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2551\08_Resultats\Diffusion\DocComp\"/>
    </mc:Choice>
  </mc:AlternateContent>
  <bookViews>
    <workbookView xWindow="240" yWindow="15" windowWidth="19320" windowHeight="8190" tabRatio="661" firstSheet="12" activeTab="15"/>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S89" i="14" s="1"/>
  <c r="H88" i="14"/>
  <c r="F88" i="14"/>
  <c r="D88" i="14"/>
  <c r="C88" i="14"/>
  <c r="V88" i="14" s="1"/>
  <c r="C87" i="14"/>
  <c r="V86" i="14"/>
  <c r="T86" i="14"/>
  <c r="R86" i="14"/>
  <c r="P86" i="14"/>
  <c r="N86" i="14"/>
  <c r="J86" i="14"/>
  <c r="H86" i="14"/>
  <c r="F86" i="14"/>
  <c r="D86" i="14"/>
  <c r="C86" i="14"/>
  <c r="S86" i="14" s="1"/>
  <c r="I85" i="14"/>
  <c r="E85" i="14"/>
  <c r="C85" i="14"/>
  <c r="V84" i="14"/>
  <c r="T84" i="14"/>
  <c r="S84" i="14"/>
  <c r="R84" i="14"/>
  <c r="P84" i="14"/>
  <c r="O84" i="14"/>
  <c r="N84" i="14"/>
  <c r="K84" i="14"/>
  <c r="J84" i="14"/>
  <c r="I84" i="14"/>
  <c r="H84" i="14"/>
  <c r="G84" i="14"/>
  <c r="F84" i="14"/>
  <c r="E84" i="14"/>
  <c r="D84" i="14"/>
  <c r="V83" i="14"/>
  <c r="T83" i="14"/>
  <c r="R83" i="14"/>
  <c r="P83" i="14"/>
  <c r="N83" i="14"/>
  <c r="J83" i="14"/>
  <c r="H83" i="14"/>
  <c r="F83" i="14"/>
  <c r="D83" i="14"/>
  <c r="C83" i="14"/>
  <c r="S83" i="14" s="1"/>
  <c r="C82" i="14"/>
  <c r="V82" i="14" s="1"/>
  <c r="V81" i="14"/>
  <c r="T81" i="14"/>
  <c r="R81" i="14"/>
  <c r="P81" i="14"/>
  <c r="N81" i="14"/>
  <c r="J81" i="14"/>
  <c r="H81" i="14"/>
  <c r="F81" i="14"/>
  <c r="D81" i="14"/>
  <c r="C81" i="14"/>
  <c r="S81" i="14" s="1"/>
  <c r="I80" i="14"/>
  <c r="E80" i="14"/>
  <c r="C80" i="14"/>
  <c r="V79" i="14"/>
  <c r="T79" i="14"/>
  <c r="R79" i="14"/>
  <c r="P79" i="14"/>
  <c r="N79" i="14"/>
  <c r="J79" i="14"/>
  <c r="H79" i="14"/>
  <c r="F79" i="14"/>
  <c r="D79" i="14"/>
  <c r="C79" i="14"/>
  <c r="S79" i="14" s="1"/>
  <c r="V78" i="14"/>
  <c r="T78" i="14"/>
  <c r="S78" i="14"/>
  <c r="U78" i="14" s="1"/>
  <c r="R78" i="14"/>
  <c r="P78" i="14"/>
  <c r="O78" i="14"/>
  <c r="Q78" i="14" s="1"/>
  <c r="N78" i="14"/>
  <c r="K78" i="14"/>
  <c r="J78" i="14"/>
  <c r="I78" i="14"/>
  <c r="L78" i="14" s="1"/>
  <c r="M78" i="14" s="1"/>
  <c r="W78" i="14" s="1"/>
  <c r="H78" i="14"/>
  <c r="G78" i="14"/>
  <c r="F78" i="14"/>
  <c r="E78" i="14"/>
  <c r="D78" i="14"/>
  <c r="C77" i="14"/>
  <c r="V76" i="14"/>
  <c r="T76" i="14"/>
  <c r="R76" i="14"/>
  <c r="P76" i="14"/>
  <c r="N76" i="14"/>
  <c r="J76" i="14"/>
  <c r="H76" i="14"/>
  <c r="F76" i="14"/>
  <c r="D76" i="14"/>
  <c r="C76" i="14"/>
  <c r="S76" i="14" s="1"/>
  <c r="C75" i="14"/>
  <c r="V74" i="14"/>
  <c r="T74" i="14"/>
  <c r="R74" i="14"/>
  <c r="P74" i="14"/>
  <c r="N74" i="14"/>
  <c r="J74" i="14"/>
  <c r="H74" i="14"/>
  <c r="F74" i="14"/>
  <c r="D74" i="14"/>
  <c r="C74" i="14"/>
  <c r="S74" i="14" s="1"/>
  <c r="C73" i="14"/>
  <c r="V72" i="14"/>
  <c r="T72" i="14"/>
  <c r="R72" i="14"/>
  <c r="P72" i="14"/>
  <c r="N72" i="14"/>
  <c r="J72" i="14"/>
  <c r="H72" i="14"/>
  <c r="F72" i="14"/>
  <c r="D72" i="14"/>
  <c r="C72" i="14"/>
  <c r="S72" i="14" s="1"/>
  <c r="C71" i="14"/>
  <c r="V70" i="14"/>
  <c r="T70" i="14"/>
  <c r="R70" i="14"/>
  <c r="P70" i="14"/>
  <c r="N70" i="14"/>
  <c r="J70" i="14"/>
  <c r="H70" i="14"/>
  <c r="F70" i="14"/>
  <c r="D70" i="14"/>
  <c r="C70" i="14"/>
  <c r="S70" i="14" s="1"/>
  <c r="C69" i="14"/>
  <c r="V68" i="14"/>
  <c r="T68" i="14"/>
  <c r="S68" i="14"/>
  <c r="R68" i="14"/>
  <c r="Q68" i="14" s="1"/>
  <c r="P68" i="14"/>
  <c r="O68" i="14"/>
  <c r="N68" i="14"/>
  <c r="K68" i="14"/>
  <c r="J68" i="14"/>
  <c r="L68" i="14" s="1"/>
  <c r="I68" i="14"/>
  <c r="H68" i="14"/>
  <c r="G68" i="14"/>
  <c r="F68" i="14"/>
  <c r="E68" i="14"/>
  <c r="D68" i="14"/>
  <c r="V67" i="14"/>
  <c r="T67" i="14"/>
  <c r="R67" i="14"/>
  <c r="P67" i="14"/>
  <c r="N67" i="14"/>
  <c r="J67" i="14"/>
  <c r="H67" i="14"/>
  <c r="F67" i="14"/>
  <c r="D67" i="14"/>
  <c r="C67" i="14"/>
  <c r="S67" i="14" s="1"/>
  <c r="V66" i="14"/>
  <c r="T66" i="14"/>
  <c r="S66" i="14"/>
  <c r="U66" i="14" s="1"/>
  <c r="R66" i="14"/>
  <c r="P66" i="14"/>
  <c r="O66" i="14"/>
  <c r="Q66" i="14" s="1"/>
  <c r="N66" i="14"/>
  <c r="K66" i="14"/>
  <c r="J66" i="14"/>
  <c r="I66" i="14"/>
  <c r="L66" i="14" s="1"/>
  <c r="M66" i="14" s="1"/>
  <c r="W66" i="14" s="1"/>
  <c r="H66" i="14"/>
  <c r="G66" i="14"/>
  <c r="F66" i="14"/>
  <c r="E66" i="14"/>
  <c r="D66" i="14"/>
  <c r="S65" i="14"/>
  <c r="P65" i="14"/>
  <c r="N65" i="14"/>
  <c r="J65" i="14"/>
  <c r="H65" i="14"/>
  <c r="F65" i="14"/>
  <c r="D65" i="14"/>
  <c r="C65" i="14"/>
  <c r="C64" i="14"/>
  <c r="I64" i="14" s="1"/>
  <c r="V63" i="14"/>
  <c r="T63" i="14"/>
  <c r="R63" i="14"/>
  <c r="P63" i="14"/>
  <c r="N63" i="14"/>
  <c r="J63" i="14"/>
  <c r="H63" i="14"/>
  <c r="F63" i="14"/>
  <c r="D63" i="14"/>
  <c r="C63" i="14"/>
  <c r="S63" i="14" s="1"/>
  <c r="C62" i="14"/>
  <c r="I62" i="14" s="1"/>
  <c r="V61" i="14"/>
  <c r="T61" i="14"/>
  <c r="R61" i="14"/>
  <c r="P61" i="14"/>
  <c r="N61" i="14"/>
  <c r="J61" i="14"/>
  <c r="H61" i="14"/>
  <c r="F61" i="14"/>
  <c r="D61" i="14"/>
  <c r="C61" i="14"/>
  <c r="S61" i="14" s="1"/>
  <c r="V60" i="14"/>
  <c r="T60" i="14"/>
  <c r="S60" i="14"/>
  <c r="U60" i="14" s="1"/>
  <c r="R60" i="14"/>
  <c r="P60" i="14"/>
  <c r="O60" i="14"/>
  <c r="Q60" i="14" s="1"/>
  <c r="N60" i="14"/>
  <c r="K60" i="14"/>
  <c r="J60" i="14"/>
  <c r="I60" i="14"/>
  <c r="L60" i="14" s="1"/>
  <c r="M60" i="14" s="1"/>
  <c r="W60" i="14" s="1"/>
  <c r="H60" i="14"/>
  <c r="G60" i="14"/>
  <c r="F60" i="14"/>
  <c r="E60" i="14"/>
  <c r="D60" i="14"/>
  <c r="C59" i="14"/>
  <c r="V58" i="14"/>
  <c r="T58" i="14"/>
  <c r="R58" i="14"/>
  <c r="P58" i="14"/>
  <c r="N58" i="14"/>
  <c r="J58" i="14"/>
  <c r="H58" i="14"/>
  <c r="F58" i="14"/>
  <c r="D58" i="14"/>
  <c r="C58" i="14"/>
  <c r="S58" i="14" s="1"/>
  <c r="C57" i="14"/>
  <c r="V56" i="14"/>
  <c r="T56" i="14"/>
  <c r="S56" i="14"/>
  <c r="R56" i="14"/>
  <c r="P56" i="14"/>
  <c r="O56" i="14"/>
  <c r="N56" i="14"/>
  <c r="K56" i="14"/>
  <c r="J56" i="14"/>
  <c r="L56" i="14" s="1"/>
  <c r="I56" i="14"/>
  <c r="H56" i="14"/>
  <c r="G56" i="14"/>
  <c r="F56" i="14"/>
  <c r="E56" i="14"/>
  <c r="D56" i="14"/>
  <c r="V55" i="14"/>
  <c r="T55" i="14"/>
  <c r="R55" i="14"/>
  <c r="P55" i="14"/>
  <c r="N55" i="14"/>
  <c r="J55" i="14"/>
  <c r="H55" i="14"/>
  <c r="F55" i="14"/>
  <c r="D55" i="14"/>
  <c r="C55" i="14"/>
  <c r="S55" i="14" s="1"/>
  <c r="V54" i="14"/>
  <c r="T54" i="14"/>
  <c r="S54" i="14"/>
  <c r="U54" i="14" s="1"/>
  <c r="R54" i="14"/>
  <c r="P54" i="14"/>
  <c r="O54" i="14"/>
  <c r="Q54" i="14" s="1"/>
  <c r="N54" i="14"/>
  <c r="K54" i="14"/>
  <c r="J54" i="14"/>
  <c r="I54" i="14"/>
  <c r="L54" i="14" s="1"/>
  <c r="M54" i="14" s="1"/>
  <c r="W54" i="14" s="1"/>
  <c r="H54" i="14"/>
  <c r="G54" i="14"/>
  <c r="F54" i="14"/>
  <c r="E54" i="14"/>
  <c r="D54" i="14"/>
  <c r="C53" i="14"/>
  <c r="I53" i="14" s="1"/>
  <c r="V52" i="14"/>
  <c r="T52" i="14"/>
  <c r="R52" i="14"/>
  <c r="P52" i="14"/>
  <c r="N52" i="14"/>
  <c r="J52" i="14"/>
  <c r="H52" i="14"/>
  <c r="F52" i="14"/>
  <c r="D52" i="14"/>
  <c r="C52" i="14"/>
  <c r="S52" i="14" s="1"/>
  <c r="V51" i="14"/>
  <c r="T51" i="14"/>
  <c r="S51" i="14"/>
  <c r="U51" i="14" s="1"/>
  <c r="R51" i="14"/>
  <c r="P51" i="14"/>
  <c r="O51" i="14"/>
  <c r="Q51" i="14" s="1"/>
  <c r="N51" i="14"/>
  <c r="K51" i="14"/>
  <c r="J51" i="14"/>
  <c r="I51" i="14"/>
  <c r="L51" i="14" s="1"/>
  <c r="M51" i="14" s="1"/>
  <c r="W51" i="14" s="1"/>
  <c r="H51" i="14"/>
  <c r="G51" i="14"/>
  <c r="F51" i="14"/>
  <c r="E51" i="14"/>
  <c r="D51" i="14"/>
  <c r="C50" i="14"/>
  <c r="V49" i="14"/>
  <c r="T49" i="14"/>
  <c r="R49" i="14"/>
  <c r="P49" i="14"/>
  <c r="N49" i="14"/>
  <c r="J49" i="14"/>
  <c r="H49" i="14"/>
  <c r="F49" i="14"/>
  <c r="D49" i="14"/>
  <c r="C49" i="14"/>
  <c r="S49" i="14" s="1"/>
  <c r="C48" i="14"/>
  <c r="V47" i="14"/>
  <c r="T47" i="14"/>
  <c r="R47" i="14"/>
  <c r="P47" i="14"/>
  <c r="N47" i="14"/>
  <c r="J47" i="14"/>
  <c r="H47" i="14"/>
  <c r="F47" i="14"/>
  <c r="D47" i="14"/>
  <c r="C47" i="14"/>
  <c r="S47" i="14" s="1"/>
  <c r="V46" i="14"/>
  <c r="T46" i="14"/>
  <c r="S46" i="14"/>
  <c r="C45" i="14"/>
  <c r="I45" i="14" s="1"/>
  <c r="V44" i="14"/>
  <c r="T44" i="14"/>
  <c r="R44" i="14"/>
  <c r="P44" i="14"/>
  <c r="N44" i="14"/>
  <c r="J44" i="14"/>
  <c r="H44" i="14"/>
  <c r="F44" i="14"/>
  <c r="D44" i="14"/>
  <c r="C44" i="14"/>
  <c r="S44" i="14" s="1"/>
  <c r="I43" i="14"/>
  <c r="E43" i="14"/>
  <c r="C43" i="14"/>
  <c r="V42" i="14"/>
  <c r="T42" i="14"/>
  <c r="R42" i="14"/>
  <c r="P42" i="14"/>
  <c r="N42" i="14"/>
  <c r="J42" i="14"/>
  <c r="H42" i="14"/>
  <c r="F42" i="14"/>
  <c r="D42" i="14"/>
  <c r="C42" i="14"/>
  <c r="S42" i="14" s="1"/>
  <c r="I41" i="14"/>
  <c r="E41" i="14"/>
  <c r="C41" i="14"/>
  <c r="V40" i="14"/>
  <c r="T40" i="14"/>
  <c r="R40" i="14"/>
  <c r="P40" i="14"/>
  <c r="N40" i="14"/>
  <c r="J40" i="14"/>
  <c r="H40" i="14"/>
  <c r="F40" i="14"/>
  <c r="D40" i="14"/>
  <c r="C40" i="14"/>
  <c r="S40" i="14" s="1"/>
  <c r="I39" i="14"/>
  <c r="E39" i="14"/>
  <c r="C39" i="14"/>
  <c r="V38" i="14"/>
  <c r="T38" i="14"/>
  <c r="R38" i="14"/>
  <c r="P38" i="14"/>
  <c r="N38" i="14"/>
  <c r="J38" i="14"/>
  <c r="H38" i="14"/>
  <c r="F38" i="14"/>
  <c r="D38" i="14"/>
  <c r="C38" i="14"/>
  <c r="S38" i="14" s="1"/>
  <c r="I37" i="14"/>
  <c r="E37" i="14"/>
  <c r="C37" i="14"/>
  <c r="V36" i="14"/>
  <c r="T36" i="14"/>
  <c r="R36" i="14"/>
  <c r="P36" i="14"/>
  <c r="N36" i="14"/>
  <c r="J36" i="14"/>
  <c r="H36" i="14"/>
  <c r="F36" i="14"/>
  <c r="D36" i="14"/>
  <c r="C36" i="14"/>
  <c r="S36" i="14" s="1"/>
  <c r="I35" i="14"/>
  <c r="E35" i="14"/>
  <c r="C35" i="14"/>
  <c r="V34" i="14"/>
  <c r="T34" i="14"/>
  <c r="S34" i="14"/>
  <c r="R34" i="14"/>
  <c r="P34" i="14"/>
  <c r="O34" i="14"/>
  <c r="N34" i="14"/>
  <c r="K34" i="14"/>
  <c r="J34" i="14"/>
  <c r="L34" i="14" s="1"/>
  <c r="I34" i="14"/>
  <c r="H34" i="14"/>
  <c r="G34" i="14"/>
  <c r="F34" i="14"/>
  <c r="E34" i="14"/>
  <c r="D34" i="14"/>
  <c r="V33" i="14"/>
  <c r="T33" i="14"/>
  <c r="R33" i="14"/>
  <c r="P33" i="14"/>
  <c r="N33" i="14"/>
  <c r="J33" i="14"/>
  <c r="H33" i="14"/>
  <c r="F33" i="14"/>
  <c r="D33" i="14"/>
  <c r="C33" i="14"/>
  <c r="S33" i="14" s="1"/>
  <c r="I32" i="14"/>
  <c r="E32" i="14"/>
  <c r="C32" i="14"/>
  <c r="V31" i="14"/>
  <c r="T31" i="14"/>
  <c r="R31" i="14"/>
  <c r="P31" i="14"/>
  <c r="N31" i="14"/>
  <c r="J31" i="14"/>
  <c r="H31" i="14"/>
  <c r="F31" i="14"/>
  <c r="D31" i="14"/>
  <c r="C31" i="14"/>
  <c r="S31" i="14" s="1"/>
  <c r="C30" i="14"/>
  <c r="V30" i="14" s="1"/>
  <c r="V29" i="14"/>
  <c r="T29" i="14"/>
  <c r="R29" i="14"/>
  <c r="P29" i="14"/>
  <c r="N29" i="14"/>
  <c r="J29" i="14"/>
  <c r="H29" i="14"/>
  <c r="F29" i="14"/>
  <c r="D29" i="14"/>
  <c r="C29" i="14"/>
  <c r="S29" i="14" s="1"/>
  <c r="V28" i="14"/>
  <c r="T28" i="14"/>
  <c r="S28" i="14"/>
  <c r="U28" i="14" s="1"/>
  <c r="R28" i="14"/>
  <c r="P28" i="14"/>
  <c r="O28" i="14"/>
  <c r="Q28" i="14" s="1"/>
  <c r="N28" i="14"/>
  <c r="K28" i="14"/>
  <c r="J28" i="14"/>
  <c r="I28" i="14"/>
  <c r="L28" i="14" s="1"/>
  <c r="M28" i="14" s="1"/>
  <c r="W28" i="14" s="1"/>
  <c r="H28" i="14"/>
  <c r="G28" i="14"/>
  <c r="F28" i="14"/>
  <c r="E28" i="14"/>
  <c r="D28" i="14"/>
  <c r="C27" i="14"/>
  <c r="O27" i="14" s="1"/>
  <c r="V26" i="14"/>
  <c r="T26" i="14"/>
  <c r="R26" i="14"/>
  <c r="P26" i="14"/>
  <c r="N26" i="14"/>
  <c r="J26" i="14"/>
  <c r="H26" i="14"/>
  <c r="F26" i="14"/>
  <c r="D26" i="14"/>
  <c r="C26" i="14"/>
  <c r="S26" i="14" s="1"/>
  <c r="C25" i="14"/>
  <c r="V25" i="14" s="1"/>
  <c r="V24" i="14"/>
  <c r="T24" i="14"/>
  <c r="R24" i="14"/>
  <c r="P24" i="14"/>
  <c r="N24" i="14"/>
  <c r="J24" i="14"/>
  <c r="H24" i="14"/>
  <c r="F24" i="14"/>
  <c r="D24" i="14"/>
  <c r="C24" i="14"/>
  <c r="S24" i="14" s="1"/>
  <c r="C23" i="14"/>
  <c r="S23" i="14" s="1"/>
  <c r="V22" i="14"/>
  <c r="T22" i="14"/>
  <c r="R22" i="14"/>
  <c r="P22" i="14"/>
  <c r="N22" i="14"/>
  <c r="J22" i="14"/>
  <c r="H22" i="14"/>
  <c r="F22" i="14"/>
  <c r="D22" i="14"/>
  <c r="C22" i="14"/>
  <c r="S22" i="14" s="1"/>
  <c r="C21" i="14"/>
  <c r="V21" i="14" s="1"/>
  <c r="V20" i="14"/>
  <c r="T20" i="14"/>
  <c r="R20" i="14"/>
  <c r="P20" i="14"/>
  <c r="N20" i="14"/>
  <c r="J20" i="14"/>
  <c r="H20" i="14"/>
  <c r="F20" i="14"/>
  <c r="D20" i="14"/>
  <c r="C20" i="14"/>
  <c r="S20" i="14" s="1"/>
  <c r="C19" i="14"/>
  <c r="S19" i="14" s="1"/>
  <c r="V18" i="14"/>
  <c r="T18" i="14"/>
  <c r="R18" i="14"/>
  <c r="P18" i="14"/>
  <c r="N18" i="14"/>
  <c r="J18" i="14"/>
  <c r="H18" i="14"/>
  <c r="F18" i="14"/>
  <c r="D18" i="14"/>
  <c r="C18" i="14"/>
  <c r="S18" i="14" s="1"/>
  <c r="C17" i="14"/>
  <c r="V17" i="14" s="1"/>
  <c r="V16" i="14"/>
  <c r="T16" i="14"/>
  <c r="R16" i="14"/>
  <c r="P16" i="14"/>
  <c r="N16" i="14"/>
  <c r="J16" i="14"/>
  <c r="H16" i="14"/>
  <c r="F16" i="14"/>
  <c r="D16" i="14"/>
  <c r="C16" i="14"/>
  <c r="S16" i="14" s="1"/>
  <c r="C15" i="14"/>
  <c r="S15" i="14" s="1"/>
  <c r="V14" i="14"/>
  <c r="T14" i="14"/>
  <c r="S14" i="14"/>
  <c r="R14" i="14"/>
  <c r="Q14" i="14" s="1"/>
  <c r="P14" i="14"/>
  <c r="O14" i="14"/>
  <c r="N14" i="14"/>
  <c r="K14" i="14"/>
  <c r="J14" i="14"/>
  <c r="L14" i="14" s="1"/>
  <c r="I14" i="14"/>
  <c r="H14" i="14"/>
  <c r="M14" i="14" s="1"/>
  <c r="G14" i="14"/>
  <c r="F14" i="14"/>
  <c r="E14" i="14"/>
  <c r="D14" i="14"/>
  <c r="V13" i="14"/>
  <c r="T13" i="14"/>
  <c r="R13" i="14"/>
  <c r="P13" i="14"/>
  <c r="N13" i="14"/>
  <c r="J13" i="14"/>
  <c r="H13" i="14"/>
  <c r="F13" i="14"/>
  <c r="D13" i="14"/>
  <c r="C13" i="14"/>
  <c r="S13" i="14" s="1"/>
  <c r="V12" i="14"/>
  <c r="T12" i="14"/>
  <c r="S12" i="14"/>
  <c r="U12" i="14" s="1"/>
  <c r="R12" i="14"/>
  <c r="P12" i="14"/>
  <c r="O12" i="14"/>
  <c r="Q12" i="14" s="1"/>
  <c r="N12" i="14"/>
  <c r="K12" i="14"/>
  <c r="J12" i="14"/>
  <c r="I12" i="14"/>
  <c r="L12" i="14" s="1"/>
  <c r="M12" i="14" s="1"/>
  <c r="W12" i="14" s="1"/>
  <c r="H12" i="14"/>
  <c r="G12" i="14"/>
  <c r="F12" i="14"/>
  <c r="E12" i="14"/>
  <c r="D12" i="14"/>
  <c r="C11" i="14"/>
  <c r="K11" i="14" s="1"/>
  <c r="V10" i="14"/>
  <c r="T10" i="14"/>
  <c r="R10" i="14"/>
  <c r="P10" i="14"/>
  <c r="N10" i="14"/>
  <c r="J10" i="14"/>
  <c r="H10" i="14"/>
  <c r="F10" i="14"/>
  <c r="D10" i="14"/>
  <c r="C10" i="14"/>
  <c r="S10" i="14" s="1"/>
  <c r="C9" i="14"/>
  <c r="V9" i="14" s="1"/>
  <c r="V8" i="14"/>
  <c r="T8" i="14"/>
  <c r="S8" i="14"/>
  <c r="R8" i="14"/>
  <c r="Q8" i="14" s="1"/>
  <c r="P8" i="14"/>
  <c r="O8" i="14"/>
  <c r="N8" i="14"/>
  <c r="K8" i="14"/>
  <c r="J8" i="14"/>
  <c r="L8" i="14" s="1"/>
  <c r="I8" i="14"/>
  <c r="H8" i="14"/>
  <c r="M8" i="14" s="1"/>
  <c r="G8" i="14"/>
  <c r="F8" i="14"/>
  <c r="E8" i="14"/>
  <c r="D8" i="14"/>
  <c r="D90" i="14" s="1"/>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L28" i="1"/>
  <c r="AA28" i="1" s="1"/>
  <c r="K28" i="1"/>
  <c r="J28" i="1"/>
  <c r="Y28" i="1" s="1"/>
  <c r="I28" i="1"/>
  <c r="H28" i="1"/>
  <c r="W28" i="1" s="1"/>
  <c r="G28" i="1"/>
  <c r="F28" i="1"/>
  <c r="U28" i="1" s="1"/>
  <c r="E28" i="1"/>
  <c r="D28" i="1"/>
  <c r="S28" i="1" s="1"/>
  <c r="C28" i="1"/>
  <c r="B28" i="1"/>
  <c r="Q28" i="1" s="1"/>
  <c r="A28" i="1"/>
  <c r="P28" i="1" s="1"/>
  <c r="L27" i="1"/>
  <c r="AA27" i="1" s="1"/>
  <c r="K27" i="1"/>
  <c r="J27" i="1"/>
  <c r="Y27" i="1" s="1"/>
  <c r="I27" i="1"/>
  <c r="H27" i="1"/>
  <c r="W27" i="1" s="1"/>
  <c r="G27" i="1"/>
  <c r="F27" i="1"/>
  <c r="U27" i="1" s="1"/>
  <c r="E27" i="1"/>
  <c r="D27" i="1"/>
  <c r="S27" i="1" s="1"/>
  <c r="C27" i="1"/>
  <c r="B27" i="1"/>
  <c r="Q27" i="1" s="1"/>
  <c r="A27" i="1"/>
  <c r="P27" i="1" s="1"/>
  <c r="L26" i="1"/>
  <c r="AA26" i="1" s="1"/>
  <c r="K26" i="1"/>
  <c r="J26" i="1"/>
  <c r="Y26" i="1" s="1"/>
  <c r="I26" i="1"/>
  <c r="H26" i="1"/>
  <c r="W26" i="1" s="1"/>
  <c r="G26" i="1"/>
  <c r="F26" i="1"/>
  <c r="U26" i="1" s="1"/>
  <c r="E26" i="1"/>
  <c r="D26" i="1"/>
  <c r="S26" i="1" s="1"/>
  <c r="C26" i="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F24" i="1"/>
  <c r="U24" i="1" s="1"/>
  <c r="E24" i="1"/>
  <c r="D24" i="1"/>
  <c r="S24" i="1" s="1"/>
  <c r="C24" i="1"/>
  <c r="B24" i="1"/>
  <c r="Q24" i="1" s="1"/>
  <c r="A24" i="1"/>
  <c r="P24" i="1" s="1"/>
  <c r="AA23" i="1"/>
  <c r="L23" i="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X209" i="39"/>
  <c r="V209" i="39"/>
  <c r="T209" i="39"/>
  <c r="Y208" i="39"/>
  <c r="W208" i="39"/>
  <c r="U208" i="39"/>
  <c r="X207" i="39"/>
  <c r="V207" i="39"/>
  <c r="T207" i="39"/>
  <c r="Y206" i="39"/>
  <c r="W206" i="39"/>
  <c r="U206" i="39"/>
  <c r="X205" i="39"/>
  <c r="V205" i="39"/>
  <c r="T205" i="39"/>
  <c r="Y204" i="39"/>
  <c r="W204" i="39"/>
  <c r="U204" i="39"/>
  <c r="Y209" i="39"/>
  <c r="W209" i="39"/>
  <c r="U209" i="39"/>
  <c r="X208" i="39"/>
  <c r="V208" i="39"/>
  <c r="T208" i="39"/>
  <c r="Y207" i="39"/>
  <c r="W207" i="39"/>
  <c r="U207" i="39"/>
  <c r="X206" i="39"/>
  <c r="V206" i="39"/>
  <c r="T206" i="39"/>
  <c r="Y205" i="39"/>
  <c r="W205" i="39"/>
  <c r="U205" i="39"/>
  <c r="X204" i="39"/>
  <c r="V204" i="39"/>
  <c r="T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187" i="39"/>
  <c r="V187" i="39"/>
  <c r="T187" i="39"/>
  <c r="Y186" i="39"/>
  <c r="W186" i="39"/>
  <c r="U186" i="39"/>
  <c r="X185" i="39"/>
  <c r="V185" i="39"/>
  <c r="T185" i="39"/>
  <c r="Y184" i="39"/>
  <c r="W184" i="39"/>
  <c r="U184" i="39"/>
  <c r="X183" i="39"/>
  <c r="V183" i="39"/>
  <c r="T183" i="39"/>
  <c r="X202" i="39"/>
  <c r="T202" i="39"/>
  <c r="Y201" i="39"/>
  <c r="U201" i="39"/>
  <c r="X200" i="39"/>
  <c r="T200" i="39"/>
  <c r="Y199" i="39"/>
  <c r="U199" i="39"/>
  <c r="X198" i="39"/>
  <c r="T198" i="39"/>
  <c r="Y197" i="39"/>
  <c r="U197" i="39"/>
  <c r="V194" i="39"/>
  <c r="W193" i="39"/>
  <c r="V192" i="39"/>
  <c r="X190" i="39"/>
  <c r="T190" i="39"/>
  <c r="Y189" i="39"/>
  <c r="U189" i="39"/>
  <c r="X188" i="39"/>
  <c r="T188" i="39"/>
  <c r="Y187" i="39"/>
  <c r="U187" i="39"/>
  <c r="X186" i="39"/>
  <c r="T186" i="39"/>
  <c r="Y185" i="39"/>
  <c r="U185" i="39"/>
  <c r="X184" i="39"/>
  <c r="T184" i="39"/>
  <c r="Y183" i="39"/>
  <c r="U183" i="39"/>
  <c r="Y182" i="39"/>
  <c r="W182" i="39"/>
  <c r="U182" i="39"/>
  <c r="X181" i="39"/>
  <c r="V181" i="39"/>
  <c r="T181" i="39"/>
  <c r="Y180" i="39"/>
  <c r="W180" i="39"/>
  <c r="U180" i="39"/>
  <c r="X179" i="39"/>
  <c r="V179" i="39"/>
  <c r="T179" i="39"/>
  <c r="Y178" i="39"/>
  <c r="W178" i="39"/>
  <c r="U178" i="39"/>
  <c r="X177" i="39"/>
  <c r="V177" i="39"/>
  <c r="T177" i="39"/>
  <c r="Y176" i="39"/>
  <c r="W176" i="39"/>
  <c r="U176" i="39"/>
  <c r="X175" i="39"/>
  <c r="V175" i="39"/>
  <c r="T175" i="39"/>
  <c r="Y174" i="39"/>
  <c r="W174" i="39"/>
  <c r="U174" i="39"/>
  <c r="X173" i="39"/>
  <c r="V173" i="39"/>
  <c r="T173" i="39"/>
  <c r="X171" i="39"/>
  <c r="V171" i="39"/>
  <c r="T171" i="39"/>
  <c r="Y170" i="39"/>
  <c r="W170" i="39"/>
  <c r="U170" i="39"/>
  <c r="X169" i="39"/>
  <c r="V169" i="39"/>
  <c r="T169" i="39"/>
  <c r="Y168" i="39"/>
  <c r="W168" i="39"/>
  <c r="U168" i="39"/>
  <c r="X167" i="39"/>
  <c r="V167" i="39"/>
  <c r="T167" i="39"/>
  <c r="Y166" i="39"/>
  <c r="W166" i="39"/>
  <c r="U166" i="39"/>
  <c r="X165" i="39"/>
  <c r="V165" i="39"/>
  <c r="T165" i="39"/>
  <c r="Y164" i="39"/>
  <c r="W164" i="39"/>
  <c r="U164" i="39"/>
  <c r="X163" i="39"/>
  <c r="V163" i="39"/>
  <c r="T163" i="39"/>
  <c r="X161" i="39"/>
  <c r="V161" i="39"/>
  <c r="T161" i="39"/>
  <c r="Y160" i="39"/>
  <c r="W160" i="39"/>
  <c r="U160" i="39"/>
  <c r="X159" i="39"/>
  <c r="V159" i="39"/>
  <c r="T159" i="39"/>
  <c r="Y158" i="39"/>
  <c r="W158" i="39"/>
  <c r="U158" i="39"/>
  <c r="X157" i="39"/>
  <c r="V157" i="39"/>
  <c r="T157" i="39"/>
  <c r="Y156" i="39"/>
  <c r="W156" i="39"/>
  <c r="U156" i="39"/>
  <c r="X155" i="39"/>
  <c r="V155" i="39"/>
  <c r="T155" i="39"/>
  <c r="Y154" i="39"/>
  <c r="W154" i="39"/>
  <c r="U154" i="39"/>
  <c r="X153" i="39"/>
  <c r="V153" i="39"/>
  <c r="T153" i="39"/>
  <c r="Y152" i="39"/>
  <c r="W152" i="39"/>
  <c r="U152" i="39"/>
  <c r="V202" i="39"/>
  <c r="V200" i="39"/>
  <c r="V198" i="39"/>
  <c r="X194" i="39"/>
  <c r="Y193" i="39"/>
  <c r="X192" i="39"/>
  <c r="V190" i="39"/>
  <c r="V188" i="39"/>
  <c r="V186" i="39"/>
  <c r="V184" i="39"/>
  <c r="V182" i="39"/>
  <c r="W181" i="39"/>
  <c r="V180" i="39"/>
  <c r="W179" i="39"/>
  <c r="V178" i="39"/>
  <c r="W177" i="39"/>
  <c r="V176" i="39"/>
  <c r="W175" i="39"/>
  <c r="V174" i="39"/>
  <c r="W173" i="39"/>
  <c r="W171" i="39"/>
  <c r="V170" i="39"/>
  <c r="W169" i="39"/>
  <c r="V168" i="39"/>
  <c r="W167" i="39"/>
  <c r="V166" i="39"/>
  <c r="W165" i="39"/>
  <c r="V164" i="39"/>
  <c r="W163" i="39"/>
  <c r="W161" i="39"/>
  <c r="W201" i="39"/>
  <c r="W199" i="39"/>
  <c r="W197" i="39"/>
  <c r="T194" i="39"/>
  <c r="U193" i="39"/>
  <c r="T192" i="39"/>
  <c r="W189" i="39"/>
  <c r="W187" i="39"/>
  <c r="W185" i="39"/>
  <c r="W183" i="39"/>
  <c r="X182" i="39"/>
  <c r="T182" i="39"/>
  <c r="Y181" i="39"/>
  <c r="U181" i="39"/>
  <c r="X180" i="39"/>
  <c r="T180" i="39"/>
  <c r="Y179" i="39"/>
  <c r="U179" i="39"/>
  <c r="X178" i="39"/>
  <c r="T178" i="39"/>
  <c r="Y177" i="39"/>
  <c r="U177" i="39"/>
  <c r="X176" i="39"/>
  <c r="T176" i="39"/>
  <c r="Y175" i="39"/>
  <c r="U175" i="39"/>
  <c r="X174" i="39"/>
  <c r="T174" i="39"/>
  <c r="U173" i="39"/>
  <c r="Y171" i="39"/>
  <c r="X170" i="39"/>
  <c r="Y169" i="39"/>
  <c r="X168" i="39"/>
  <c r="Y167" i="39"/>
  <c r="X166" i="39"/>
  <c r="Y165" i="39"/>
  <c r="X164" i="39"/>
  <c r="Y163" i="39"/>
  <c r="U161" i="39"/>
  <c r="V160" i="39"/>
  <c r="W159" i="39"/>
  <c r="V158" i="39"/>
  <c r="W157" i="39"/>
  <c r="V156" i="39"/>
  <c r="W155" i="39"/>
  <c r="V154" i="39"/>
  <c r="W153" i="39"/>
  <c r="V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Y173" i="39"/>
  <c r="U171" i="39"/>
  <c r="T170" i="39"/>
  <c r="U169" i="39"/>
  <c r="T168" i="39"/>
  <c r="U167" i="39"/>
  <c r="T166" i="39"/>
  <c r="U165" i="39"/>
  <c r="T164" i="39"/>
  <c r="U163" i="39"/>
  <c r="Y161" i="39"/>
  <c r="X160" i="39"/>
  <c r="T160" i="39"/>
  <c r="Y159" i="39"/>
  <c r="U159" i="39"/>
  <c r="X158" i="39"/>
  <c r="T158" i="39"/>
  <c r="Y157" i="39"/>
  <c r="U157" i="39"/>
  <c r="X156" i="39"/>
  <c r="T156" i="39"/>
  <c r="Y155" i="39"/>
  <c r="U155" i="39"/>
  <c r="X154" i="39"/>
  <c r="T154" i="39"/>
  <c r="Y153" i="39"/>
  <c r="U153" i="39"/>
  <c r="X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9" i="39"/>
  <c r="T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V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U97" i="39"/>
  <c r="X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W97" i="39"/>
  <c r="V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38" i="33"/>
  <c r="B36" i="33"/>
  <c r="B34" i="33"/>
  <c r="B32" i="33"/>
  <c r="B31" i="33"/>
  <c r="B30" i="33"/>
  <c r="B29" i="33"/>
  <c r="B28" i="33"/>
  <c r="B27" i="33"/>
  <c r="B26" i="33"/>
  <c r="B25" i="33"/>
  <c r="B24" i="33"/>
  <c r="B23" i="33"/>
  <c r="B22" i="33"/>
  <c r="B21" i="33"/>
  <c r="B20" i="33"/>
  <c r="B19" i="33"/>
  <c r="B18" i="33"/>
  <c r="B14" i="33"/>
  <c r="B10" i="33"/>
  <c r="A2" i="33"/>
  <c r="B40" i="33"/>
  <c r="B39" i="33"/>
  <c r="B37" i="33"/>
  <c r="B35" i="33"/>
  <c r="B15"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T26" i="30"/>
  <c r="P26" i="30"/>
  <c r="L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26" i="30"/>
  <c r="N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P145" i="29"/>
  <c r="N145" i="29"/>
  <c r="L145" i="29"/>
  <c r="J145" i="29"/>
  <c r="H145" i="29"/>
  <c r="F145" i="29"/>
  <c r="D145" i="29"/>
  <c r="B145" i="29"/>
  <c r="O144" i="29"/>
  <c r="M144" i="29"/>
  <c r="K144" i="29"/>
  <c r="I144" i="29"/>
  <c r="G144" i="29"/>
  <c r="E144" i="29"/>
  <c r="C144" i="29"/>
  <c r="P143" i="29"/>
  <c r="N143" i="29"/>
  <c r="L143" i="29"/>
  <c r="J143" i="29"/>
  <c r="H143" i="29"/>
  <c r="F143" i="29"/>
  <c r="D143" i="29"/>
  <c r="B143" i="29"/>
  <c r="O142" i="29"/>
  <c r="M142" i="29"/>
  <c r="K142" i="29"/>
  <c r="I142" i="29"/>
  <c r="G142" i="29"/>
  <c r="E142" i="29"/>
  <c r="C142" i="29"/>
  <c r="P141" i="29"/>
  <c r="N141" i="29"/>
  <c r="L141" i="29"/>
  <c r="J141" i="29"/>
  <c r="H141" i="29"/>
  <c r="F141" i="29"/>
  <c r="D141" i="29"/>
  <c r="B141" i="29"/>
  <c r="O140" i="29"/>
  <c r="M140" i="29"/>
  <c r="K140" i="29"/>
  <c r="I140" i="29"/>
  <c r="G140" i="29"/>
  <c r="E140" i="29"/>
  <c r="C140" i="29"/>
  <c r="O138" i="29"/>
  <c r="M138" i="29"/>
  <c r="K138" i="29"/>
  <c r="I138" i="29"/>
  <c r="G138" i="29"/>
  <c r="E138" i="29"/>
  <c r="C138" i="29"/>
  <c r="P137" i="29"/>
  <c r="N137" i="29"/>
  <c r="L137" i="29"/>
  <c r="J137" i="29"/>
  <c r="H137" i="29"/>
  <c r="F137" i="29"/>
  <c r="D137" i="29"/>
  <c r="B137" i="29"/>
  <c r="O136" i="29"/>
  <c r="M136" i="29"/>
  <c r="K136" i="29"/>
  <c r="I136" i="29"/>
  <c r="G136" i="29"/>
  <c r="E136" i="29"/>
  <c r="C136" i="29"/>
  <c r="P135" i="29"/>
  <c r="N135" i="29"/>
  <c r="L135" i="29"/>
  <c r="J135" i="29"/>
  <c r="H135" i="29"/>
  <c r="F135" i="29"/>
  <c r="D135" i="29"/>
  <c r="B135" i="29"/>
  <c r="O134" i="29"/>
  <c r="M134" i="29"/>
  <c r="K134" i="29"/>
  <c r="I134" i="29"/>
  <c r="G134" i="29"/>
  <c r="E134" i="29"/>
  <c r="C134" i="29"/>
  <c r="P133" i="29"/>
  <c r="N133" i="29"/>
  <c r="L133" i="29"/>
  <c r="J133" i="29"/>
  <c r="H133" i="29"/>
  <c r="F133" i="29"/>
  <c r="D133" i="29"/>
  <c r="B133" i="29"/>
  <c r="J134" i="29"/>
  <c r="F134" i="29"/>
  <c r="B134" i="29"/>
  <c r="M133" i="29"/>
  <c r="I133" i="29"/>
  <c r="E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H134" i="29"/>
  <c r="D134" i="29"/>
  <c r="O133" i="29"/>
  <c r="K133" i="29"/>
  <c r="G133" i="29"/>
  <c r="C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A6" i="52"/>
  <c r="A3" i="52"/>
  <c r="Z27" i="51"/>
  <c r="C8" i="51"/>
  <c r="A2" i="51"/>
  <c r="V27" i="51"/>
  <c r="N27" i="51"/>
  <c r="F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C146" i="49"/>
  <c r="E145" i="49"/>
  <c r="G144" i="49"/>
  <c r="C144" i="49"/>
  <c r="E143" i="49"/>
  <c r="G142" i="49"/>
  <c r="C142" i="49"/>
  <c r="G140" i="49"/>
  <c r="C140" i="49"/>
  <c r="E139" i="49"/>
  <c r="G138" i="49"/>
  <c r="C138" i="49"/>
  <c r="E137" i="49"/>
  <c r="G136" i="49"/>
  <c r="C136" i="49"/>
  <c r="E135" i="49"/>
  <c r="E133" i="49"/>
  <c r="G132" i="49"/>
  <c r="C132" i="49"/>
  <c r="E131" i="49"/>
  <c r="G130" i="49"/>
  <c r="C130" i="49"/>
  <c r="E129" i="49"/>
  <c r="G128" i="49"/>
  <c r="C128" i="49"/>
  <c r="E127" i="49"/>
  <c r="G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E146" i="49"/>
  <c r="G145" i="49"/>
  <c r="C145" i="49"/>
  <c r="E144" i="49"/>
  <c r="G143" i="49"/>
  <c r="C143" i="49"/>
  <c r="E142" i="49"/>
  <c r="E140" i="49"/>
  <c r="G139" i="49"/>
  <c r="C139" i="49"/>
  <c r="E138" i="49"/>
  <c r="G137" i="49"/>
  <c r="C137" i="49"/>
  <c r="E136" i="49"/>
  <c r="G135" i="49"/>
  <c r="C135" i="49"/>
  <c r="G133" i="49"/>
  <c r="C133" i="49"/>
  <c r="E132" i="49"/>
  <c r="G131" i="49"/>
  <c r="C131" i="49"/>
  <c r="E130" i="49"/>
  <c r="G129" i="49"/>
  <c r="C129" i="49"/>
  <c r="E128" i="49"/>
  <c r="G127" i="49"/>
  <c r="C127"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Y88" i="46"/>
  <c r="AW88" i="46"/>
  <c r="AU88" i="46"/>
  <c r="AS88" i="46"/>
  <c r="AQ88" i="46"/>
  <c r="AM88" i="46"/>
  <c r="AK88" i="46"/>
  <c r="AI88" i="46"/>
  <c r="AG88" i="46"/>
  <c r="AC88" i="46"/>
  <c r="AA88" i="46"/>
  <c r="Y88" i="46"/>
  <c r="W88" i="46"/>
  <c r="U88" i="46"/>
  <c r="S88" i="46"/>
  <c r="Q88" i="46"/>
  <c r="M88" i="46"/>
  <c r="K88" i="46"/>
  <c r="I88" i="46"/>
  <c r="G88" i="46"/>
  <c r="E88" i="46"/>
  <c r="BB87" i="46"/>
  <c r="AZ87" i="46"/>
  <c r="AX87" i="46"/>
  <c r="AT87" i="46"/>
  <c r="AR87" i="46"/>
  <c r="AP87" i="46"/>
  <c r="AN87" i="46"/>
  <c r="AL87" i="46"/>
  <c r="AJ87" i="46"/>
  <c r="AH87" i="46"/>
  <c r="AF87" i="46"/>
  <c r="AD87" i="46"/>
  <c r="AB87" i="46"/>
  <c r="Z87" i="46"/>
  <c r="X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U87" i="46"/>
  <c r="S87" i="46"/>
  <c r="Q87" i="46"/>
  <c r="M87" i="46"/>
  <c r="K87" i="46"/>
  <c r="I87" i="46"/>
  <c r="G87" i="46"/>
  <c r="E87" i="46"/>
  <c r="BB86" i="46"/>
  <c r="AZ86" i="46"/>
  <c r="AX86" i="46"/>
  <c r="AT86" i="46"/>
  <c r="AR86" i="46"/>
  <c r="AP86" i="46"/>
  <c r="AN86" i="46"/>
  <c r="AL86" i="46"/>
  <c r="AJ86" i="46"/>
  <c r="AH86" i="46"/>
  <c r="AF86" i="46"/>
  <c r="AD86" i="46"/>
  <c r="AB86" i="46"/>
  <c r="Z86" i="46"/>
  <c r="X86" i="46"/>
  <c r="V86" i="46"/>
  <c r="T86" i="46"/>
  <c r="R86" i="46"/>
  <c r="P86" i="46"/>
  <c r="L86" i="46"/>
  <c r="H86" i="46"/>
  <c r="F86" i="46"/>
  <c r="BA85" i="46"/>
  <c r="AY85" i="46"/>
  <c r="AW85" i="46"/>
  <c r="AU85" i="46"/>
  <c r="AS85" i="46"/>
  <c r="AQ85" i="46"/>
  <c r="AM85" i="46"/>
  <c r="AK85" i="46"/>
  <c r="AI85" i="46"/>
  <c r="AG85" i="46"/>
  <c r="AC85" i="46"/>
  <c r="AA85" i="46"/>
  <c r="Y85" i="46"/>
  <c r="W85" i="46"/>
  <c r="U85" i="46"/>
  <c r="S85" i="46"/>
  <c r="Q85" i="46"/>
  <c r="M85" i="46"/>
  <c r="K85" i="46"/>
  <c r="I85" i="46"/>
  <c r="G85" i="46"/>
  <c r="E85" i="46"/>
  <c r="BB84" i="46"/>
  <c r="AZ84" i="46"/>
  <c r="AX84" i="46"/>
  <c r="AT84" i="46"/>
  <c r="AR84" i="46"/>
  <c r="AP84" i="46"/>
  <c r="AN84" i="46"/>
  <c r="AL84" i="46"/>
  <c r="AJ84" i="46"/>
  <c r="AH84" i="46"/>
  <c r="AF84" i="46"/>
  <c r="AD84" i="46"/>
  <c r="AB84" i="46"/>
  <c r="Z84" i="46"/>
  <c r="X84" i="46"/>
  <c r="V84" i="46"/>
  <c r="T84" i="46"/>
  <c r="R84" i="46"/>
  <c r="P84" i="46"/>
  <c r="L84" i="46"/>
  <c r="H84" i="46"/>
  <c r="F84" i="46"/>
  <c r="BA83" i="46"/>
  <c r="AY83" i="46"/>
  <c r="AW83" i="46"/>
  <c r="AU83" i="46"/>
  <c r="AS83" i="46"/>
  <c r="AQ83" i="46"/>
  <c r="AM83" i="46"/>
  <c r="AK83" i="46"/>
  <c r="AI83" i="46"/>
  <c r="AG83" i="46"/>
  <c r="AC83" i="46"/>
  <c r="AA83" i="46"/>
  <c r="Y83" i="46"/>
  <c r="W83" i="46"/>
  <c r="U83" i="46"/>
  <c r="S83" i="46"/>
  <c r="Q83" i="46"/>
  <c r="M83" i="46"/>
  <c r="K83" i="46"/>
  <c r="I83" i="46"/>
  <c r="G83" i="46"/>
  <c r="E83" i="46"/>
  <c r="BB82" i="46"/>
  <c r="AZ82" i="46"/>
  <c r="AX82" i="46"/>
  <c r="AT82" i="46"/>
  <c r="AR82" i="46"/>
  <c r="AP82" i="46"/>
  <c r="AN82" i="46"/>
  <c r="AL82" i="46"/>
  <c r="AJ82" i="46"/>
  <c r="AH82" i="46"/>
  <c r="AF82" i="46"/>
  <c r="AD82" i="46"/>
  <c r="AB82" i="46"/>
  <c r="Z82" i="46"/>
  <c r="X82" i="46"/>
  <c r="V82" i="46"/>
  <c r="T82" i="46"/>
  <c r="R82" i="46"/>
  <c r="P82" i="46"/>
  <c r="L82" i="46"/>
  <c r="H82" i="46"/>
  <c r="F82" i="46"/>
  <c r="BA81" i="46"/>
  <c r="AY81" i="46"/>
  <c r="AW81" i="46"/>
  <c r="AU81" i="46"/>
  <c r="AS81" i="46"/>
  <c r="AQ81" i="46"/>
  <c r="AM81" i="46"/>
  <c r="AK81" i="46"/>
  <c r="AI81" i="46"/>
  <c r="AG81" i="46"/>
  <c r="AC81" i="46"/>
  <c r="AA81" i="46"/>
  <c r="Y81" i="46"/>
  <c r="W81" i="46"/>
  <c r="U81" i="46"/>
  <c r="S81" i="46"/>
  <c r="Q81" i="46"/>
  <c r="M81" i="46"/>
  <c r="K81" i="46"/>
  <c r="I81" i="46"/>
  <c r="G81" i="46"/>
  <c r="E81" i="46"/>
  <c r="BB80" i="46"/>
  <c r="AZ80" i="46"/>
  <c r="AX80" i="46"/>
  <c r="AT80" i="46"/>
  <c r="AR80" i="46"/>
  <c r="AP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U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S47" i="46"/>
  <c r="K47" i="46"/>
  <c r="G47" i="46"/>
  <c r="AZ46" i="46"/>
  <c r="AR46" i="46"/>
  <c r="AN46" i="46"/>
  <c r="AJ46" i="46"/>
  <c r="AF46" i="46"/>
  <c r="AB46" i="46"/>
  <c r="X46" i="46"/>
  <c r="T46" i="46"/>
  <c r="P46" i="46"/>
  <c r="L46" i="46"/>
  <c r="H46" i="46"/>
  <c r="BA44" i="46"/>
  <c r="AW44" i="46"/>
  <c r="AS44" i="46"/>
  <c r="AK44" i="46"/>
  <c r="AG44" i="46"/>
  <c r="AC44" i="46"/>
  <c r="Y44" i="46"/>
  <c r="U44" i="46"/>
  <c r="Q44" i="46"/>
  <c r="M44" i="46"/>
  <c r="I44" i="46"/>
  <c r="E44" i="46"/>
  <c r="BB43" i="46"/>
  <c r="AX43" i="46"/>
  <c r="AT43" i="46"/>
  <c r="AP43" i="46"/>
  <c r="AL43" i="46"/>
  <c r="AH43" i="46"/>
  <c r="AD43" i="46"/>
  <c r="Z43" i="46"/>
  <c r="V43" i="46"/>
  <c r="R43" i="46"/>
  <c r="F43" i="46"/>
  <c r="AY42" i="46"/>
  <c r="AU42" i="46"/>
  <c r="AQ42" i="46"/>
  <c r="AM42" i="46"/>
  <c r="AI42" i="46"/>
  <c r="AA42" i="46"/>
  <c r="W42" i="46"/>
  <c r="S42" i="46"/>
  <c r="K42" i="46"/>
  <c r="G42" i="46"/>
  <c r="AZ41" i="46"/>
  <c r="AR41" i="46"/>
  <c r="AN41" i="46"/>
  <c r="AJ41" i="46"/>
  <c r="AF41" i="46"/>
  <c r="AB41" i="46"/>
  <c r="X41" i="46"/>
  <c r="T41" i="46"/>
  <c r="P41" i="46"/>
  <c r="L41" i="46"/>
  <c r="H41" i="46"/>
  <c r="BA40" i="46"/>
  <c r="AW40" i="46"/>
  <c r="AS40" i="46"/>
  <c r="AK40" i="46"/>
  <c r="AG40" i="46"/>
  <c r="AC40" i="46"/>
  <c r="Y40" i="46"/>
  <c r="U40" i="46"/>
  <c r="Q40" i="46"/>
  <c r="M40" i="46"/>
  <c r="I40" i="46"/>
  <c r="E40" i="46"/>
  <c r="BB39" i="46"/>
  <c r="AX39" i="46"/>
  <c r="AT39" i="46"/>
  <c r="AP39" i="46"/>
  <c r="AL39" i="46"/>
  <c r="AH39" i="46"/>
  <c r="AD39" i="46"/>
  <c r="Z39" i="46"/>
  <c r="V39" i="46"/>
  <c r="R39" i="46"/>
  <c r="F39" i="46"/>
  <c r="AY38" i="46"/>
  <c r="AU38" i="46"/>
  <c r="AQ38" i="46"/>
  <c r="AM38" i="46"/>
  <c r="AI38" i="46"/>
  <c r="AA38" i="46"/>
  <c r="W38" i="46"/>
  <c r="S38" i="46"/>
  <c r="K38" i="46"/>
  <c r="G38" i="46"/>
  <c r="AZ37" i="46"/>
  <c r="AR37" i="46"/>
  <c r="AN37" i="46"/>
  <c r="AJ37" i="46"/>
  <c r="AF37" i="46"/>
  <c r="AB37" i="46"/>
  <c r="X37" i="46"/>
  <c r="T37" i="46"/>
  <c r="P37" i="46"/>
  <c r="L37" i="46"/>
  <c r="H37" i="46"/>
  <c r="BA36" i="46"/>
  <c r="AW36" i="46"/>
  <c r="AS36" i="46"/>
  <c r="AK36" i="46"/>
  <c r="AG36" i="46"/>
  <c r="AC36" i="46"/>
  <c r="Y36" i="46"/>
  <c r="U36" i="46"/>
  <c r="Q36" i="46"/>
  <c r="M36" i="46"/>
  <c r="I36" i="46"/>
  <c r="E36" i="46"/>
  <c r="BB35" i="46"/>
  <c r="AX35" i="46"/>
  <c r="AT35" i="46"/>
  <c r="AP35" i="46"/>
  <c r="AL35" i="46"/>
  <c r="AH35" i="46"/>
  <c r="AD35" i="46"/>
  <c r="Z35" i="46"/>
  <c r="V35" i="46"/>
  <c r="R35" i="46"/>
  <c r="F35" i="46"/>
  <c r="AY34" i="46"/>
  <c r="AU34" i="46"/>
  <c r="AQ34" i="46"/>
  <c r="AM34" i="46"/>
  <c r="AI34" i="46"/>
  <c r="AA34" i="46"/>
  <c r="W34" i="46"/>
  <c r="S34" i="46"/>
  <c r="K34" i="46"/>
  <c r="G34" i="46"/>
  <c r="AZ33" i="46"/>
  <c r="AR33" i="46"/>
  <c r="AN33" i="46"/>
  <c r="AJ33" i="46"/>
  <c r="AF33" i="46"/>
  <c r="AB33" i="46"/>
  <c r="X33" i="46"/>
  <c r="T33" i="46"/>
  <c r="P33" i="46"/>
  <c r="L33" i="46"/>
  <c r="H33" i="46"/>
  <c r="BA32" i="46"/>
  <c r="AW32" i="46"/>
  <c r="AS32" i="46"/>
  <c r="AK32" i="46"/>
  <c r="AG32" i="46"/>
  <c r="AC32" i="46"/>
  <c r="Y32" i="46"/>
  <c r="U32" i="46"/>
  <c r="Q32" i="46"/>
  <c r="M32" i="46"/>
  <c r="I32" i="46"/>
  <c r="E32" i="46"/>
  <c r="BB31" i="46"/>
  <c r="AX31" i="46"/>
  <c r="AT31" i="46"/>
  <c r="AP31" i="46"/>
  <c r="AL31" i="46"/>
  <c r="AH31" i="46"/>
  <c r="AD31" i="46"/>
  <c r="Z31" i="46"/>
  <c r="V31" i="46"/>
  <c r="R31" i="46"/>
  <c r="F31" i="46"/>
  <c r="AY30" i="46"/>
  <c r="AU30" i="46"/>
  <c r="AQ30" i="46"/>
  <c r="AM30" i="46"/>
  <c r="AI30" i="46"/>
  <c r="AA30" i="46"/>
  <c r="W30" i="46"/>
  <c r="S30" i="46"/>
  <c r="K30" i="46"/>
  <c r="G30" i="46"/>
  <c r="AZ29" i="46"/>
  <c r="AR29" i="46"/>
  <c r="AN29" i="46"/>
  <c r="AJ29" i="46"/>
  <c r="AF29" i="46"/>
  <c r="AB29" i="46"/>
  <c r="X29" i="46"/>
  <c r="T29" i="46"/>
  <c r="P29" i="46"/>
  <c r="L29" i="46"/>
  <c r="H29" i="46"/>
  <c r="BA28" i="46"/>
  <c r="AW28" i="46"/>
  <c r="AS28" i="46"/>
  <c r="AK28" i="46"/>
  <c r="AG28" i="46"/>
  <c r="AC28" i="46"/>
  <c r="Y28" i="46"/>
  <c r="U28" i="46"/>
  <c r="Q28" i="46"/>
  <c r="M28" i="46"/>
  <c r="I28" i="46"/>
  <c r="E28" i="46"/>
  <c r="BB27" i="46"/>
  <c r="AX27" i="46"/>
  <c r="AT27" i="46"/>
  <c r="AP27" i="46"/>
  <c r="AL27" i="46"/>
  <c r="AH27" i="46"/>
  <c r="AD27" i="46"/>
  <c r="Z27" i="46"/>
  <c r="V27" i="46"/>
  <c r="R27" i="46"/>
  <c r="F27" i="46"/>
  <c r="AY26" i="46"/>
  <c r="AU26" i="46"/>
  <c r="AQ26" i="46"/>
  <c r="AM26" i="46"/>
  <c r="AI26" i="46"/>
  <c r="AA26" i="46"/>
  <c r="W26" i="46"/>
  <c r="S26" i="46"/>
  <c r="K26" i="46"/>
  <c r="G26" i="46"/>
  <c r="AZ25" i="46"/>
  <c r="AR25" i="46"/>
  <c r="AN25" i="46"/>
  <c r="AJ25" i="46"/>
  <c r="AF25" i="46"/>
  <c r="AB25" i="46"/>
  <c r="X25" i="46"/>
  <c r="T25" i="46"/>
  <c r="P25" i="46"/>
  <c r="L25" i="46"/>
  <c r="H25" i="46"/>
  <c r="BA24" i="46"/>
  <c r="AW24" i="46"/>
  <c r="AS24" i="46"/>
  <c r="AK24" i="46"/>
  <c r="AG24" i="46"/>
  <c r="AC24" i="46"/>
  <c r="Y24" i="46"/>
  <c r="U24" i="46"/>
  <c r="Q24" i="46"/>
  <c r="M24" i="46"/>
  <c r="I24" i="46"/>
  <c r="E24" i="46"/>
  <c r="BB23" i="46"/>
  <c r="AX23" i="46"/>
  <c r="AT23" i="46"/>
  <c r="AP23" i="46"/>
  <c r="AL23" i="46"/>
  <c r="AH23" i="46"/>
  <c r="AD23" i="46"/>
  <c r="Z23" i="46"/>
  <c r="V23" i="46"/>
  <c r="R23" i="46"/>
  <c r="F23" i="46"/>
  <c r="AY22" i="46"/>
  <c r="AU22" i="46"/>
  <c r="AQ22" i="46"/>
  <c r="AM22" i="46"/>
  <c r="AI22" i="46"/>
  <c r="AA22" i="46"/>
  <c r="W22" i="46"/>
  <c r="S22" i="46"/>
  <c r="K22" i="46"/>
  <c r="G22" i="46"/>
  <c r="AZ21" i="46"/>
  <c r="AR21" i="46"/>
  <c r="AN21" i="46"/>
  <c r="AJ21" i="46"/>
  <c r="AF21" i="46"/>
  <c r="AB21" i="46"/>
  <c r="X21" i="46"/>
  <c r="T21" i="46"/>
  <c r="P21" i="46"/>
  <c r="L21" i="46"/>
  <c r="H21" i="46"/>
  <c r="BA20" i="46"/>
  <c r="AW20" i="46"/>
  <c r="AS20" i="46"/>
  <c r="AK20" i="46"/>
  <c r="AG20" i="46"/>
  <c r="AC20" i="46"/>
  <c r="Y20" i="46"/>
  <c r="U20" i="46"/>
  <c r="Q20" i="46"/>
  <c r="M20" i="46"/>
  <c r="I20" i="46"/>
  <c r="E20" i="46"/>
  <c r="BB19" i="46"/>
  <c r="AX19" i="46"/>
  <c r="AT19" i="46"/>
  <c r="AP19" i="46"/>
  <c r="AL19" i="46"/>
  <c r="AH19" i="46"/>
  <c r="AD19" i="46"/>
  <c r="Z19" i="46"/>
  <c r="V19" i="46"/>
  <c r="R19" i="46"/>
  <c r="F19" i="46"/>
  <c r="AY18" i="46"/>
  <c r="AU18" i="46"/>
  <c r="AQ18" i="46"/>
  <c r="AM18" i="46"/>
  <c r="AI18" i="46"/>
  <c r="AA18" i="46"/>
  <c r="W18" i="46"/>
  <c r="S18" i="46"/>
  <c r="K18" i="46"/>
  <c r="G18" i="46"/>
  <c r="AZ17" i="46"/>
  <c r="AR17" i="46"/>
  <c r="AN17" i="46"/>
  <c r="AJ17" i="46"/>
  <c r="AF17" i="46"/>
  <c r="AB17" i="46"/>
  <c r="X17" i="46"/>
  <c r="T17" i="46"/>
  <c r="P17" i="46"/>
  <c r="L17" i="46"/>
  <c r="H17" i="46"/>
  <c r="BA16" i="46"/>
  <c r="AW16" i="46"/>
  <c r="AS16" i="46"/>
  <c r="AK16" i="46"/>
  <c r="AG16" i="46"/>
  <c r="AC16" i="46"/>
  <c r="Y16" i="46"/>
  <c r="U16" i="46"/>
  <c r="Q16" i="46"/>
  <c r="M16" i="46"/>
  <c r="I16" i="46"/>
  <c r="E16" i="46"/>
  <c r="BB15" i="46"/>
  <c r="AX15" i="46"/>
  <c r="AT15" i="46"/>
  <c r="AP15" i="46"/>
  <c r="AL15" i="46"/>
  <c r="AH15" i="46"/>
  <c r="AD15" i="46"/>
  <c r="Z15" i="46"/>
  <c r="V15" i="46"/>
  <c r="R15" i="46"/>
  <c r="F15" i="46"/>
  <c r="AY14" i="46"/>
  <c r="AU14" i="46"/>
  <c r="AQ14" i="46"/>
  <c r="AM14" i="46"/>
  <c r="AI14" i="46"/>
  <c r="AA14" i="46"/>
  <c r="W14" i="46"/>
  <c r="S14" i="46"/>
  <c r="K14" i="46"/>
  <c r="G14" i="46"/>
  <c r="AZ13" i="46"/>
  <c r="AR13" i="46"/>
  <c r="AN13" i="46"/>
  <c r="AJ13" i="46"/>
  <c r="AF13" i="46"/>
  <c r="AB13" i="46"/>
  <c r="X13" i="46"/>
  <c r="T13" i="46"/>
  <c r="P13" i="46"/>
  <c r="L13" i="46"/>
  <c r="H13" i="46"/>
  <c r="BA12" i="46"/>
  <c r="AW12" i="46"/>
  <c r="AS12" i="46"/>
  <c r="AK12" i="46"/>
  <c r="Q47" i="46"/>
  <c r="M47" i="46"/>
  <c r="I47" i="46"/>
  <c r="E47" i="46"/>
  <c r="BB46" i="46"/>
  <c r="AX46" i="46"/>
  <c r="AT46" i="46"/>
  <c r="AP46" i="46"/>
  <c r="AL46" i="46"/>
  <c r="AH46" i="46"/>
  <c r="AD46" i="46"/>
  <c r="Z46" i="46"/>
  <c r="V46" i="46"/>
  <c r="R46" i="46"/>
  <c r="F46" i="46"/>
  <c r="AY44" i="46"/>
  <c r="AU44" i="46"/>
  <c r="AQ44" i="46"/>
  <c r="AM44" i="46"/>
  <c r="AI44" i="46"/>
  <c r="AA44" i="46"/>
  <c r="W44" i="46"/>
  <c r="S44" i="46"/>
  <c r="K44" i="46"/>
  <c r="G44" i="46"/>
  <c r="AZ43" i="46"/>
  <c r="AR43" i="46"/>
  <c r="AN43" i="46"/>
  <c r="AJ43" i="46"/>
  <c r="AF43" i="46"/>
  <c r="AB43" i="46"/>
  <c r="X43" i="46"/>
  <c r="T43" i="46"/>
  <c r="P43" i="46"/>
  <c r="L43" i="46"/>
  <c r="H43" i="46"/>
  <c r="BA42" i="46"/>
  <c r="AW42" i="46"/>
  <c r="AS42" i="46"/>
  <c r="AK42" i="46"/>
  <c r="AG42" i="46"/>
  <c r="AC42" i="46"/>
  <c r="Y42" i="46"/>
  <c r="U42" i="46"/>
  <c r="Q42" i="46"/>
  <c r="M42" i="46"/>
  <c r="I42" i="46"/>
  <c r="E42" i="46"/>
  <c r="BB41" i="46"/>
  <c r="AX41" i="46"/>
  <c r="AT41" i="46"/>
  <c r="AP41" i="46"/>
  <c r="AL41" i="46"/>
  <c r="AH41" i="46"/>
  <c r="AD41" i="46"/>
  <c r="Z41" i="46"/>
  <c r="V41" i="46"/>
  <c r="R41" i="46"/>
  <c r="F41" i="46"/>
  <c r="AY40" i="46"/>
  <c r="AU40" i="46"/>
  <c r="AQ40" i="46"/>
  <c r="AM40" i="46"/>
  <c r="AI40" i="46"/>
  <c r="AA40" i="46"/>
  <c r="W40" i="46"/>
  <c r="S40" i="46"/>
  <c r="K40" i="46"/>
  <c r="G40" i="46"/>
  <c r="AZ39" i="46"/>
  <c r="AR39" i="46"/>
  <c r="AN39" i="46"/>
  <c r="AJ39" i="46"/>
  <c r="AF39" i="46"/>
  <c r="AB39" i="46"/>
  <c r="X39" i="46"/>
  <c r="T39" i="46"/>
  <c r="P39" i="46"/>
  <c r="L39" i="46"/>
  <c r="H39" i="46"/>
  <c r="BA38" i="46"/>
  <c r="AW38" i="46"/>
  <c r="AS38" i="46"/>
  <c r="AK38" i="46"/>
  <c r="AG38" i="46"/>
  <c r="AC38" i="46"/>
  <c r="Y38" i="46"/>
  <c r="U38" i="46"/>
  <c r="Q38" i="46"/>
  <c r="M38" i="46"/>
  <c r="I38" i="46"/>
  <c r="E38" i="46"/>
  <c r="BB37" i="46"/>
  <c r="AX37" i="46"/>
  <c r="AT37" i="46"/>
  <c r="AP37" i="46"/>
  <c r="AL37" i="46"/>
  <c r="AH37" i="46"/>
  <c r="AD37" i="46"/>
  <c r="Z37" i="46"/>
  <c r="V37" i="46"/>
  <c r="R37" i="46"/>
  <c r="F37" i="46"/>
  <c r="AY36" i="46"/>
  <c r="AU36" i="46"/>
  <c r="AQ36" i="46"/>
  <c r="AM36" i="46"/>
  <c r="AI36" i="46"/>
  <c r="AA36" i="46"/>
  <c r="W36" i="46"/>
  <c r="S36" i="46"/>
  <c r="K36" i="46"/>
  <c r="G36" i="46"/>
  <c r="AZ35" i="46"/>
  <c r="AR35" i="46"/>
  <c r="AN35" i="46"/>
  <c r="AJ35" i="46"/>
  <c r="AF35" i="46"/>
  <c r="AB35" i="46"/>
  <c r="X35" i="46"/>
  <c r="T35" i="46"/>
  <c r="P35" i="46"/>
  <c r="L35" i="46"/>
  <c r="H35" i="46"/>
  <c r="BA34" i="46"/>
  <c r="AW34" i="46"/>
  <c r="AS34" i="46"/>
  <c r="AK34" i="46"/>
  <c r="AG34" i="46"/>
  <c r="AC34" i="46"/>
  <c r="Y34" i="46"/>
  <c r="U34" i="46"/>
  <c r="Q34" i="46"/>
  <c r="M34" i="46"/>
  <c r="I34" i="46"/>
  <c r="E34" i="46"/>
  <c r="BB33" i="46"/>
  <c r="AX33" i="46"/>
  <c r="AT33" i="46"/>
  <c r="AP33" i="46"/>
  <c r="AL33" i="46"/>
  <c r="AH33" i="46"/>
  <c r="AD33" i="46"/>
  <c r="Z33" i="46"/>
  <c r="V33" i="46"/>
  <c r="R33" i="46"/>
  <c r="F33" i="46"/>
  <c r="AY32" i="46"/>
  <c r="AU32" i="46"/>
  <c r="AQ32" i="46"/>
  <c r="AM32" i="46"/>
  <c r="AI32" i="46"/>
  <c r="AA32" i="46"/>
  <c r="W32" i="46"/>
  <c r="S32" i="46"/>
  <c r="K32" i="46"/>
  <c r="G32" i="46"/>
  <c r="AZ31" i="46"/>
  <c r="AR31" i="46"/>
  <c r="AN31" i="46"/>
  <c r="AJ31" i="46"/>
  <c r="AF31" i="46"/>
  <c r="AB31" i="46"/>
  <c r="X31" i="46"/>
  <c r="T31" i="46"/>
  <c r="P31" i="46"/>
  <c r="L31" i="46"/>
  <c r="H31" i="46"/>
  <c r="BA30" i="46"/>
  <c r="AW30" i="46"/>
  <c r="AS30" i="46"/>
  <c r="AK30" i="46"/>
  <c r="AG30" i="46"/>
  <c r="AC30" i="46"/>
  <c r="Y30" i="46"/>
  <c r="U30" i="46"/>
  <c r="Q30" i="46"/>
  <c r="M30" i="46"/>
  <c r="I30" i="46"/>
  <c r="E30" i="46"/>
  <c r="BB29" i="46"/>
  <c r="AX29" i="46"/>
  <c r="AT29" i="46"/>
  <c r="AP29" i="46"/>
  <c r="AL29" i="46"/>
  <c r="AH29" i="46"/>
  <c r="AD29" i="46"/>
  <c r="Z29" i="46"/>
  <c r="V29" i="46"/>
  <c r="R29" i="46"/>
  <c r="F29" i="46"/>
  <c r="AY28" i="46"/>
  <c r="AU28" i="46"/>
  <c r="AQ28" i="46"/>
  <c r="AM28" i="46"/>
  <c r="AI28" i="46"/>
  <c r="AA28" i="46"/>
  <c r="W28" i="46"/>
  <c r="S28" i="46"/>
  <c r="K28" i="46"/>
  <c r="G28" i="46"/>
  <c r="AZ27" i="46"/>
  <c r="AR27" i="46"/>
  <c r="AN27" i="46"/>
  <c r="AJ27" i="46"/>
  <c r="AF27" i="46"/>
  <c r="AB27" i="46"/>
  <c r="X27" i="46"/>
  <c r="T27" i="46"/>
  <c r="P27" i="46"/>
  <c r="L27" i="46"/>
  <c r="H27" i="46"/>
  <c r="BA26" i="46"/>
  <c r="AW26" i="46"/>
  <c r="AS26" i="46"/>
  <c r="AK26" i="46"/>
  <c r="AG26" i="46"/>
  <c r="AC26" i="46"/>
  <c r="Y26" i="46"/>
  <c r="U26" i="46"/>
  <c r="Q26" i="46"/>
  <c r="M26" i="46"/>
  <c r="I26" i="46"/>
  <c r="E26" i="46"/>
  <c r="BB25" i="46"/>
  <c r="AX25" i="46"/>
  <c r="AT25" i="46"/>
  <c r="AP25" i="46"/>
  <c r="AL25" i="46"/>
  <c r="AH25" i="46"/>
  <c r="AD25" i="46"/>
  <c r="Z25" i="46"/>
  <c r="V25" i="46"/>
  <c r="R25" i="46"/>
  <c r="F25" i="46"/>
  <c r="AY24" i="46"/>
  <c r="AU24" i="46"/>
  <c r="AQ24" i="46"/>
  <c r="AM24" i="46"/>
  <c r="AI24" i="46"/>
  <c r="AA24" i="46"/>
  <c r="W24" i="46"/>
  <c r="S24" i="46"/>
  <c r="K24" i="46"/>
  <c r="G24" i="46"/>
  <c r="AZ23" i="46"/>
  <c r="AR23" i="46"/>
  <c r="AN23" i="46"/>
  <c r="AJ23" i="46"/>
  <c r="AF23" i="46"/>
  <c r="AB23" i="46"/>
  <c r="X23" i="46"/>
  <c r="T23" i="46"/>
  <c r="P23" i="46"/>
  <c r="L23" i="46"/>
  <c r="H23" i="46"/>
  <c r="BA22" i="46"/>
  <c r="AW22" i="46"/>
  <c r="AS22" i="46"/>
  <c r="AK22" i="46"/>
  <c r="AG22" i="46"/>
  <c r="AC22" i="46"/>
  <c r="Y22" i="46"/>
  <c r="U22" i="46"/>
  <c r="Q22" i="46"/>
  <c r="M22" i="46"/>
  <c r="I22" i="46"/>
  <c r="E22" i="46"/>
  <c r="BB21" i="46"/>
  <c r="AX21" i="46"/>
  <c r="AT21" i="46"/>
  <c r="AP21" i="46"/>
  <c r="AL21" i="46"/>
  <c r="AH21" i="46"/>
  <c r="AD21" i="46"/>
  <c r="Z21" i="46"/>
  <c r="V21" i="46"/>
  <c r="R21" i="46"/>
  <c r="F21" i="46"/>
  <c r="AY20" i="46"/>
  <c r="AU20" i="46"/>
  <c r="AQ20" i="46"/>
  <c r="AM20" i="46"/>
  <c r="AI20" i="46"/>
  <c r="AA20" i="46"/>
  <c r="W20" i="46"/>
  <c r="S20" i="46"/>
  <c r="K20" i="46"/>
  <c r="G20" i="46"/>
  <c r="AZ19" i="46"/>
  <c r="AR19" i="46"/>
  <c r="AN19" i="46"/>
  <c r="AJ19" i="46"/>
  <c r="AF19" i="46"/>
  <c r="AB19" i="46"/>
  <c r="X19" i="46"/>
  <c r="T19" i="46"/>
  <c r="P19" i="46"/>
  <c r="L19" i="46"/>
  <c r="H19" i="46"/>
  <c r="BA18" i="46"/>
  <c r="AW18" i="46"/>
  <c r="AS18" i="46"/>
  <c r="AK18" i="46"/>
  <c r="AG18" i="46"/>
  <c r="AC18" i="46"/>
  <c r="Y18" i="46"/>
  <c r="U18" i="46"/>
  <c r="Q18" i="46"/>
  <c r="M18" i="46"/>
  <c r="I18" i="46"/>
  <c r="E18" i="46"/>
  <c r="BB17" i="46"/>
  <c r="AX17" i="46"/>
  <c r="AT17" i="46"/>
  <c r="AP17" i="46"/>
  <c r="AL17" i="46"/>
  <c r="AH17" i="46"/>
  <c r="AD17" i="46"/>
  <c r="Z17" i="46"/>
  <c r="V17" i="46"/>
  <c r="R17" i="46"/>
  <c r="F17" i="46"/>
  <c r="AY16" i="46"/>
  <c r="AU16" i="46"/>
  <c r="AQ16" i="46"/>
  <c r="AM16" i="46"/>
  <c r="AI16" i="46"/>
  <c r="AA16" i="46"/>
  <c r="W16" i="46"/>
  <c r="S16" i="46"/>
  <c r="K16" i="46"/>
  <c r="G16" i="46"/>
  <c r="AZ15" i="46"/>
  <c r="AR15" i="46"/>
  <c r="AN15" i="46"/>
  <c r="AJ15" i="46"/>
  <c r="AF15" i="46"/>
  <c r="AB15" i="46"/>
  <c r="X15" i="46"/>
  <c r="T15" i="46"/>
  <c r="P15" i="46"/>
  <c r="L15" i="46"/>
  <c r="H15" i="46"/>
  <c r="BA14" i="46"/>
  <c r="AW14" i="46"/>
  <c r="AS14" i="46"/>
  <c r="AK14" i="46"/>
  <c r="AG14" i="46"/>
  <c r="AC14" i="46"/>
  <c r="Y14" i="46"/>
  <c r="U14" i="46"/>
  <c r="Q14" i="46"/>
  <c r="M14" i="46"/>
  <c r="I14" i="46"/>
  <c r="E14" i="46"/>
  <c r="BB13" i="46"/>
  <c r="AX13" i="46"/>
  <c r="AT13" i="46"/>
  <c r="AP13" i="46"/>
  <c r="AL13" i="46"/>
  <c r="AH13" i="46"/>
  <c r="AD13" i="46"/>
  <c r="Z13" i="46"/>
  <c r="V13" i="46"/>
  <c r="R13" i="46"/>
  <c r="F13" i="46"/>
  <c r="AY12" i="46"/>
  <c r="AU12" i="46"/>
  <c r="AQ12" i="46"/>
  <c r="AM12" i="46"/>
  <c r="AI12" i="46"/>
  <c r="AA12" i="46"/>
  <c r="W12" i="46"/>
  <c r="S12" i="46"/>
  <c r="K12" i="46"/>
  <c r="G12" i="46"/>
  <c r="AZ11" i="46"/>
  <c r="AR11" i="46"/>
  <c r="AN11" i="46"/>
  <c r="AJ11" i="46"/>
  <c r="AF11" i="46"/>
  <c r="AB11" i="46"/>
  <c r="X11" i="46"/>
  <c r="T11" i="46"/>
  <c r="P11" i="46"/>
  <c r="L11" i="46"/>
  <c r="H11" i="46"/>
  <c r="BA10" i="46"/>
  <c r="AW10" i="46"/>
  <c r="AS10" i="46"/>
  <c r="AG12" i="46"/>
  <c r="Y12" i="46"/>
  <c r="Q12" i="46"/>
  <c r="I12" i="46"/>
  <c r="BB11" i="46"/>
  <c r="AT11" i="46"/>
  <c r="AL11" i="46"/>
  <c r="AD11" i="46"/>
  <c r="V11" i="46"/>
  <c r="F11" i="46"/>
  <c r="AY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C12" i="46"/>
  <c r="U12" i="46"/>
  <c r="M12" i="46"/>
  <c r="E12" i="46"/>
  <c r="AX11" i="46"/>
  <c r="AP11" i="46"/>
  <c r="AH11" i="46"/>
  <c r="Z11" i="46"/>
  <c r="R11" i="46"/>
  <c r="AU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6" i="27"/>
  <c r="A3" i="27"/>
  <c r="H55" i="27"/>
  <c r="C8" i="23"/>
  <c r="A2" i="23"/>
  <c r="A3" i="21"/>
  <c r="A2" i="14"/>
  <c r="AI2" i="11"/>
  <c r="A2" i="11"/>
  <c r="R2" i="11"/>
  <c r="X30" i="2"/>
  <c r="V30" i="2"/>
  <c r="T30" i="2"/>
  <c r="X29" i="2"/>
  <c r="V29" i="2"/>
  <c r="T29" i="2"/>
  <c r="X24" i="2"/>
  <c r="V24" i="2"/>
  <c r="T24" i="2"/>
  <c r="X23" i="2"/>
  <c r="V23" i="2"/>
  <c r="T23" i="2"/>
  <c r="X20" i="2"/>
  <c r="V20" i="2"/>
  <c r="T20" i="2"/>
  <c r="X19" i="2"/>
  <c r="V19" i="2"/>
  <c r="T19" i="2"/>
  <c r="W30" i="2"/>
  <c r="U30" i="2"/>
  <c r="S30" i="2"/>
  <c r="W29" i="2"/>
  <c r="U29" i="2"/>
  <c r="S29" i="2"/>
  <c r="W24" i="2"/>
  <c r="U24" i="2"/>
  <c r="S24" i="2"/>
  <c r="W23" i="2"/>
  <c r="U23" i="2"/>
  <c r="S23" i="2"/>
  <c r="W20" i="2"/>
  <c r="U20" i="2"/>
  <c r="S20" i="2"/>
  <c r="W19" i="2"/>
  <c r="U19" i="2"/>
  <c r="S19" i="2"/>
  <c r="W18" i="2"/>
  <c r="X18" i="2"/>
  <c r="U18" i="2"/>
  <c r="S18" i="2"/>
  <c r="W15" i="2"/>
  <c r="U15" i="2"/>
  <c r="S15" i="2"/>
  <c r="W14" i="2"/>
  <c r="U14" i="2"/>
  <c r="S14" i="2"/>
  <c r="W13" i="2"/>
  <c r="U13" i="2"/>
  <c r="S13" i="2"/>
  <c r="W11" i="2"/>
  <c r="U11" i="2"/>
  <c r="S11" i="2"/>
  <c r="W10" i="2"/>
  <c r="U10" i="2"/>
  <c r="S10" i="2"/>
  <c r="W9" i="2"/>
  <c r="U9" i="2"/>
  <c r="S9" i="2"/>
  <c r="V18" i="2"/>
  <c r="T18" i="2"/>
  <c r="X15" i="2"/>
  <c r="V15" i="2"/>
  <c r="T15" i="2"/>
  <c r="X14" i="2"/>
  <c r="V14" i="2"/>
  <c r="T14" i="2"/>
  <c r="X13" i="2"/>
  <c r="V13" i="2"/>
  <c r="T13" i="2"/>
  <c r="X11" i="2"/>
  <c r="V11" i="2"/>
  <c r="T11" i="2"/>
  <c r="X10" i="2"/>
  <c r="V10" i="2"/>
  <c r="T10" i="2"/>
  <c r="X9" i="2"/>
  <c r="V9" i="2"/>
  <c r="T9" i="2"/>
  <c r="X8" i="2"/>
  <c r="V8" i="2"/>
  <c r="T8" i="2"/>
  <c r="A2" i="2"/>
  <c r="W8" i="2"/>
  <c r="U8" i="2"/>
  <c r="S8" i="2"/>
  <c r="A2" i="1"/>
  <c r="P2" i="1"/>
  <c r="J2130" i="47"/>
  <c r="F2130" i="47"/>
  <c r="J2128" i="47"/>
  <c r="F2128" i="47"/>
  <c r="J2126" i="47"/>
  <c r="F2126" i="47"/>
  <c r="J2124" i="47"/>
  <c r="F2124" i="47"/>
  <c r="J2122" i="47"/>
  <c r="F2122" i="47"/>
  <c r="J2120" i="47"/>
  <c r="F2120" i="47"/>
  <c r="J2116" i="47"/>
  <c r="F2116" i="47"/>
  <c r="J2112" i="47"/>
  <c r="F2112" i="47"/>
  <c r="J2110" i="47"/>
  <c r="F2110" i="47"/>
  <c r="J2108" i="47"/>
  <c r="F2108" i="47"/>
  <c r="J2106" i="47"/>
  <c r="F2106" i="47"/>
  <c r="K2130" i="47"/>
  <c r="K2128" i="47"/>
  <c r="K2126" i="47"/>
  <c r="K2124" i="47"/>
  <c r="K2122" i="47"/>
  <c r="K2120" i="47"/>
  <c r="K2116" i="47"/>
  <c r="K2112" i="47"/>
  <c r="K2110" i="47"/>
  <c r="K2108" i="47"/>
  <c r="K2106" i="47"/>
  <c r="J2103" i="47"/>
  <c r="F2103" i="47"/>
  <c r="J2101" i="47"/>
  <c r="F2101" i="47"/>
  <c r="J2099" i="47"/>
  <c r="F2099" i="47"/>
  <c r="J2097" i="47"/>
  <c r="F2097" i="47"/>
  <c r="J2093" i="47"/>
  <c r="F2093" i="47"/>
  <c r="J2091" i="47"/>
  <c r="F2091" i="47"/>
  <c r="J2089" i="47"/>
  <c r="F2089" i="47"/>
  <c r="J2087" i="47"/>
  <c r="F2087" i="47"/>
  <c r="J2083" i="47"/>
  <c r="F2083" i="47"/>
  <c r="J2081" i="47"/>
  <c r="F2081" i="47"/>
  <c r="J2079" i="47"/>
  <c r="F2079" i="47"/>
  <c r="J2077" i="47"/>
  <c r="F2077" i="47"/>
  <c r="J2075" i="47"/>
  <c r="F2075" i="47"/>
  <c r="J2073" i="47"/>
  <c r="F2073" i="47"/>
  <c r="J2071" i="47"/>
  <c r="F2071" i="47"/>
  <c r="J2069" i="47"/>
  <c r="F2069" i="47"/>
  <c r="J2067" i="47"/>
  <c r="F2067" i="47"/>
  <c r="J2065" i="47"/>
  <c r="F2065" i="47"/>
  <c r="J2063" i="47"/>
  <c r="F2063" i="47"/>
  <c r="J2061" i="47"/>
  <c r="F2061" i="47"/>
  <c r="J2059" i="47"/>
  <c r="F2059" i="47"/>
  <c r="J2057" i="47"/>
  <c r="F2057" i="47"/>
  <c r="J2055" i="47"/>
  <c r="F2055" i="47"/>
  <c r="J2053" i="47"/>
  <c r="F2053" i="47"/>
  <c r="J2051" i="47"/>
  <c r="F2051" i="47"/>
  <c r="J2047" i="47"/>
  <c r="F2047" i="47"/>
  <c r="J2045" i="47"/>
  <c r="F2045" i="47"/>
  <c r="J2043" i="47"/>
  <c r="F2043" i="47"/>
  <c r="J2041" i="47"/>
  <c r="F2041" i="47"/>
  <c r="J2039" i="47"/>
  <c r="F2039" i="47"/>
  <c r="J2037" i="47"/>
  <c r="F2037" i="47"/>
  <c r="J2035" i="47"/>
  <c r="F2035" i="47"/>
  <c r="J2033" i="47"/>
  <c r="F2033" i="47"/>
  <c r="J2031" i="47"/>
  <c r="F2031" i="47"/>
  <c r="J2029" i="47"/>
  <c r="F2029" i="47"/>
  <c r="J2025" i="47"/>
  <c r="F2025" i="47"/>
  <c r="J2023" i="47"/>
  <c r="F2023" i="47"/>
  <c r="J2021" i="47"/>
  <c r="F2021" i="47"/>
  <c r="J2019" i="47"/>
  <c r="F2019" i="47"/>
  <c r="J2017" i="47"/>
  <c r="F2017" i="47"/>
  <c r="J2015" i="47"/>
  <c r="F2015" i="47"/>
  <c r="J2013" i="47"/>
  <c r="F2013" i="47"/>
  <c r="J2011" i="47"/>
  <c r="F2011" i="47"/>
  <c r="J2009" i="47"/>
  <c r="F2009" i="47"/>
  <c r="J2007"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J1974" i="47"/>
  <c r="F1974" i="47"/>
  <c r="J1972" i="47"/>
  <c r="F1972" i="47"/>
  <c r="J1970" i="47"/>
  <c r="F1970" i="47"/>
  <c r="J1968" i="47"/>
  <c r="F1968" i="47"/>
  <c r="J1964" i="47"/>
  <c r="F1964" i="47"/>
  <c r="J1960" i="47"/>
  <c r="F1960" i="47"/>
  <c r="J1958" i="47"/>
  <c r="F1958" i="47"/>
  <c r="J1956" i="47"/>
  <c r="F1956" i="47"/>
  <c r="K2103" i="47"/>
  <c r="K2101" i="47"/>
  <c r="K2099" i="47"/>
  <c r="K2097" i="47"/>
  <c r="K2093" i="47"/>
  <c r="K2091" i="47"/>
  <c r="I2131" i="47"/>
  <c r="H2130" i="47"/>
  <c r="I2129" i="47"/>
  <c r="H2128" i="47"/>
  <c r="I2127" i="47"/>
  <c r="H2126" i="47"/>
  <c r="H2124" i="47"/>
  <c r="I2123" i="47"/>
  <c r="H2122" i="47"/>
  <c r="I2121" i="47"/>
  <c r="H2120" i="47"/>
  <c r="I2119" i="47"/>
  <c r="I2117" i="47"/>
  <c r="H2116" i="47"/>
  <c r="I2115" i="47"/>
  <c r="I2113" i="47"/>
  <c r="H2112" i="47"/>
  <c r="I2111" i="47"/>
  <c r="H2110" i="47"/>
  <c r="I2109" i="47"/>
  <c r="H2108" i="47"/>
  <c r="I2107" i="47"/>
  <c r="H2106" i="47"/>
  <c r="I2105" i="47"/>
  <c r="I2104" i="47"/>
  <c r="H2103" i="47"/>
  <c r="I2102" i="47"/>
  <c r="H2101" i="47"/>
  <c r="I2100" i="47"/>
  <c r="H2099" i="47"/>
  <c r="I2098" i="47"/>
  <c r="H2097" i="47"/>
  <c r="I2096" i="47"/>
  <c r="I2094" i="47"/>
  <c r="H2093" i="47"/>
  <c r="I2092" i="47"/>
  <c r="H2091" i="47"/>
  <c r="I2090" i="47"/>
  <c r="H2089" i="47"/>
  <c r="I2088" i="47"/>
  <c r="H2087" i="47"/>
  <c r="I2086" i="47"/>
  <c r="I2084" i="47"/>
  <c r="H2083" i="47"/>
  <c r="I2082" i="47"/>
  <c r="H2081" i="47"/>
  <c r="I2080" i="47"/>
  <c r="H2079" i="47"/>
  <c r="I2078" i="47"/>
  <c r="H2077" i="47"/>
  <c r="I2076" i="47"/>
  <c r="H2075" i="47"/>
  <c r="I2074" i="47"/>
  <c r="H2073" i="47"/>
  <c r="H2071" i="47"/>
  <c r="I2070" i="47"/>
  <c r="H2069" i="47"/>
  <c r="H2067" i="47"/>
  <c r="I2066" i="47"/>
  <c r="H2065" i="47"/>
  <c r="I2064" i="47"/>
  <c r="H2063" i="47"/>
  <c r="I2062" i="47"/>
  <c r="H2061" i="47"/>
  <c r="I2060" i="47"/>
  <c r="H2059" i="47"/>
  <c r="I2058" i="47"/>
  <c r="H2057" i="47"/>
  <c r="I2056" i="47"/>
  <c r="H2055" i="47"/>
  <c r="I2054" i="47"/>
  <c r="H2053" i="47"/>
  <c r="I2052" i="47"/>
  <c r="H2051" i="47"/>
  <c r="I2050" i="47"/>
  <c r="I2048" i="47"/>
  <c r="H2047" i="47"/>
  <c r="I2046" i="47"/>
  <c r="H2045" i="47"/>
  <c r="I2044" i="47"/>
  <c r="H2043" i="47"/>
  <c r="H2041" i="47"/>
  <c r="I2040" i="47"/>
  <c r="H2039" i="47"/>
  <c r="H2037" i="47"/>
  <c r="I2036" i="47"/>
  <c r="H2035" i="47"/>
  <c r="H2033" i="47"/>
  <c r="I2032" i="47"/>
  <c r="H2031" i="47"/>
  <c r="I2030" i="47"/>
  <c r="H2029" i="47"/>
  <c r="I2028" i="47"/>
  <c r="I2026" i="47"/>
  <c r="H2025" i="47"/>
  <c r="I2024" i="47"/>
  <c r="H2023" i="47"/>
  <c r="I2022" i="47"/>
  <c r="H2021" i="47"/>
  <c r="H2019" i="47"/>
  <c r="I2018" i="47"/>
  <c r="H2017" i="47"/>
  <c r="I2016" i="47"/>
  <c r="H2015" i="47"/>
  <c r="I2014" i="47"/>
  <c r="H2013" i="47"/>
  <c r="I2012" i="47"/>
  <c r="H2011" i="47"/>
  <c r="H2009" i="47"/>
  <c r="I2008" i="47"/>
  <c r="H2007" i="47"/>
  <c r="I2006" i="47"/>
  <c r="H2005" i="47"/>
  <c r="I2004" i="47"/>
  <c r="H2003" i="47"/>
  <c r="I2002" i="47"/>
  <c r="H2001" i="47"/>
  <c r="I2000" i="47"/>
  <c r="H1999" i="47"/>
  <c r="I1998" i="47"/>
  <c r="H1997" i="47"/>
  <c r="I1996" i="47"/>
  <c r="H1995" i="47"/>
  <c r="H1993" i="47"/>
  <c r="I1992" i="47"/>
  <c r="H1991" i="47"/>
  <c r="I1990" i="47"/>
  <c r="H1989" i="47"/>
  <c r="I1988" i="47"/>
  <c r="I1986" i="47"/>
  <c r="H1985" i="47"/>
  <c r="I1984" i="47"/>
  <c r="H1983" i="47"/>
  <c r="I1982" i="47"/>
  <c r="I1979" i="47"/>
  <c r="H1978" i="47"/>
  <c r="I1977" i="47"/>
  <c r="H1976" i="47"/>
  <c r="I1975" i="47"/>
  <c r="H1974" i="47"/>
  <c r="H1972" i="47"/>
  <c r="I1971" i="47"/>
  <c r="H1970" i="47"/>
  <c r="I1969" i="47"/>
  <c r="H1968" i="47"/>
  <c r="I1967" i="47"/>
  <c r="I1965" i="47"/>
  <c r="H1964" i="47"/>
  <c r="I1963" i="47"/>
  <c r="I1961" i="47"/>
  <c r="H1960" i="47"/>
  <c r="I1959" i="47"/>
  <c r="H1958" i="47"/>
  <c r="I1957" i="47"/>
  <c r="H1956" i="47"/>
  <c r="H1954" i="47"/>
  <c r="K1954" i="47"/>
  <c r="H1952" i="47"/>
  <c r="K1952" i="47"/>
  <c r="H1950" i="47"/>
  <c r="K1950" i="47"/>
  <c r="H1948" i="47"/>
  <c r="K1948" i="47"/>
  <c r="K2089" i="47"/>
  <c r="K2087" i="47"/>
  <c r="K2083" i="47"/>
  <c r="K2081" i="47"/>
  <c r="K2079" i="47"/>
  <c r="K2077" i="47"/>
  <c r="K2075" i="47"/>
  <c r="K2073" i="47"/>
  <c r="K2071" i="47"/>
  <c r="K2069" i="47"/>
  <c r="K2067" i="47"/>
  <c r="K2065" i="47"/>
  <c r="K2063" i="47"/>
  <c r="K2061" i="47"/>
  <c r="K2059" i="47"/>
  <c r="K2057" i="47"/>
  <c r="K2055" i="47"/>
  <c r="K2053" i="47"/>
  <c r="K2051" i="47"/>
  <c r="K2047" i="47"/>
  <c r="K2045" i="47"/>
  <c r="K2043" i="47"/>
  <c r="K2041" i="47"/>
  <c r="K2039" i="47"/>
  <c r="K2037" i="47"/>
  <c r="K2035" i="47"/>
  <c r="K2033" i="47"/>
  <c r="K2031" i="47"/>
  <c r="K2029" i="47"/>
  <c r="K2025" i="47"/>
  <c r="K2023" i="47"/>
  <c r="K2021" i="47"/>
  <c r="K2019" i="47"/>
  <c r="K2017" i="47"/>
  <c r="K2015" i="47"/>
  <c r="K2013" i="47"/>
  <c r="K2011" i="47"/>
  <c r="K2009" i="47"/>
  <c r="K2007" i="47"/>
  <c r="K2005" i="47"/>
  <c r="K2003" i="47"/>
  <c r="K2001" i="47"/>
  <c r="K1999" i="47"/>
  <c r="K1997" i="47"/>
  <c r="K1995" i="47"/>
  <c r="K1993" i="47"/>
  <c r="K1991" i="47"/>
  <c r="K1989" i="47"/>
  <c r="K1985" i="47"/>
  <c r="K1983" i="47"/>
  <c r="K1978" i="47"/>
  <c r="K1976" i="47"/>
  <c r="K1974" i="47"/>
  <c r="K1972" i="47"/>
  <c r="K1970" i="47"/>
  <c r="K1968" i="47"/>
  <c r="K1964" i="47"/>
  <c r="K1960" i="47"/>
  <c r="K1958" i="47"/>
  <c r="K1956" i="47"/>
  <c r="J1954" i="47"/>
  <c r="F1954" i="47"/>
  <c r="J1952" i="47"/>
  <c r="F1952" i="47"/>
  <c r="J1950" i="47"/>
  <c r="F1950" i="47"/>
  <c r="J1948" i="47"/>
  <c r="F1948" i="47"/>
  <c r="J1946" i="47"/>
  <c r="F1946" i="47"/>
  <c r="J1944" i="47"/>
  <c r="F1944" i="47"/>
  <c r="J1942" i="47"/>
  <c r="F1942" i="47"/>
  <c r="J1940" i="47"/>
  <c r="F1940" i="47"/>
  <c r="J1938" i="47"/>
  <c r="F1938" i="47"/>
  <c r="J1936" i="47"/>
  <c r="F1936" i="47"/>
  <c r="J1934" i="47"/>
  <c r="F1934" i="47"/>
  <c r="J1932" i="47"/>
  <c r="F1932" i="47"/>
  <c r="J1930" i="47"/>
  <c r="F1930" i="47"/>
  <c r="J1928" i="47"/>
  <c r="F1928" i="47"/>
  <c r="J1926" i="47"/>
  <c r="F1926" i="47"/>
  <c r="J1924" i="47"/>
  <c r="F1924" i="47"/>
  <c r="J1922" i="47"/>
  <c r="F1922" i="47"/>
  <c r="J1918" i="47"/>
  <c r="F1918" i="47"/>
  <c r="J1914" i="47"/>
  <c r="F1914" i="47"/>
  <c r="J1912" i="47"/>
  <c r="F1912" i="47"/>
  <c r="J1910" i="47"/>
  <c r="F1910" i="47"/>
  <c r="J1908" i="47"/>
  <c r="F1908" i="47"/>
  <c r="J1906" i="47"/>
  <c r="F1906" i="47"/>
  <c r="J1904" i="47"/>
  <c r="F1904" i="47"/>
  <c r="J1902" i="47"/>
  <c r="F1902" i="47"/>
  <c r="J1900" i="47"/>
  <c r="F1900" i="47"/>
  <c r="J1898" i="47"/>
  <c r="F1898" i="47"/>
  <c r="J1896" i="47"/>
  <c r="F1896" i="47"/>
  <c r="J1894" i="47"/>
  <c r="F1894" i="47"/>
  <c r="J1892" i="47"/>
  <c r="F1892" i="47"/>
  <c r="K1946" i="47"/>
  <c r="K1944" i="47"/>
  <c r="K1942" i="47"/>
  <c r="K1940" i="47"/>
  <c r="K1938" i="47"/>
  <c r="K1936" i="47"/>
  <c r="K1934" i="47"/>
  <c r="K1932" i="47"/>
  <c r="K1930" i="47"/>
  <c r="K1928" i="47"/>
  <c r="K1926" i="47"/>
  <c r="K1924" i="47"/>
  <c r="K1922" i="47"/>
  <c r="K1918" i="47"/>
  <c r="K1914" i="47"/>
  <c r="K1912" i="47"/>
  <c r="K1910" i="47"/>
  <c r="K1908" i="47"/>
  <c r="K1906" i="47"/>
  <c r="K1904" i="47"/>
  <c r="K1902" i="47"/>
  <c r="K1900" i="47"/>
  <c r="K1898" i="47"/>
  <c r="K1896" i="47"/>
  <c r="K1894" i="47"/>
  <c r="K1892" i="47"/>
  <c r="H1888" i="47"/>
  <c r="K1888" i="47"/>
  <c r="H1884" i="47"/>
  <c r="K1884" i="47"/>
  <c r="H1880" i="47"/>
  <c r="K1880" i="47"/>
  <c r="H1878" i="47"/>
  <c r="K1878" i="47"/>
  <c r="H1876" i="47"/>
  <c r="K1876" i="47"/>
  <c r="H1874" i="47"/>
  <c r="K1874" i="47"/>
  <c r="H1872" i="47"/>
  <c r="K1872" i="47"/>
  <c r="H1870" i="47"/>
  <c r="K1870" i="47"/>
  <c r="H1866" i="47"/>
  <c r="K1866" i="47"/>
  <c r="H1864" i="47"/>
  <c r="K1864" i="47"/>
  <c r="H1862" i="47"/>
  <c r="K1862" i="47"/>
  <c r="H1860" i="47"/>
  <c r="K1860" i="47"/>
  <c r="H1856" i="47"/>
  <c r="K1856" i="47"/>
  <c r="H1854" i="47"/>
  <c r="K1854" i="47"/>
  <c r="H1852" i="47"/>
  <c r="K1852" i="47"/>
  <c r="H1850" i="47"/>
  <c r="K1850" i="47"/>
  <c r="H1848" i="47"/>
  <c r="K1848" i="47"/>
  <c r="H1846" i="47"/>
  <c r="K1846" i="47"/>
  <c r="H1844" i="47"/>
  <c r="K1844" i="47"/>
  <c r="H1840" i="47"/>
  <c r="K1840" i="47"/>
  <c r="H1838" i="47"/>
  <c r="K1838" i="47"/>
  <c r="H1836" i="47"/>
  <c r="K1836" i="47"/>
  <c r="H1834" i="47"/>
  <c r="K1834" i="47"/>
  <c r="H1832" i="47"/>
  <c r="K1832" i="47"/>
  <c r="H1830" i="47"/>
  <c r="K1830" i="47"/>
  <c r="H1827" i="47"/>
  <c r="K1827" i="47"/>
  <c r="H1825" i="47"/>
  <c r="K1825" i="47"/>
  <c r="H1823" i="47"/>
  <c r="K1823" i="47"/>
  <c r="H1819" i="47"/>
  <c r="K1819" i="47"/>
  <c r="H1817" i="47"/>
  <c r="K1817" i="47"/>
  <c r="H1815" i="47"/>
  <c r="K1815" i="47"/>
  <c r="H1813" i="47"/>
  <c r="K1813" i="47"/>
  <c r="H1811" i="47"/>
  <c r="K1811" i="47"/>
  <c r="H1809" i="47"/>
  <c r="K1809" i="47"/>
  <c r="H1807" i="47"/>
  <c r="K1807" i="47"/>
  <c r="H1805" i="47"/>
  <c r="K1805" i="47"/>
  <c r="H1803" i="47"/>
  <c r="K1803" i="47"/>
  <c r="H1801" i="47"/>
  <c r="K1801" i="47"/>
  <c r="H1799" i="47"/>
  <c r="K1799" i="47"/>
  <c r="H1797" i="47"/>
  <c r="K1797" i="47"/>
  <c r="H1795" i="47"/>
  <c r="K1795" i="47"/>
  <c r="H1793" i="47"/>
  <c r="K1793" i="47"/>
  <c r="H1789" i="47"/>
  <c r="K1789" i="47"/>
  <c r="H1787" i="47"/>
  <c r="K1787" i="47"/>
  <c r="H1785" i="47"/>
  <c r="K1785" i="47"/>
  <c r="H1783" i="47"/>
  <c r="K1783" i="47"/>
  <c r="H1779" i="47"/>
  <c r="K1779" i="47"/>
  <c r="H1777" i="47"/>
  <c r="K1777" i="47"/>
  <c r="H1775" i="47"/>
  <c r="K1775" i="47"/>
  <c r="H1773" i="47"/>
  <c r="K1773" i="47"/>
  <c r="H1771" i="47"/>
  <c r="K1771" i="47"/>
  <c r="H1769" i="47"/>
  <c r="K1769" i="47"/>
  <c r="H1767" i="47"/>
  <c r="K1767" i="47"/>
  <c r="H1765" i="47"/>
  <c r="K1765" i="47"/>
  <c r="H1763" i="47"/>
  <c r="K1763" i="47"/>
  <c r="H1761" i="47"/>
  <c r="K1761" i="47"/>
  <c r="H1759" i="47"/>
  <c r="K1759" i="47"/>
  <c r="H1757" i="47"/>
  <c r="K1757" i="47"/>
  <c r="H1755" i="47"/>
  <c r="K1755" i="47"/>
  <c r="H1753" i="47"/>
  <c r="K1753" i="47"/>
  <c r="H1751" i="47"/>
  <c r="K1751" i="47"/>
  <c r="H1749" i="47"/>
  <c r="K1749" i="47"/>
  <c r="H1747" i="47"/>
  <c r="K1747" i="47"/>
  <c r="H1743" i="47"/>
  <c r="K1743" i="47"/>
  <c r="H1741" i="47"/>
  <c r="K1741" i="47"/>
  <c r="H1739" i="47"/>
  <c r="K1739" i="47"/>
  <c r="H1737" i="47"/>
  <c r="K1737" i="47"/>
  <c r="H1735" i="47"/>
  <c r="K1735" i="47"/>
  <c r="H1733" i="47"/>
  <c r="K1733" i="47"/>
  <c r="H1731" i="47"/>
  <c r="K1731" i="47"/>
  <c r="H1729" i="47"/>
  <c r="K1729" i="47"/>
  <c r="H1727" i="47"/>
  <c r="K1727" i="47"/>
  <c r="H1725" i="47"/>
  <c r="K1725" i="47"/>
  <c r="H1721" i="47"/>
  <c r="K1721" i="47"/>
  <c r="H1719" i="47"/>
  <c r="K1719" i="47"/>
  <c r="H1717" i="47"/>
  <c r="K1717" i="47"/>
  <c r="H1715" i="47"/>
  <c r="K1715" i="47"/>
  <c r="H1713" i="47"/>
  <c r="K1713" i="47"/>
  <c r="H1711" i="47"/>
  <c r="K1711" i="47"/>
  <c r="H1709" i="47"/>
  <c r="K1709" i="47"/>
  <c r="H1707" i="47"/>
  <c r="K1707" i="47"/>
  <c r="H1705" i="47"/>
  <c r="K1705" i="47"/>
  <c r="H1703" i="47"/>
  <c r="K1703"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H1666" i="47"/>
  <c r="K1666" i="47"/>
  <c r="H1664"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H1608" i="47"/>
  <c r="K1608" i="47"/>
  <c r="H1606" i="47"/>
  <c r="K1606" i="47"/>
  <c r="H1604" i="47"/>
  <c r="K1604" i="47"/>
  <c r="H1602" i="47"/>
  <c r="K1602" i="47"/>
  <c r="H1600" i="47"/>
  <c r="K1600" i="47"/>
  <c r="H1598" i="47"/>
  <c r="K1598" i="47"/>
  <c r="H1596" i="47"/>
  <c r="K1596" i="47"/>
  <c r="H1594" i="47"/>
  <c r="K1594" i="47"/>
  <c r="G1955" i="47"/>
  <c r="K1953" i="47"/>
  <c r="K1951" i="47"/>
  <c r="K1949" i="47"/>
  <c r="I1947" i="47"/>
  <c r="H1946" i="47"/>
  <c r="I1945" i="47"/>
  <c r="H1944" i="47"/>
  <c r="H1942" i="47"/>
  <c r="I1941" i="47"/>
  <c r="H1940" i="47"/>
  <c r="I1939" i="47"/>
  <c r="H1938" i="47"/>
  <c r="I1937" i="47"/>
  <c r="H1936" i="47"/>
  <c r="I1935" i="47"/>
  <c r="H1934" i="47"/>
  <c r="H1932" i="47"/>
  <c r="I1931" i="47"/>
  <c r="H1930" i="47"/>
  <c r="I1929" i="47"/>
  <c r="H1928" i="47"/>
  <c r="I1927" i="47"/>
  <c r="H1926" i="47"/>
  <c r="I1925" i="47"/>
  <c r="H1924" i="47"/>
  <c r="I1923" i="47"/>
  <c r="H1922" i="47"/>
  <c r="I1921" i="47"/>
  <c r="I1919" i="47"/>
  <c r="H1918" i="47"/>
  <c r="I1917" i="47"/>
  <c r="I1915" i="47"/>
  <c r="H1914" i="47"/>
  <c r="I1913" i="47"/>
  <c r="H1912" i="47"/>
  <c r="I1911" i="47"/>
  <c r="H1910" i="47"/>
  <c r="I1909" i="47"/>
  <c r="H1908" i="47"/>
  <c r="I1907" i="47"/>
  <c r="H1906" i="47"/>
  <c r="I1905" i="47"/>
  <c r="H1904" i="47"/>
  <c r="I1903" i="47"/>
  <c r="H1902" i="47"/>
  <c r="I1901" i="47"/>
  <c r="H1900" i="47"/>
  <c r="I1899" i="47"/>
  <c r="H1898" i="47"/>
  <c r="H1896" i="47"/>
  <c r="I1895" i="47"/>
  <c r="H1894" i="47"/>
  <c r="I1893" i="47"/>
  <c r="H1892" i="47"/>
  <c r="I1891" i="47"/>
  <c r="K1889" i="47"/>
  <c r="G1889" i="47"/>
  <c r="J1888" i="47"/>
  <c r="F1888" i="47"/>
  <c r="K1887" i="47"/>
  <c r="G1887" i="47"/>
  <c r="K1885" i="47"/>
  <c r="G1885" i="47"/>
  <c r="J1884" i="47"/>
  <c r="F1884" i="47"/>
  <c r="K1883" i="47"/>
  <c r="G1883" i="47"/>
  <c r="K1881" i="47"/>
  <c r="G1881" i="47"/>
  <c r="J1880" i="47"/>
  <c r="F1880" i="47"/>
  <c r="K1879" i="47"/>
  <c r="G1879" i="47"/>
  <c r="J1878" i="47"/>
  <c r="F1878" i="47"/>
  <c r="K1877" i="47"/>
  <c r="G1877" i="47"/>
  <c r="J1876" i="47"/>
  <c r="F1876" i="47"/>
  <c r="J1874" i="47"/>
  <c r="F1874" i="47"/>
  <c r="K1873" i="47"/>
  <c r="G1873" i="47"/>
  <c r="J1872" i="47"/>
  <c r="F1872" i="47"/>
  <c r="K1871" i="47"/>
  <c r="G1871" i="47"/>
  <c r="J1870" i="47"/>
  <c r="F1870" i="47"/>
  <c r="K1869" i="47"/>
  <c r="G1869" i="47"/>
  <c r="K1867" i="47"/>
  <c r="G1867" i="47"/>
  <c r="J1866" i="47"/>
  <c r="F1866" i="47"/>
  <c r="K1865" i="47"/>
  <c r="G1865" i="47"/>
  <c r="J1864" i="47"/>
  <c r="F1864" i="47"/>
  <c r="K1863" i="47"/>
  <c r="G1863" i="47"/>
  <c r="J1862" i="47"/>
  <c r="F1862" i="47"/>
  <c r="K1861" i="47"/>
  <c r="G1861" i="47"/>
  <c r="J1860" i="47"/>
  <c r="F1860" i="47"/>
  <c r="K1859" i="47"/>
  <c r="G1859" i="47"/>
  <c r="K1857" i="47"/>
  <c r="G1857" i="47"/>
  <c r="J1856" i="47"/>
  <c r="F1856" i="47"/>
  <c r="K1855" i="47"/>
  <c r="G1855" i="47"/>
  <c r="J1854" i="47"/>
  <c r="F1854" i="47"/>
  <c r="K1853" i="47"/>
  <c r="G1853" i="47"/>
  <c r="J1852" i="47"/>
  <c r="F1852" i="47"/>
  <c r="K1851" i="47"/>
  <c r="G1851" i="47"/>
  <c r="J1850" i="47"/>
  <c r="F1850" i="47"/>
  <c r="K1849" i="47"/>
  <c r="G1849" i="47"/>
  <c r="J1848" i="47"/>
  <c r="F1848" i="47"/>
  <c r="K1847" i="47"/>
  <c r="G1847" i="47"/>
  <c r="J1846" i="47"/>
  <c r="F1846" i="47"/>
  <c r="K1845" i="47"/>
  <c r="G1845" i="47"/>
  <c r="J1844" i="47"/>
  <c r="F1844" i="47"/>
  <c r="K1843" i="47"/>
  <c r="G1843" i="47"/>
  <c r="K1841" i="47"/>
  <c r="G1841" i="47"/>
  <c r="J1840" i="47"/>
  <c r="F1840" i="47"/>
  <c r="K1839" i="47"/>
  <c r="G1839" i="47"/>
  <c r="J1838" i="47"/>
  <c r="F1838" i="47"/>
  <c r="K1837" i="47"/>
  <c r="G1837" i="47"/>
  <c r="J1836" i="47"/>
  <c r="F1836" i="47"/>
  <c r="J1834" i="47"/>
  <c r="F1834" i="47"/>
  <c r="K1833" i="47"/>
  <c r="G1833" i="47"/>
  <c r="J1832" i="47"/>
  <c r="F1832" i="47"/>
  <c r="K1831" i="47"/>
  <c r="G1831" i="47"/>
  <c r="J1830" i="47"/>
  <c r="F1830" i="47"/>
  <c r="J1827" i="47"/>
  <c r="F1827" i="47"/>
  <c r="K1826" i="47"/>
  <c r="G1826" i="47"/>
  <c r="J1825" i="47"/>
  <c r="F1825" i="47"/>
  <c r="K1824" i="47"/>
  <c r="G1824" i="47"/>
  <c r="J1823" i="47"/>
  <c r="F1823" i="47"/>
  <c r="K1822" i="47"/>
  <c r="G1822" i="47"/>
  <c r="K1820" i="47"/>
  <c r="G1820" i="47"/>
  <c r="J1819" i="47"/>
  <c r="F1819" i="47"/>
  <c r="K1818" i="47"/>
  <c r="G1818" i="47"/>
  <c r="J1817" i="47"/>
  <c r="F1817" i="47"/>
  <c r="K1816" i="47"/>
  <c r="G1816" i="47"/>
  <c r="J1815" i="47"/>
  <c r="F1815" i="47"/>
  <c r="J1813" i="47"/>
  <c r="F1813" i="47"/>
  <c r="K1812" i="47"/>
  <c r="G1812" i="47"/>
  <c r="J1811" i="47"/>
  <c r="F1811" i="47"/>
  <c r="J1809" i="47"/>
  <c r="F1809" i="47"/>
  <c r="K1808" i="47"/>
  <c r="G1808" i="47"/>
  <c r="J1807" i="47"/>
  <c r="F1807" i="47"/>
  <c r="K1806" i="47"/>
  <c r="G1806" i="47"/>
  <c r="J1805" i="47"/>
  <c r="F1805" i="47"/>
  <c r="K1804" i="47"/>
  <c r="G1804" i="47"/>
  <c r="J1803" i="47"/>
  <c r="F1803" i="47"/>
  <c r="K1802" i="47"/>
  <c r="G1802" i="47"/>
  <c r="J1801" i="47"/>
  <c r="F1801" i="47"/>
  <c r="K1800" i="47"/>
  <c r="G1800" i="47"/>
  <c r="J1799" i="47"/>
  <c r="F1799" i="47"/>
  <c r="K1798" i="47"/>
  <c r="G1798" i="47"/>
  <c r="J1797" i="47"/>
  <c r="F1797" i="47"/>
  <c r="K1796" i="47"/>
  <c r="G1796" i="47"/>
  <c r="J1795" i="47"/>
  <c r="F1795" i="47"/>
  <c r="K1794" i="47"/>
  <c r="G1794" i="47"/>
  <c r="J1793" i="47"/>
  <c r="F1793" i="47"/>
  <c r="K1792" i="47"/>
  <c r="G1792" i="47"/>
  <c r="K1790" i="47"/>
  <c r="G1790" i="47"/>
  <c r="J1789" i="47"/>
  <c r="F1789" i="47"/>
  <c r="K1788" i="47"/>
  <c r="G1788" i="47"/>
  <c r="J1787" i="47"/>
  <c r="F1787" i="47"/>
  <c r="K1786" i="47"/>
  <c r="G1786" i="47"/>
  <c r="J1785" i="47"/>
  <c r="F1785" i="47"/>
  <c r="K1784" i="47"/>
  <c r="G1784" i="47"/>
  <c r="J1783" i="47"/>
  <c r="F1783" i="47"/>
  <c r="K1782" i="47"/>
  <c r="G1782" i="47"/>
  <c r="K1780" i="47"/>
  <c r="G1780" i="47"/>
  <c r="J1779" i="47"/>
  <c r="F1779" i="47"/>
  <c r="K1778" i="47"/>
  <c r="G1778" i="47"/>
  <c r="J1777" i="47"/>
  <c r="F1777" i="47"/>
  <c r="K1776" i="47"/>
  <c r="G1776" i="47"/>
  <c r="J1775" i="47"/>
  <c r="F1775" i="47"/>
  <c r="K1774" i="47"/>
  <c r="G1774" i="47"/>
  <c r="J1773" i="47"/>
  <c r="F1773" i="47"/>
  <c r="K1772" i="47"/>
  <c r="G1772" i="47"/>
  <c r="J1771" i="47"/>
  <c r="F1771" i="47"/>
  <c r="K1770" i="47"/>
  <c r="G1770" i="47"/>
  <c r="J1769" i="47"/>
  <c r="F1769" i="47"/>
  <c r="J1767" i="47"/>
  <c r="F1767" i="47"/>
  <c r="K1766" i="47"/>
  <c r="G1766" i="47"/>
  <c r="J1765" i="47"/>
  <c r="F1765" i="47"/>
  <c r="J1763" i="47"/>
  <c r="F1763" i="47"/>
  <c r="K1762" i="47"/>
  <c r="G1762" i="47"/>
  <c r="J1761" i="47"/>
  <c r="F1761" i="47"/>
  <c r="K1760" i="47"/>
  <c r="G1760" i="47"/>
  <c r="J1759" i="47"/>
  <c r="F1759" i="47"/>
  <c r="K1758" i="47"/>
  <c r="G1758" i="47"/>
  <c r="J1757" i="47"/>
  <c r="F1757" i="47"/>
  <c r="K1756" i="47"/>
  <c r="G1756" i="47"/>
  <c r="J1755" i="47"/>
  <c r="F1755" i="47"/>
  <c r="K1754" i="47"/>
  <c r="G1754" i="47"/>
  <c r="J1753" i="47"/>
  <c r="F1753" i="47"/>
  <c r="K1752" i="47"/>
  <c r="G1752" i="47"/>
  <c r="J1751" i="47"/>
  <c r="F1751" i="47"/>
  <c r="K1750" i="47"/>
  <c r="G1750" i="47"/>
  <c r="J1749" i="47"/>
  <c r="F1749" i="47"/>
  <c r="K1748" i="47"/>
  <c r="G1748" i="47"/>
  <c r="J1747" i="47"/>
  <c r="F1747" i="47"/>
  <c r="K1746" i="47"/>
  <c r="G1746" i="47"/>
  <c r="K1744" i="47"/>
  <c r="G1744" i="47"/>
  <c r="J1743" i="47"/>
  <c r="F1743" i="47"/>
  <c r="K1742" i="47"/>
  <c r="G1742" i="47"/>
  <c r="J1741" i="47"/>
  <c r="F1741" i="47"/>
  <c r="K1740" i="47"/>
  <c r="G1740" i="47"/>
  <c r="J1739" i="47"/>
  <c r="F1739" i="47"/>
  <c r="J1737" i="47"/>
  <c r="F1737" i="47"/>
  <c r="K1736" i="47"/>
  <c r="G1736" i="47"/>
  <c r="J1735" i="47"/>
  <c r="F1735" i="47"/>
  <c r="J1733" i="47"/>
  <c r="F1733" i="47"/>
  <c r="K1732" i="47"/>
  <c r="G1732" i="47"/>
  <c r="J1731" i="47"/>
  <c r="F1731" i="47"/>
  <c r="J1729" i="47"/>
  <c r="F1729" i="47"/>
  <c r="K1728" i="47"/>
  <c r="G1728" i="47"/>
  <c r="J1727" i="47"/>
  <c r="F1727" i="47"/>
  <c r="K1726" i="47"/>
  <c r="G1726" i="47"/>
  <c r="J1725" i="47"/>
  <c r="F1725" i="47"/>
  <c r="K1724" i="47"/>
  <c r="G1724" i="47"/>
  <c r="K1722" i="47"/>
  <c r="G1722" i="47"/>
  <c r="J1721" i="47"/>
  <c r="F1721" i="47"/>
  <c r="K1720" i="47"/>
  <c r="G1720" i="47"/>
  <c r="J1719" i="47"/>
  <c r="F1719" i="47"/>
  <c r="K1718" i="47"/>
  <c r="G1718" i="47"/>
  <c r="J1717" i="47"/>
  <c r="F1717" i="47"/>
  <c r="J1715" i="47"/>
  <c r="F1715" i="47"/>
  <c r="K1714" i="47"/>
  <c r="G1714" i="47"/>
  <c r="J1713" i="47"/>
  <c r="F1713" i="47"/>
  <c r="K1712" i="47"/>
  <c r="G1712" i="47"/>
  <c r="J1711" i="47"/>
  <c r="F1711" i="47"/>
  <c r="K1710" i="47"/>
  <c r="G1710" i="47"/>
  <c r="J1709" i="47"/>
  <c r="F1709" i="47"/>
  <c r="K1708" i="47"/>
  <c r="G1708" i="47"/>
  <c r="J1707" i="47"/>
  <c r="F1707" i="47"/>
  <c r="J1705" i="47"/>
  <c r="F1705" i="47"/>
  <c r="K1704" i="47"/>
  <c r="G1704" i="47"/>
  <c r="J1703" i="47"/>
  <c r="F1703" i="47"/>
  <c r="K1702" i="47"/>
  <c r="G1702" i="47"/>
  <c r="J1701" i="47"/>
  <c r="F1701" i="47"/>
  <c r="K1700" i="47"/>
  <c r="G1700" i="47"/>
  <c r="J1699" i="47"/>
  <c r="F1699" i="47"/>
  <c r="K1698" i="47"/>
  <c r="G1698" i="47"/>
  <c r="J1697" i="47"/>
  <c r="F1697" i="47"/>
  <c r="K1696" i="47"/>
  <c r="G1696" i="47"/>
  <c r="J1695" i="47"/>
  <c r="F1695" i="47"/>
  <c r="K1694" i="47"/>
  <c r="G1694" i="47"/>
  <c r="J1693" i="47"/>
  <c r="F1693" i="47"/>
  <c r="K1692" i="47"/>
  <c r="G1692" i="47"/>
  <c r="J1691" i="47"/>
  <c r="F1691" i="47"/>
  <c r="J1689" i="47"/>
  <c r="F1689" i="47"/>
  <c r="K1688" i="47"/>
  <c r="G1688" i="47"/>
  <c r="J1687" i="47"/>
  <c r="F1687" i="47"/>
  <c r="K1686" i="47"/>
  <c r="G1686" i="47"/>
  <c r="J1685" i="47"/>
  <c r="F1685" i="47"/>
  <c r="K1684" i="47"/>
  <c r="G1684" i="47"/>
  <c r="K1682" i="47"/>
  <c r="G1682" i="47"/>
  <c r="J1681" i="47"/>
  <c r="F1681" i="47"/>
  <c r="K1680" i="47"/>
  <c r="G1680" i="47"/>
  <c r="J1679" i="47"/>
  <c r="F1679" i="47"/>
  <c r="K1678" i="47"/>
  <c r="G1678" i="47"/>
  <c r="G1675" i="47"/>
  <c r="J1674" i="47"/>
  <c r="G1673" i="47"/>
  <c r="J1672" i="47"/>
  <c r="G1671" i="47"/>
  <c r="J1670" i="47"/>
  <c r="J1668" i="47"/>
  <c r="G1667" i="47"/>
  <c r="J1666" i="47"/>
  <c r="G1665" i="47"/>
  <c r="J1664" i="47"/>
  <c r="G1663" i="47"/>
  <c r="G1661" i="47"/>
  <c r="J1660" i="47"/>
  <c r="G1659" i="47"/>
  <c r="G1657" i="47"/>
  <c r="J1656" i="47"/>
  <c r="G1655" i="47"/>
  <c r="J1654" i="47"/>
  <c r="G1653" i="47"/>
  <c r="J1652" i="47"/>
  <c r="G1651" i="47"/>
  <c r="J1650" i="47"/>
  <c r="G1649" i="47"/>
  <c r="J1648" i="47"/>
  <c r="G1647" i="47"/>
  <c r="J1646" i="47"/>
  <c r="G1645" i="47"/>
  <c r="J1644" i="47"/>
  <c r="G1643" i="47"/>
  <c r="J1642" i="47"/>
  <c r="G1641" i="47"/>
  <c r="J1640" i="47"/>
  <c r="J1638" i="47"/>
  <c r="G1637" i="47"/>
  <c r="J1636" i="47"/>
  <c r="G1635" i="47"/>
  <c r="J1634" i="47"/>
  <c r="G1633" i="47"/>
  <c r="J1632" i="47"/>
  <c r="G1631" i="47"/>
  <c r="J1630" i="47"/>
  <c r="J1628" i="47"/>
  <c r="G1627" i="47"/>
  <c r="J1626" i="47"/>
  <c r="G1625" i="47"/>
  <c r="J1624" i="47"/>
  <c r="G1623" i="47"/>
  <c r="J1622" i="47"/>
  <c r="G1621" i="47"/>
  <c r="J1620" i="47"/>
  <c r="G1619" i="47"/>
  <c r="J1618" i="47"/>
  <c r="G1617" i="47"/>
  <c r="G1615" i="47"/>
  <c r="J1614" i="47"/>
  <c r="G1613" i="47"/>
  <c r="G1611" i="47"/>
  <c r="J1610" i="47"/>
  <c r="G1609" i="47"/>
  <c r="J1608" i="47"/>
  <c r="G1607" i="47"/>
  <c r="J1606" i="47"/>
  <c r="G1605" i="47"/>
  <c r="J1604" i="47"/>
  <c r="G1603" i="47"/>
  <c r="J1602" i="47"/>
  <c r="G1601" i="47"/>
  <c r="J1600" i="47"/>
  <c r="G1599" i="47"/>
  <c r="J1598" i="47"/>
  <c r="G1597" i="47"/>
  <c r="J1596" i="47"/>
  <c r="G1595" i="47"/>
  <c r="J1594" i="47"/>
  <c r="J1592" i="47"/>
  <c r="F1592" i="47"/>
  <c r="J1590" i="47"/>
  <c r="F1590" i="47"/>
  <c r="J1588" i="47"/>
  <c r="F1588" i="47"/>
  <c r="K1675" i="47"/>
  <c r="F1674" i="47"/>
  <c r="K1673" i="47"/>
  <c r="F1672" i="47"/>
  <c r="K1671" i="47"/>
  <c r="F1670" i="47"/>
  <c r="F1668" i="47"/>
  <c r="K1667" i="47"/>
  <c r="F1666" i="47"/>
  <c r="K1665" i="47"/>
  <c r="F1664" i="47"/>
  <c r="K1663" i="47"/>
  <c r="K1661" i="47"/>
  <c r="F1660" i="47"/>
  <c r="K1659" i="47"/>
  <c r="K1657" i="47"/>
  <c r="F1656" i="47"/>
  <c r="K1655" i="47"/>
  <c r="F1654" i="47"/>
  <c r="K1653" i="47"/>
  <c r="F1652" i="47"/>
  <c r="K1651" i="47"/>
  <c r="F1650" i="47"/>
  <c r="K1649" i="47"/>
  <c r="F1648" i="47"/>
  <c r="K1647" i="47"/>
  <c r="F1646" i="47"/>
  <c r="K1645" i="47"/>
  <c r="F1644" i="47"/>
  <c r="K1643" i="47"/>
  <c r="F1642" i="47"/>
  <c r="K1641" i="47"/>
  <c r="F1640" i="47"/>
  <c r="F1638" i="47"/>
  <c r="K1637" i="47"/>
  <c r="F1636" i="47"/>
  <c r="K1635" i="47"/>
  <c r="F1634" i="47"/>
  <c r="K1633" i="47"/>
  <c r="F1632" i="47"/>
  <c r="K1631" i="47"/>
  <c r="F1630" i="47"/>
  <c r="F1628" i="47"/>
  <c r="K1627" i="47"/>
  <c r="F1626" i="47"/>
  <c r="K1625" i="47"/>
  <c r="F1624" i="47"/>
  <c r="K1623" i="47"/>
  <c r="F1622" i="47"/>
  <c r="K1621" i="47"/>
  <c r="F1620" i="47"/>
  <c r="K1619" i="47"/>
  <c r="F1618" i="47"/>
  <c r="K1617" i="47"/>
  <c r="K1615" i="47"/>
  <c r="F1614" i="47"/>
  <c r="K1613" i="47"/>
  <c r="K1611" i="47"/>
  <c r="F1610" i="47"/>
  <c r="K1609" i="47"/>
  <c r="F1608" i="47"/>
  <c r="K1607" i="47"/>
  <c r="F1606" i="47"/>
  <c r="K1605" i="47"/>
  <c r="F1604" i="47"/>
  <c r="K1603" i="47"/>
  <c r="F1602" i="47"/>
  <c r="K1601" i="47"/>
  <c r="F1600" i="47"/>
  <c r="K1599" i="47"/>
  <c r="F1598" i="47"/>
  <c r="K1597" i="47"/>
  <c r="F1596" i="47"/>
  <c r="K1595" i="47"/>
  <c r="F1594" i="47"/>
  <c r="H1592" i="47"/>
  <c r="K1592" i="47"/>
  <c r="H1590" i="47"/>
  <c r="K1590" i="47"/>
  <c r="H1588" i="47"/>
  <c r="K1588" i="47"/>
  <c r="J1585" i="47"/>
  <c r="H1585" i="47"/>
  <c r="F1585" i="47"/>
  <c r="J1583" i="47"/>
  <c r="H1583" i="47"/>
  <c r="F1583" i="47"/>
  <c r="J1581" i="47"/>
  <c r="H1581" i="47"/>
  <c r="F1581" i="47"/>
  <c r="J1579" i="47"/>
  <c r="H1579" i="47"/>
  <c r="F1579" i="47"/>
  <c r="J1577" i="47"/>
  <c r="H1577" i="47"/>
  <c r="F1577" i="47"/>
  <c r="J1575" i="47"/>
  <c r="H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553" i="47"/>
  <c r="H1553" i="47"/>
  <c r="F1553" i="47"/>
  <c r="J1551" i="47"/>
  <c r="H1551" i="47"/>
  <c r="F1551" i="47"/>
  <c r="J1549" i="47"/>
  <c r="H1549" i="47"/>
  <c r="F1549" i="47"/>
  <c r="J1547" i="47"/>
  <c r="H1547" i="47"/>
  <c r="F1547" i="47"/>
  <c r="J1545" i="47"/>
  <c r="H1545" i="47"/>
  <c r="F1545" i="47"/>
  <c r="J1543" i="47"/>
  <c r="H1543" i="47"/>
  <c r="F1543" i="47"/>
  <c r="J1541" i="47"/>
  <c r="H1541" i="47"/>
  <c r="F1541" i="47"/>
  <c r="J1539" i="47"/>
  <c r="H1539" i="47"/>
  <c r="F1539" i="47"/>
  <c r="J1537" i="47"/>
  <c r="H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514" i="47"/>
  <c r="H1514" i="47"/>
  <c r="F1514" i="47"/>
  <c r="J1512" i="47"/>
  <c r="H1512" i="47"/>
  <c r="F1512" i="47"/>
  <c r="J1508" i="47"/>
  <c r="H1508" i="47"/>
  <c r="F1508" i="47"/>
  <c r="J1504" i="47"/>
  <c r="H1504" i="47"/>
  <c r="F1504" i="47"/>
  <c r="J1502" i="47"/>
  <c r="H1502" i="47"/>
  <c r="F1502" i="47"/>
  <c r="J1500" i="47"/>
  <c r="H1500" i="47"/>
  <c r="F1500" i="47"/>
  <c r="J1498" i="47"/>
  <c r="H1498" i="47"/>
  <c r="F1498" i="47"/>
  <c r="J1496" i="47"/>
  <c r="H1496" i="47"/>
  <c r="F1496" i="47"/>
  <c r="J1494" i="47"/>
  <c r="H1494" i="47"/>
  <c r="F1494" i="47"/>
  <c r="J1492" i="47"/>
  <c r="H1492" i="47"/>
  <c r="F1492" i="47"/>
  <c r="J1490" i="47"/>
  <c r="H1490" i="47"/>
  <c r="F1490" i="47"/>
  <c r="J1488" i="47"/>
  <c r="H1488" i="47"/>
  <c r="F1488" i="47"/>
  <c r="J1486" i="47"/>
  <c r="H1486" i="47"/>
  <c r="F1486" i="47"/>
  <c r="J1484" i="47"/>
  <c r="H1484" i="47"/>
  <c r="F1484" i="47"/>
  <c r="J1482" i="47"/>
  <c r="H1482" i="47"/>
  <c r="F1482" i="47"/>
  <c r="J1480" i="47"/>
  <c r="H1480" i="47"/>
  <c r="F1480" i="47"/>
  <c r="J1478" i="47"/>
  <c r="H1478" i="47"/>
  <c r="F1478" i="47"/>
  <c r="J1476" i="47"/>
  <c r="H1476" i="47"/>
  <c r="F1476" i="47"/>
  <c r="J1474" i="47"/>
  <c r="H1474" i="47"/>
  <c r="F1474" i="47"/>
  <c r="J1472" i="47"/>
  <c r="H1472" i="47"/>
  <c r="F1472" i="47"/>
  <c r="J1470" i="47"/>
  <c r="H1470" i="47"/>
  <c r="F1470" i="47"/>
  <c r="J1468" i="47"/>
  <c r="H1468" i="47"/>
  <c r="F1468" i="47"/>
  <c r="J1466" i="47"/>
  <c r="H1466" i="47"/>
  <c r="F1466" i="47"/>
  <c r="J1462" i="47"/>
  <c r="H1462" i="47"/>
  <c r="F1462" i="47"/>
  <c r="J1458" i="47"/>
  <c r="H1458" i="47"/>
  <c r="F1458" i="47"/>
  <c r="J1456" i="47"/>
  <c r="H1456" i="47"/>
  <c r="F1456" i="47"/>
  <c r="J1454" i="47"/>
  <c r="H1454" i="47"/>
  <c r="F1454" i="47"/>
  <c r="J1452" i="47"/>
  <c r="H1452" i="47"/>
  <c r="F1452" i="47"/>
  <c r="J1450" i="47"/>
  <c r="H1450" i="47"/>
  <c r="F1450" i="47"/>
  <c r="J1448" i="47"/>
  <c r="H1448" i="47"/>
  <c r="F1448" i="47"/>
  <c r="J1446" i="47"/>
  <c r="H1446" i="47"/>
  <c r="F1446" i="47"/>
  <c r="J1444" i="47"/>
  <c r="H1444" i="47"/>
  <c r="F1444" i="47"/>
  <c r="J1442" i="47"/>
  <c r="H1442" i="47"/>
  <c r="F1442" i="47"/>
  <c r="J1440" i="47"/>
  <c r="H1440" i="47"/>
  <c r="F1440" i="47"/>
  <c r="J1438" i="47"/>
  <c r="H1438" i="47"/>
  <c r="F1438" i="47"/>
  <c r="J1436" i="47"/>
  <c r="H1436" i="47"/>
  <c r="F1436" i="47"/>
  <c r="J1432" i="47"/>
  <c r="H1432" i="47"/>
  <c r="F1432" i="47"/>
  <c r="J1428" i="47"/>
  <c r="H1428" i="47"/>
  <c r="F1428" i="47"/>
  <c r="J1424" i="47"/>
  <c r="H1424" i="47"/>
  <c r="F1424" i="47"/>
  <c r="J1422" i="47"/>
  <c r="H1422" i="47"/>
  <c r="F1422" i="47"/>
  <c r="J1420" i="47"/>
  <c r="H1420" i="47"/>
  <c r="F1420" i="47"/>
  <c r="J1418" i="47"/>
  <c r="H1418" i="47"/>
  <c r="F1418" i="47"/>
  <c r="J1416" i="47"/>
  <c r="H1416" i="47"/>
  <c r="F1416" i="47"/>
  <c r="J1414" i="47"/>
  <c r="H1414" i="47"/>
  <c r="F1414" i="47"/>
  <c r="J1410" i="47"/>
  <c r="H1410" i="47"/>
  <c r="F1410" i="47"/>
  <c r="J1408" i="47"/>
  <c r="H1408" i="47"/>
  <c r="F1408" i="47"/>
  <c r="J1406" i="47"/>
  <c r="H1406" i="47"/>
  <c r="F1406" i="47"/>
  <c r="J1404" i="47"/>
  <c r="H1404" i="47"/>
  <c r="F1404" i="47"/>
  <c r="J1400" i="47"/>
  <c r="H1400" i="47"/>
  <c r="F1400" i="47"/>
  <c r="J1398" i="47"/>
  <c r="H1398" i="47"/>
  <c r="F1398" i="47"/>
  <c r="J1396" i="47"/>
  <c r="H1396" i="47"/>
  <c r="F1396" i="47"/>
  <c r="J1394" i="47"/>
  <c r="H1394" i="47"/>
  <c r="F1394" i="47"/>
  <c r="J1392" i="47"/>
  <c r="H1392" i="47"/>
  <c r="F1392" i="47"/>
  <c r="J1390" i="47"/>
  <c r="H1390" i="47"/>
  <c r="F1390" i="47"/>
  <c r="J1388" i="47"/>
  <c r="H1388" i="47"/>
  <c r="F1388" i="47"/>
  <c r="J1384" i="47"/>
  <c r="H1384" i="47"/>
  <c r="F1384" i="47"/>
  <c r="J1382" i="47"/>
  <c r="H1382" i="47"/>
  <c r="F1382" i="47"/>
  <c r="J1380" i="47"/>
  <c r="H1380" i="47"/>
  <c r="F1380" i="47"/>
  <c r="J1378" i="47"/>
  <c r="H1378" i="47"/>
  <c r="F1378" i="47"/>
  <c r="J1376" i="47"/>
  <c r="H1376" i="47"/>
  <c r="F1376" i="47"/>
  <c r="J1374" i="47"/>
  <c r="H1374" i="47"/>
  <c r="F1374" i="47"/>
  <c r="J1371" i="47"/>
  <c r="H1371" i="47"/>
  <c r="F1371" i="47"/>
  <c r="J1369" i="47"/>
  <c r="H1369" i="47"/>
  <c r="F1369" i="47"/>
  <c r="J1367" i="47"/>
  <c r="H1367" i="47"/>
  <c r="F1367" i="47"/>
  <c r="J1363" i="47"/>
  <c r="H1363" i="47"/>
  <c r="F1363" i="47"/>
  <c r="J1361" i="47"/>
  <c r="H1361" i="47"/>
  <c r="F1361" i="47"/>
  <c r="J1359" i="47"/>
  <c r="H1359" i="47"/>
  <c r="F1359" i="47"/>
  <c r="J1357" i="47"/>
  <c r="H1357" i="47"/>
  <c r="F1357" i="47"/>
  <c r="J1355" i="47"/>
  <c r="H1355" i="47"/>
  <c r="F1355" i="47"/>
  <c r="J1353" i="47"/>
  <c r="H1353" i="47"/>
  <c r="F1353" i="47"/>
  <c r="J1351" i="47"/>
  <c r="H1351" i="47"/>
  <c r="F1351" i="47"/>
  <c r="J1349" i="47"/>
  <c r="H1349" i="47"/>
  <c r="F1349" i="47"/>
  <c r="J1347" i="47"/>
  <c r="H1347" i="47"/>
  <c r="F1347" i="47"/>
  <c r="J1345" i="47"/>
  <c r="H1345" i="47"/>
  <c r="F1345" i="47"/>
  <c r="J1584" i="47"/>
  <c r="J1580" i="47"/>
  <c r="J1576" i="47"/>
  <c r="J1574" i="47"/>
  <c r="J1572" i="47"/>
  <c r="J1570" i="47"/>
  <c r="J1568" i="47"/>
  <c r="J1566" i="47"/>
  <c r="J1562" i="47"/>
  <c r="J1560" i="47"/>
  <c r="J1558" i="47"/>
  <c r="J1556" i="47"/>
  <c r="J1552" i="47"/>
  <c r="J1550" i="47"/>
  <c r="J1548" i="47"/>
  <c r="J1546" i="47"/>
  <c r="J1544" i="47"/>
  <c r="J1542" i="47"/>
  <c r="J1540" i="47"/>
  <c r="J1536" i="47"/>
  <c r="J1534" i="47"/>
  <c r="J1532" i="47"/>
  <c r="J1530" i="47"/>
  <c r="J1528" i="47"/>
  <c r="J1526" i="47"/>
  <c r="J1523" i="47"/>
  <c r="J1521" i="47"/>
  <c r="J1519" i="47"/>
  <c r="J1515" i="47"/>
  <c r="J1513" i="47"/>
  <c r="J1511" i="47"/>
  <c r="J1509" i="47"/>
  <c r="J1507" i="47"/>
  <c r="J1505" i="47"/>
  <c r="J1503" i="47"/>
  <c r="J1501" i="47"/>
  <c r="J1499" i="47"/>
  <c r="J1497" i="47"/>
  <c r="J1495" i="47"/>
  <c r="J1493" i="47"/>
  <c r="J1491" i="47"/>
  <c r="J1489" i="47"/>
  <c r="J1485" i="47"/>
  <c r="J1483" i="47"/>
  <c r="J1481" i="47"/>
  <c r="J1479" i="47"/>
  <c r="J1475" i="47"/>
  <c r="J1473" i="47"/>
  <c r="J1471" i="47"/>
  <c r="J1469" i="47"/>
  <c r="J1467" i="47"/>
  <c r="J1465" i="47"/>
  <c r="J1463" i="47"/>
  <c r="J1461" i="47"/>
  <c r="J1459" i="47"/>
  <c r="J1457" i="47"/>
  <c r="J1455" i="47"/>
  <c r="J1453" i="47"/>
  <c r="J1451" i="47"/>
  <c r="J1449" i="47"/>
  <c r="J1447" i="47"/>
  <c r="J1445" i="47"/>
  <c r="J1443" i="47"/>
  <c r="J1439" i="47"/>
  <c r="J1437" i="47"/>
  <c r="J1435" i="47"/>
  <c r="J1433" i="47"/>
  <c r="J1431" i="47"/>
  <c r="J1429" i="47"/>
  <c r="J1427" i="47"/>
  <c r="J1425" i="47"/>
  <c r="J1423" i="47"/>
  <c r="J1421" i="47"/>
  <c r="J1417" i="47"/>
  <c r="J1415" i="47"/>
  <c r="J1413" i="47"/>
  <c r="J1411" i="47"/>
  <c r="J1409" i="47"/>
  <c r="J1407" i="47"/>
  <c r="J1405" i="47"/>
  <c r="J1403" i="47"/>
  <c r="J1401" i="47"/>
  <c r="J1399" i="47"/>
  <c r="J1397" i="47"/>
  <c r="J1395" i="47"/>
  <c r="J1393" i="47"/>
  <c r="J1391" i="47"/>
  <c r="J1389" i="47"/>
  <c r="J1387" i="47"/>
  <c r="J1385" i="47"/>
  <c r="J1383" i="47"/>
  <c r="J1381" i="47"/>
  <c r="J1377" i="47"/>
  <c r="J1375" i="47"/>
  <c r="J1370" i="47"/>
  <c r="J1368" i="47"/>
  <c r="J1366" i="47"/>
  <c r="J1364" i="47"/>
  <c r="J1362" i="47"/>
  <c r="J1360" i="47"/>
  <c r="J1356" i="47"/>
  <c r="J1352" i="47"/>
  <c r="J1350" i="47"/>
  <c r="J1348" i="47"/>
  <c r="J1346" i="47"/>
  <c r="J1343" i="47"/>
  <c r="F1343" i="47"/>
  <c r="J1341" i="47"/>
  <c r="F1341" i="47"/>
  <c r="J1339" i="47"/>
  <c r="F1339" i="47"/>
  <c r="J1337" i="47"/>
  <c r="F1337" i="47"/>
  <c r="J1333" i="47"/>
  <c r="F1333" i="47"/>
  <c r="J1331" i="47"/>
  <c r="F1331" i="47"/>
  <c r="J1329" i="47"/>
  <c r="F1329" i="47"/>
  <c r="J1327" i="47"/>
  <c r="F1327" i="47"/>
  <c r="J1323" i="47"/>
  <c r="F1323" i="47"/>
  <c r="J1321" i="47"/>
  <c r="F1321" i="47"/>
  <c r="J1319" i="47"/>
  <c r="F1319" i="47"/>
  <c r="J1317" i="47"/>
  <c r="F1317" i="47"/>
  <c r="J1315" i="47"/>
  <c r="F1315" i="47"/>
  <c r="J1313" i="47"/>
  <c r="F1313" i="47"/>
  <c r="J1311" i="47"/>
  <c r="F1311" i="47"/>
  <c r="J1309" i="47"/>
  <c r="F1309" i="47"/>
  <c r="J1307" i="47"/>
  <c r="F1307" i="47"/>
  <c r="J1305" i="47"/>
  <c r="F1305" i="47"/>
  <c r="J1303" i="47"/>
  <c r="F1303" i="47"/>
  <c r="J1301" i="47"/>
  <c r="F1301" i="47"/>
  <c r="J1299" i="47"/>
  <c r="F1299" i="47"/>
  <c r="J1297" i="47"/>
  <c r="F1297" i="47"/>
  <c r="J1295" i="47"/>
  <c r="F1295" i="47"/>
  <c r="J1293" i="47"/>
  <c r="F1293" i="47"/>
  <c r="J1291" i="47"/>
  <c r="F1291" i="47"/>
  <c r="J1287" i="47"/>
  <c r="F1287" i="47"/>
  <c r="J1285" i="47"/>
  <c r="F1285" i="47"/>
  <c r="J1283" i="47"/>
  <c r="F1283" i="47"/>
  <c r="J1281" i="47"/>
  <c r="F1281" i="47"/>
  <c r="J1279" i="47"/>
  <c r="F1279" i="47"/>
  <c r="J1277" i="47"/>
  <c r="F1277" i="47"/>
  <c r="J1275" i="47"/>
  <c r="F1275" i="47"/>
  <c r="J1273" i="47"/>
  <c r="F1273" i="47"/>
  <c r="J1271" i="47"/>
  <c r="F1271" i="47"/>
  <c r="J1269" i="47"/>
  <c r="F1269" i="47"/>
  <c r="J1265" i="47"/>
  <c r="F1265" i="47"/>
  <c r="J1263" i="47"/>
  <c r="F1263" i="47"/>
  <c r="J1261" i="47"/>
  <c r="F1261" i="47"/>
  <c r="J1259" i="47"/>
  <c r="F1259" i="47"/>
  <c r="J1257" i="47"/>
  <c r="F1257" i="47"/>
  <c r="J1255" i="47"/>
  <c r="F1255" i="47"/>
  <c r="J1253" i="47"/>
  <c r="F1253" i="47"/>
  <c r="J1251" i="47"/>
  <c r="F1251" i="47"/>
  <c r="J1249" i="47"/>
  <c r="F1249" i="47"/>
  <c r="J1247" i="47"/>
  <c r="F1247" i="47"/>
  <c r="J1245" i="47"/>
  <c r="F1245" i="47"/>
  <c r="J1243" i="47"/>
  <c r="F1243" i="47"/>
  <c r="J1241" i="47"/>
  <c r="F1241" i="47"/>
  <c r="J1239" i="47"/>
  <c r="F1239" i="47"/>
  <c r="J1237" i="47"/>
  <c r="F1237" i="47"/>
  <c r="J1235" i="47"/>
  <c r="F1235" i="47"/>
  <c r="J1233" i="47"/>
  <c r="F1233" i="47"/>
  <c r="J1231" i="47"/>
  <c r="F1231" i="47"/>
  <c r="J1229" i="47"/>
  <c r="F1229" i="47"/>
  <c r="J1225" i="47"/>
  <c r="F1225" i="47"/>
  <c r="J1223" i="47"/>
  <c r="F1223" i="47"/>
  <c r="J1218" i="47"/>
  <c r="F1218" i="47"/>
  <c r="J1216" i="47"/>
  <c r="F1216" i="47"/>
  <c r="J1214" i="47"/>
  <c r="F1214" i="47"/>
  <c r="J1212" i="47"/>
  <c r="F1212" i="47"/>
  <c r="J1210" i="47"/>
  <c r="F1210" i="47"/>
  <c r="J1208" i="47"/>
  <c r="F1208" i="47"/>
  <c r="J1204" i="47"/>
  <c r="F1204" i="47"/>
  <c r="J1200" i="47"/>
  <c r="F1200" i="47"/>
  <c r="J1198" i="47"/>
  <c r="F1198" i="47"/>
  <c r="J1196" i="47"/>
  <c r="F1196" i="47"/>
  <c r="J1194" i="47"/>
  <c r="F1194" i="47"/>
  <c r="J1192" i="47"/>
  <c r="F1192" i="47"/>
  <c r="J1190" i="47"/>
  <c r="F1190" i="47"/>
  <c r="J1188" i="47"/>
  <c r="F1188" i="47"/>
  <c r="J1186" i="47"/>
  <c r="F1186" i="47"/>
  <c r="J1184" i="47"/>
  <c r="F1184" i="47"/>
  <c r="J1182" i="47"/>
  <c r="F1182" i="47"/>
  <c r="J1180" i="47"/>
  <c r="F1180" i="47"/>
  <c r="J1178" i="47"/>
  <c r="F1178" i="47"/>
  <c r="J1176" i="47"/>
  <c r="F1176" i="47"/>
  <c r="J1174" i="47"/>
  <c r="F1174" i="47"/>
  <c r="J1172" i="47"/>
  <c r="F1172" i="47"/>
  <c r="J1170" i="47"/>
  <c r="F1170" i="47"/>
  <c r="J1168" i="47"/>
  <c r="F1168" i="47"/>
  <c r="J1166" i="47"/>
  <c r="F1166" i="47"/>
  <c r="J1164" i="47"/>
  <c r="F1164" i="47"/>
  <c r="J1162" i="47"/>
  <c r="F1162" i="47"/>
  <c r="J1158" i="47"/>
  <c r="F1158" i="47"/>
  <c r="J1154" i="47"/>
  <c r="F1154" i="47"/>
  <c r="J1152" i="47"/>
  <c r="F1152" i="47"/>
  <c r="K1585" i="47"/>
  <c r="K1583"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K1462" i="47"/>
  <c r="K1458" i="47"/>
  <c r="K1456" i="47"/>
  <c r="K1454" i="47"/>
  <c r="K1452" i="47"/>
  <c r="K1450" i="47"/>
  <c r="K1448" i="47"/>
  <c r="K1446" i="47"/>
  <c r="K1444" i="47"/>
  <c r="K1442" i="47"/>
  <c r="K1440" i="47"/>
  <c r="K1438" i="47"/>
  <c r="K1436" i="47"/>
  <c r="K1432" i="47"/>
  <c r="K1428" i="47"/>
  <c r="K1424"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K1357" i="47"/>
  <c r="K1355" i="47"/>
  <c r="K1353" i="47"/>
  <c r="K1351" i="47"/>
  <c r="K1349" i="47"/>
  <c r="K1347"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H1172" i="47"/>
  <c r="K1172" i="47"/>
  <c r="H1170" i="47"/>
  <c r="K1170" i="47"/>
  <c r="H1168" i="47"/>
  <c r="K1168" i="47"/>
  <c r="H1166" i="47"/>
  <c r="K1166" i="47"/>
  <c r="H1164" i="47"/>
  <c r="K1164" i="47"/>
  <c r="H1162" i="47"/>
  <c r="K1162" i="47"/>
  <c r="H1158" i="47"/>
  <c r="K1158" i="47"/>
  <c r="H1154" i="47"/>
  <c r="K1154" i="47"/>
  <c r="H1152" i="47"/>
  <c r="K1152" i="47"/>
  <c r="J1151"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F1118" i="47"/>
  <c r="J1116" i="47"/>
  <c r="H1116" i="47"/>
  <c r="F1116" i="47"/>
  <c r="J1114" i="47"/>
  <c r="H1114" i="47"/>
  <c r="F1114" i="47"/>
  <c r="J1112" i="47"/>
  <c r="H1112" i="47"/>
  <c r="F1112" i="47"/>
  <c r="J1110" i="47"/>
  <c r="H1110" i="47"/>
  <c r="F1110" i="47"/>
  <c r="J1106" i="47"/>
  <c r="H1106" i="47"/>
  <c r="F1106" i="47"/>
  <c r="J1104" i="47"/>
  <c r="H1104" i="47"/>
  <c r="F1104" i="47"/>
  <c r="J1102" i="47"/>
  <c r="H1102" i="47"/>
  <c r="F1102" i="47"/>
  <c r="J1100" i="47"/>
  <c r="H1100" i="47"/>
  <c r="F1100" i="47"/>
  <c r="J1096" i="47"/>
  <c r="H1096" i="47"/>
  <c r="F1096" i="47"/>
  <c r="J1094" i="47"/>
  <c r="H1094" i="47"/>
  <c r="F1094" i="47"/>
  <c r="J1092" i="47"/>
  <c r="H1092" i="47"/>
  <c r="F1092" i="47"/>
  <c r="J1090" i="47"/>
  <c r="H1090" i="47"/>
  <c r="F1090" i="47"/>
  <c r="J1088" i="47"/>
  <c r="H1088" i="47"/>
  <c r="F1088" i="47"/>
  <c r="J1086" i="47"/>
  <c r="H1086" i="47"/>
  <c r="F1086" i="47"/>
  <c r="J1084" i="47"/>
  <c r="H1084" i="47"/>
  <c r="F1084" i="47"/>
  <c r="J1080" i="47"/>
  <c r="H1080" i="47"/>
  <c r="F1080" i="47"/>
  <c r="J1078" i="47"/>
  <c r="H1078" i="47"/>
  <c r="F1078" i="47"/>
  <c r="J1076" i="47"/>
  <c r="H1076" i="47"/>
  <c r="F1076" i="47"/>
  <c r="J1074" i="47"/>
  <c r="H1074" i="47"/>
  <c r="F1074" i="47"/>
  <c r="J1072" i="47"/>
  <c r="H1072" i="47"/>
  <c r="F1072" i="47"/>
  <c r="J1070" i="47"/>
  <c r="H1070" i="47"/>
  <c r="F1070" i="47"/>
  <c r="J1067" i="47"/>
  <c r="H1067" i="47"/>
  <c r="F1067" i="47"/>
  <c r="J1065" i="47"/>
  <c r="H1065" i="47"/>
  <c r="F1065" i="47"/>
  <c r="J1063" i="47"/>
  <c r="H1063" i="47"/>
  <c r="F1063" i="47"/>
  <c r="J1059" i="47"/>
  <c r="H1059" i="47"/>
  <c r="F1059" i="47"/>
  <c r="J1057" i="47"/>
  <c r="H1057" i="47"/>
  <c r="F1057" i="47"/>
  <c r="J1055" i="47"/>
  <c r="H1055" i="47"/>
  <c r="F1055" i="47"/>
  <c r="J1053" i="47"/>
  <c r="H1053" i="47"/>
  <c r="F1053" i="47"/>
  <c r="J1051" i="47"/>
  <c r="H1051" i="47"/>
  <c r="F1051" i="47"/>
  <c r="J1049" i="47"/>
  <c r="H1049" i="47"/>
  <c r="F1049" i="47"/>
  <c r="J1047" i="47"/>
  <c r="H1047" i="47"/>
  <c r="F1047" i="47"/>
  <c r="J1045" i="47"/>
  <c r="H1045" i="47"/>
  <c r="F1045" i="47"/>
  <c r="J1043" i="47"/>
  <c r="H1043" i="47"/>
  <c r="F1043" i="47"/>
  <c r="J1041" i="47"/>
  <c r="H1041" i="47"/>
  <c r="F1041" i="47"/>
  <c r="J1039" i="47"/>
  <c r="H1039" i="47"/>
  <c r="F1039" i="47"/>
  <c r="J1037" i="47"/>
  <c r="H1037" i="47"/>
  <c r="F1037" i="47"/>
  <c r="J1035" i="47"/>
  <c r="H1035" i="47"/>
  <c r="F1035" i="47"/>
  <c r="J1033" i="47"/>
  <c r="H1033" i="47"/>
  <c r="F1033" i="47"/>
  <c r="J1029" i="47"/>
  <c r="H1029" i="47"/>
  <c r="F1029" i="47"/>
  <c r="J1027" i="47"/>
  <c r="H1027" i="47"/>
  <c r="F1027" i="47"/>
  <c r="J1025" i="47"/>
  <c r="H1025" i="47"/>
  <c r="F1025" i="47"/>
  <c r="J1023" i="47"/>
  <c r="H1023" i="47"/>
  <c r="F1023" i="47"/>
  <c r="J1019" i="47"/>
  <c r="H1019" i="47"/>
  <c r="F1019" i="47"/>
  <c r="J1017" i="47"/>
  <c r="H1017" i="47"/>
  <c r="F1017" i="47"/>
  <c r="J1015" i="47"/>
  <c r="H1015" i="47"/>
  <c r="F1015" i="47"/>
  <c r="J1013" i="47"/>
  <c r="H1013" i="47"/>
  <c r="F1013" i="47"/>
  <c r="J1011" i="47"/>
  <c r="H1011" i="47"/>
  <c r="F1011" i="47"/>
  <c r="J1009" i="47"/>
  <c r="H1009" i="47"/>
  <c r="F1009" i="47"/>
  <c r="J1007" i="47"/>
  <c r="H1007" i="47"/>
  <c r="F1007" i="47"/>
  <c r="J1005" i="47"/>
  <c r="H1005" i="47"/>
  <c r="F1005" i="47"/>
  <c r="J1003" i="47"/>
  <c r="H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H949" i="47"/>
  <c r="F949" i="47"/>
  <c r="J947" i="47"/>
  <c r="H947" i="47"/>
  <c r="F947" i="47"/>
  <c r="J945" i="47"/>
  <c r="H945" i="47"/>
  <c r="F945" i="47"/>
  <c r="J943" i="47"/>
  <c r="H943" i="47"/>
  <c r="F943" i="47"/>
  <c r="J941" i="47"/>
  <c r="H941" i="47"/>
  <c r="F941" i="47"/>
  <c r="J939" i="47"/>
  <c r="H939" i="47"/>
  <c r="F939" i="47"/>
  <c r="J937" i="47"/>
  <c r="H937" i="47"/>
  <c r="F937" i="47"/>
  <c r="J935" i="47"/>
  <c r="H935" i="47"/>
  <c r="F935" i="47"/>
  <c r="J933" i="47"/>
  <c r="H933" i="47"/>
  <c r="F933" i="47"/>
  <c r="J931" i="47"/>
  <c r="H931" i="47"/>
  <c r="F931" i="47"/>
  <c r="J929" i="47"/>
  <c r="H929" i="47"/>
  <c r="F929" i="47"/>
  <c r="J927" i="47"/>
  <c r="H927" i="47"/>
  <c r="F927" i="47"/>
  <c r="J925" i="47"/>
  <c r="H925" i="47"/>
  <c r="F925" i="47"/>
  <c r="J921" i="47"/>
  <c r="H921" i="47"/>
  <c r="F921" i="47"/>
  <c r="J919" i="47"/>
  <c r="H919" i="47"/>
  <c r="F919" i="47"/>
  <c r="J914" i="47"/>
  <c r="H914" i="47"/>
  <c r="F914" i="47"/>
  <c r="J912" i="47"/>
  <c r="H912" i="47"/>
  <c r="F912" i="47"/>
  <c r="J910" i="47"/>
  <c r="H910" i="47"/>
  <c r="F910" i="47"/>
  <c r="J908" i="47"/>
  <c r="H908" i="47"/>
  <c r="F908" i="47"/>
  <c r="J906" i="47"/>
  <c r="H906" i="47"/>
  <c r="F906" i="47"/>
  <c r="J904" i="47"/>
  <c r="H904" i="47"/>
  <c r="F904" i="47"/>
  <c r="J900" i="47"/>
  <c r="H900" i="47"/>
  <c r="F900" i="47"/>
  <c r="J896" i="47"/>
  <c r="H896" i="47"/>
  <c r="F896" i="47"/>
  <c r="J894" i="47"/>
  <c r="H894" i="47"/>
  <c r="F894" i="47"/>
  <c r="J892" i="47"/>
  <c r="H892" i="47"/>
  <c r="F892"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850" i="47"/>
  <c r="H850" i="47"/>
  <c r="F850" i="47"/>
  <c r="J848" i="47"/>
  <c r="H848" i="47"/>
  <c r="F848" i="47"/>
  <c r="J846" i="47"/>
  <c r="H846" i="47"/>
  <c r="F846" i="47"/>
  <c r="J844" i="47"/>
  <c r="H844" i="47"/>
  <c r="F844" i="47"/>
  <c r="J842" i="47"/>
  <c r="H842" i="47"/>
  <c r="F842" i="47"/>
  <c r="J840" i="47"/>
  <c r="H840" i="47"/>
  <c r="F840" i="47"/>
  <c r="J838" i="47"/>
  <c r="H838" i="47"/>
  <c r="F838" i="47"/>
  <c r="J836" i="47"/>
  <c r="H836" i="47"/>
  <c r="F836"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J776" i="47"/>
  <c r="H776" i="47"/>
  <c r="F776"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1149" i="47"/>
  <c r="J1147" i="47"/>
  <c r="J1145" i="47"/>
  <c r="J1143" i="47"/>
  <c r="J1141" i="47"/>
  <c r="J1139" i="47"/>
  <c r="J1135" i="47"/>
  <c r="J1133" i="47"/>
  <c r="J1131" i="47"/>
  <c r="J1129" i="47"/>
  <c r="J1127" i="47"/>
  <c r="J1125" i="47"/>
  <c r="J1123" i="47"/>
  <c r="J1121" i="47"/>
  <c r="J1119" i="47"/>
  <c r="J1117" i="47"/>
  <c r="J1113" i="47"/>
  <c r="J1111" i="47"/>
  <c r="J1109" i="47"/>
  <c r="J1107" i="47"/>
  <c r="J1105" i="47"/>
  <c r="J1103" i="47"/>
  <c r="J1101" i="47"/>
  <c r="J1099" i="47"/>
  <c r="J1097" i="47"/>
  <c r="J1095" i="47"/>
  <c r="J1093" i="47"/>
  <c r="J1091" i="47"/>
  <c r="J1089" i="47"/>
  <c r="J1087" i="47"/>
  <c r="J1085" i="47"/>
  <c r="J1083" i="47"/>
  <c r="J1081" i="47"/>
  <c r="J1079" i="47"/>
  <c r="J1077" i="47"/>
  <c r="J1073" i="47"/>
  <c r="J1071" i="47"/>
  <c r="J1066" i="47"/>
  <c r="J1064" i="47"/>
  <c r="J1062" i="47"/>
  <c r="J1060" i="47"/>
  <c r="J1058" i="47"/>
  <c r="J1056" i="47"/>
  <c r="J1052" i="47"/>
  <c r="J1048" i="47"/>
  <c r="J1046" i="47"/>
  <c r="J1044" i="47"/>
  <c r="J1042" i="47"/>
  <c r="J1040" i="47"/>
  <c r="J1038" i="47"/>
  <c r="J1036" i="47"/>
  <c r="J1034" i="47"/>
  <c r="J1032" i="47"/>
  <c r="J1030" i="47"/>
  <c r="J1028" i="47"/>
  <c r="J1026" i="47"/>
  <c r="J1024" i="47"/>
  <c r="J1022" i="47"/>
  <c r="J1020" i="47"/>
  <c r="J1018" i="47"/>
  <c r="J1016" i="47"/>
  <c r="J1014" i="47"/>
  <c r="J1012" i="47"/>
  <c r="J1010" i="47"/>
  <c r="J1006" i="47"/>
  <c r="J1002" i="47"/>
  <c r="J1000" i="47"/>
  <c r="J998" i="47"/>
  <c r="J996" i="47"/>
  <c r="J994" i="47"/>
  <c r="J992" i="47"/>
  <c r="J990" i="47"/>
  <c r="J988" i="47"/>
  <c r="J986" i="47"/>
  <c r="J984" i="47"/>
  <c r="J982" i="47"/>
  <c r="J980" i="47"/>
  <c r="J976" i="47"/>
  <c r="J972" i="47"/>
  <c r="J968" i="47"/>
  <c r="J966" i="47"/>
  <c r="J964" i="47"/>
  <c r="J962" i="47"/>
  <c r="J960" i="47"/>
  <c r="J958" i="47"/>
  <c r="J954" i="47"/>
  <c r="J952" i="47"/>
  <c r="J950" i="47"/>
  <c r="J948" i="47"/>
  <c r="J944" i="47"/>
  <c r="J942" i="47"/>
  <c r="J940" i="47"/>
  <c r="J938" i="47"/>
  <c r="J936" i="47"/>
  <c r="J934" i="47"/>
  <c r="J932" i="47"/>
  <c r="J928" i="47"/>
  <c r="J926" i="47"/>
  <c r="J924" i="47"/>
  <c r="J922" i="47"/>
  <c r="J920" i="47"/>
  <c r="J918" i="47"/>
  <c r="J915" i="47"/>
  <c r="J913" i="47"/>
  <c r="J911" i="47"/>
  <c r="J907" i="47"/>
  <c r="J905" i="47"/>
  <c r="J903" i="47"/>
  <c r="J901" i="47"/>
  <c r="J899" i="47"/>
  <c r="J897" i="47"/>
  <c r="J895" i="47"/>
  <c r="J893" i="47"/>
  <c r="J891" i="47"/>
  <c r="J889" i="47"/>
  <c r="J887" i="47"/>
  <c r="J885" i="47"/>
  <c r="J883" i="47"/>
  <c r="J881" i="47"/>
  <c r="J877" i="47"/>
  <c r="J875" i="47"/>
  <c r="J873" i="47"/>
  <c r="J871" i="47"/>
  <c r="J867" i="47"/>
  <c r="J865" i="47"/>
  <c r="J863" i="47"/>
  <c r="J861" i="47"/>
  <c r="J859" i="47"/>
  <c r="J857" i="47"/>
  <c r="J855" i="47"/>
  <c r="J853" i="47"/>
  <c r="J851" i="47"/>
  <c r="J849" i="47"/>
  <c r="J847" i="47"/>
  <c r="J845" i="47"/>
  <c r="J843" i="47"/>
  <c r="J841" i="47"/>
  <c r="J839" i="47"/>
  <c r="J837" i="47"/>
  <c r="J835" i="47"/>
  <c r="J831" i="47"/>
  <c r="J829" i="47"/>
  <c r="J827" i="47"/>
  <c r="J825" i="47"/>
  <c r="J823" i="47"/>
  <c r="J821" i="47"/>
  <c r="J819" i="47"/>
  <c r="J817" i="47"/>
  <c r="J815" i="47"/>
  <c r="J813" i="47"/>
  <c r="J809" i="47"/>
  <c r="J807" i="47"/>
  <c r="J805" i="47"/>
  <c r="J803" i="47"/>
  <c r="J801" i="47"/>
  <c r="J799" i="47"/>
  <c r="J797" i="47"/>
  <c r="J795" i="47"/>
  <c r="J793" i="47"/>
  <c r="J791" i="47"/>
  <c r="J789" i="47"/>
  <c r="J787" i="47"/>
  <c r="J785" i="47"/>
  <c r="J783" i="47"/>
  <c r="J781" i="47"/>
  <c r="J779" i="47"/>
  <c r="J777" i="47"/>
  <c r="J775" i="47"/>
  <c r="J773" i="47"/>
  <c r="J769" i="47"/>
  <c r="J767" i="47"/>
  <c r="J762" i="47"/>
  <c r="J760" i="47"/>
  <c r="J758" i="47"/>
  <c r="J756" i="47"/>
  <c r="J754" i="47"/>
  <c r="J752" i="47"/>
  <c r="J748" i="47"/>
  <c r="J744" i="47"/>
  <c r="J742"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H675" i="47"/>
  <c r="K675" i="47"/>
  <c r="H673" i="47"/>
  <c r="K673" i="47"/>
  <c r="H671" i="47"/>
  <c r="K671" i="47"/>
  <c r="H669" i="47"/>
  <c r="K669" i="47"/>
  <c r="H667" i="47"/>
  <c r="K667" i="47"/>
  <c r="H665" i="47"/>
  <c r="K665" i="47"/>
  <c r="H663" i="47"/>
  <c r="K663" i="47"/>
  <c r="H661" i="47"/>
  <c r="K661" i="47"/>
  <c r="H657" i="47"/>
  <c r="K657" i="47"/>
  <c r="H655" i="47"/>
  <c r="K655" i="47"/>
  <c r="H653" i="47"/>
  <c r="K653" i="47"/>
  <c r="H651" i="47"/>
  <c r="K651" i="47"/>
  <c r="H649" i="47"/>
  <c r="K649" i="47"/>
  <c r="H647" i="47"/>
  <c r="K647" i="47"/>
  <c r="H645" i="47"/>
  <c r="K645" i="47"/>
  <c r="H643" i="47"/>
  <c r="K643" i="47"/>
  <c r="H641" i="47"/>
  <c r="K641" i="47"/>
  <c r="H639" i="47"/>
  <c r="K639" i="47"/>
  <c r="H637" i="47"/>
  <c r="K637" i="47"/>
  <c r="H635" i="47"/>
  <c r="K635" i="47"/>
  <c r="H633" i="47"/>
  <c r="K633" i="47"/>
  <c r="H631" i="47"/>
  <c r="K631" i="47"/>
  <c r="H629" i="47"/>
  <c r="K629" i="47"/>
  <c r="H627" i="47"/>
  <c r="K627" i="47"/>
  <c r="H625" i="47"/>
  <c r="K625" i="47"/>
  <c r="H623" i="47"/>
  <c r="K623" i="47"/>
  <c r="H621" i="47"/>
  <c r="K621" i="47"/>
  <c r="H617" i="47"/>
  <c r="K617" i="47"/>
  <c r="H615" i="47"/>
  <c r="K615" i="47"/>
  <c r="H610" i="47"/>
  <c r="K610" i="47"/>
  <c r="H608" i="47"/>
  <c r="K608" i="47"/>
  <c r="H606" i="47"/>
  <c r="K606" i="47"/>
  <c r="H604" i="47"/>
  <c r="K604" i="47"/>
  <c r="H602" i="47"/>
  <c r="K602" i="47"/>
  <c r="H600" i="47"/>
  <c r="K600" i="47"/>
  <c r="H596" i="47"/>
  <c r="K596" i="47"/>
  <c r="H592" i="47"/>
  <c r="K592" i="47"/>
  <c r="H590" i="47"/>
  <c r="K590" i="47"/>
  <c r="H588" i="47"/>
  <c r="K588" i="47"/>
  <c r="H586" i="47"/>
  <c r="K586" i="47"/>
  <c r="H584" i="47"/>
  <c r="K584" i="47"/>
  <c r="H582" i="47"/>
  <c r="K582" i="47"/>
  <c r="H580" i="47"/>
  <c r="K580" i="47"/>
  <c r="H578" i="47"/>
  <c r="K578" i="47"/>
  <c r="H576" i="47"/>
  <c r="K576" i="47"/>
  <c r="H574" i="47"/>
  <c r="K574" i="47"/>
  <c r="H572" i="47"/>
  <c r="K572" i="47"/>
  <c r="H570" i="47"/>
  <c r="K570" i="47"/>
  <c r="H568" i="47"/>
  <c r="K568" i="47"/>
  <c r="H566" i="47"/>
  <c r="K566" i="47"/>
  <c r="H564" i="47"/>
  <c r="K564" i="47"/>
  <c r="H562" i="47"/>
  <c r="K562" i="47"/>
  <c r="H560" i="47"/>
  <c r="K560" i="47"/>
  <c r="H558" i="47"/>
  <c r="K558" i="47"/>
  <c r="H556" i="47"/>
  <c r="K556" i="47"/>
  <c r="H554"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A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K850" i="47"/>
  <c r="K848" i="47"/>
  <c r="K846" i="47"/>
  <c r="K844" i="47"/>
  <c r="K842" i="47"/>
  <c r="K840" i="47"/>
  <c r="K838" i="47"/>
  <c r="K836"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K776" i="47"/>
  <c r="K774" i="47"/>
  <c r="K772" i="47"/>
  <c r="K770" i="47"/>
  <c r="K768" i="47"/>
  <c r="K766" i="47"/>
  <c r="K763" i="47"/>
  <c r="K761" i="47"/>
  <c r="K759" i="47"/>
  <c r="K755" i="47"/>
  <c r="K753" i="47"/>
  <c r="K751" i="47"/>
  <c r="K749" i="47"/>
  <c r="K747" i="47"/>
  <c r="K745" i="47"/>
  <c r="K743" i="47"/>
  <c r="K741" i="47"/>
  <c r="J739" i="47"/>
  <c r="F739" i="47"/>
  <c r="K738" i="47"/>
  <c r="G738" i="47"/>
  <c r="J737" i="47"/>
  <c r="F737" i="47"/>
  <c r="K736" i="47"/>
  <c r="G736" i="47"/>
  <c r="J735" i="47"/>
  <c r="F735" i="47"/>
  <c r="K734" i="47"/>
  <c r="G734" i="47"/>
  <c r="J733" i="47"/>
  <c r="F733" i="47"/>
  <c r="K732" i="47"/>
  <c r="G732" i="47"/>
  <c r="J731" i="47"/>
  <c r="F731" i="47"/>
  <c r="K730" i="47"/>
  <c r="G730" i="47"/>
  <c r="J729" i="47"/>
  <c r="F729" i="47"/>
  <c r="K728" i="47"/>
  <c r="G728" i="47"/>
  <c r="K726" i="47"/>
  <c r="G726" i="47"/>
  <c r="J725" i="47"/>
  <c r="F725" i="47"/>
  <c r="K724" i="47"/>
  <c r="G724" i="47"/>
  <c r="J723" i="47"/>
  <c r="F723" i="47"/>
  <c r="K722" i="47"/>
  <c r="G722" i="47"/>
  <c r="J721" i="47"/>
  <c r="F721" i="47"/>
  <c r="K720" i="47"/>
  <c r="G720" i="47"/>
  <c r="J719" i="47"/>
  <c r="F719" i="47"/>
  <c r="K718" i="47"/>
  <c r="G718" i="47"/>
  <c r="K716" i="47"/>
  <c r="G716" i="47"/>
  <c r="J715" i="47"/>
  <c r="F715" i="47"/>
  <c r="K714" i="47"/>
  <c r="G714" i="47"/>
  <c r="J713" i="47"/>
  <c r="F713" i="47"/>
  <c r="K712" i="47"/>
  <c r="G712" i="47"/>
  <c r="J711" i="47"/>
  <c r="F711" i="47"/>
  <c r="K710" i="47"/>
  <c r="G710" i="47"/>
  <c r="J709" i="47"/>
  <c r="F709" i="47"/>
  <c r="K708" i="47"/>
  <c r="G708" i="47"/>
  <c r="J707" i="47"/>
  <c r="F707" i="47"/>
  <c r="K706" i="47"/>
  <c r="G706" i="47"/>
  <c r="J705" i="47"/>
  <c r="F705" i="47"/>
  <c r="J703" i="47"/>
  <c r="F703" i="47"/>
  <c r="K702" i="47"/>
  <c r="G702" i="47"/>
  <c r="J701" i="47"/>
  <c r="F701" i="47"/>
  <c r="J699" i="47"/>
  <c r="F699" i="47"/>
  <c r="K698" i="47"/>
  <c r="G698" i="47"/>
  <c r="J697" i="47"/>
  <c r="F697" i="47"/>
  <c r="K696" i="47"/>
  <c r="G696" i="47"/>
  <c r="J695" i="47"/>
  <c r="F695" i="47"/>
  <c r="K694" i="47"/>
  <c r="G694" i="47"/>
  <c r="J693" i="47"/>
  <c r="F693" i="47"/>
  <c r="K692" i="47"/>
  <c r="G692" i="47"/>
  <c r="J691" i="47"/>
  <c r="F691" i="47"/>
  <c r="K690" i="47"/>
  <c r="G690" i="47"/>
  <c r="J689" i="47"/>
  <c r="F689" i="47"/>
  <c r="K688" i="47"/>
  <c r="G688" i="47"/>
  <c r="J687" i="47"/>
  <c r="F687" i="47"/>
  <c r="K686" i="47"/>
  <c r="G686" i="47"/>
  <c r="J685" i="47"/>
  <c r="F685" i="47"/>
  <c r="K684" i="47"/>
  <c r="G684" i="47"/>
  <c r="J683" i="47"/>
  <c r="F683" i="47"/>
  <c r="K682" i="47"/>
  <c r="G682" i="47"/>
  <c r="K680" i="47"/>
  <c r="G680" i="47"/>
  <c r="J679" i="47"/>
  <c r="F679" i="47"/>
  <c r="K678" i="47"/>
  <c r="G678" i="47"/>
  <c r="J677" i="47"/>
  <c r="F677" i="47"/>
  <c r="K676" i="47"/>
  <c r="G676" i="47"/>
  <c r="J675" i="47"/>
  <c r="F675" i="47"/>
  <c r="J673" i="47"/>
  <c r="F673" i="47"/>
  <c r="K672" i="47"/>
  <c r="G672" i="47"/>
  <c r="J671" i="47"/>
  <c r="F671" i="47"/>
  <c r="J669" i="47"/>
  <c r="F669" i="47"/>
  <c r="K668" i="47"/>
  <c r="G668" i="47"/>
  <c r="J667" i="47"/>
  <c r="F667" i="47"/>
  <c r="J665" i="47"/>
  <c r="F665" i="47"/>
  <c r="K664" i="47"/>
  <c r="G664" i="47"/>
  <c r="J663" i="47"/>
  <c r="F663" i="47"/>
  <c r="K662" i="47"/>
  <c r="G662" i="47"/>
  <c r="J661" i="47"/>
  <c r="F661" i="47"/>
  <c r="K660" i="47"/>
  <c r="G660" i="47"/>
  <c r="K658" i="47"/>
  <c r="G658" i="47"/>
  <c r="J657" i="47"/>
  <c r="F657" i="47"/>
  <c r="K656" i="47"/>
  <c r="G656" i="47"/>
  <c r="J655" i="47"/>
  <c r="F655" i="47"/>
  <c r="K654" i="47"/>
  <c r="G654" i="47"/>
  <c r="J653" i="47"/>
  <c r="F653" i="47"/>
  <c r="J651" i="47"/>
  <c r="F651" i="47"/>
  <c r="K650" i="47"/>
  <c r="G650" i="47"/>
  <c r="J649" i="47"/>
  <c r="F649" i="47"/>
  <c r="K648" i="47"/>
  <c r="G648" i="47"/>
  <c r="J647" i="47"/>
  <c r="F647" i="47"/>
  <c r="K646" i="47"/>
  <c r="G646" i="47"/>
  <c r="J645" i="47"/>
  <c r="F645" i="47"/>
  <c r="K644" i="47"/>
  <c r="G644" i="47"/>
  <c r="J643" i="47"/>
  <c r="F643" i="47"/>
  <c r="J641" i="47"/>
  <c r="F641" i="47"/>
  <c r="K640" i="47"/>
  <c r="G640" i="47"/>
  <c r="J639" i="47"/>
  <c r="F639" i="47"/>
  <c r="K638" i="47"/>
  <c r="G638" i="47"/>
  <c r="J637" i="47"/>
  <c r="F637" i="47"/>
  <c r="K636" i="47"/>
  <c r="G636" i="47"/>
  <c r="J635" i="47"/>
  <c r="F635" i="47"/>
  <c r="K634" i="47"/>
  <c r="G634" i="47"/>
  <c r="J633" i="47"/>
  <c r="F633" i="47"/>
  <c r="K632" i="47"/>
  <c r="G632" i="47"/>
  <c r="J631" i="47"/>
  <c r="F631" i="47"/>
  <c r="K630" i="47"/>
  <c r="G630" i="47"/>
  <c r="J629" i="47"/>
  <c r="F629" i="47"/>
  <c r="K628" i="47"/>
  <c r="G628" i="47"/>
  <c r="J627" i="47"/>
  <c r="F627" i="47"/>
  <c r="J625" i="47"/>
  <c r="F625" i="47"/>
  <c r="K624" i="47"/>
  <c r="G624" i="47"/>
  <c r="J623" i="47"/>
  <c r="F623" i="47"/>
  <c r="K622" i="47"/>
  <c r="G622" i="47"/>
  <c r="J621" i="47"/>
  <c r="F621" i="47"/>
  <c r="K620" i="47"/>
  <c r="G620" i="47"/>
  <c r="K618" i="47"/>
  <c r="G618" i="47"/>
  <c r="J617" i="47"/>
  <c r="F617" i="47"/>
  <c r="K616" i="47"/>
  <c r="G616" i="47"/>
  <c r="J615" i="47"/>
  <c r="F615" i="47"/>
  <c r="K614" i="47"/>
  <c r="G614" i="47"/>
  <c r="K611" i="47"/>
  <c r="G611" i="47"/>
  <c r="J610" i="47"/>
  <c r="F610" i="47"/>
  <c r="K609" i="47"/>
  <c r="G609" i="47"/>
  <c r="J608" i="47"/>
  <c r="F608" i="47"/>
  <c r="K607" i="47"/>
  <c r="G607" i="47"/>
  <c r="J606" i="47"/>
  <c r="F606" i="47"/>
  <c r="J604" i="47"/>
  <c r="F604" i="47"/>
  <c r="K603" i="47"/>
  <c r="G603" i="47"/>
  <c r="J602" i="47"/>
  <c r="F602" i="47"/>
  <c r="K601" i="47"/>
  <c r="G601" i="47"/>
  <c r="J600" i="47"/>
  <c r="F600" i="47"/>
  <c r="K599" i="47"/>
  <c r="G599" i="47"/>
  <c r="K597" i="47"/>
  <c r="G597" i="47"/>
  <c r="J596" i="47"/>
  <c r="F596" i="47"/>
  <c r="K595" i="47"/>
  <c r="G595" i="47"/>
  <c r="K593" i="47"/>
  <c r="G593" i="47"/>
  <c r="J592" i="47"/>
  <c r="F592" i="47"/>
  <c r="K591" i="47"/>
  <c r="G591" i="47"/>
  <c r="J590" i="47"/>
  <c r="F590" i="47"/>
  <c r="K589" i="47"/>
  <c r="G589" i="47"/>
  <c r="J588" i="47"/>
  <c r="F588" i="47"/>
  <c r="K587" i="47"/>
  <c r="G587" i="47"/>
  <c r="J586" i="47"/>
  <c r="F586" i="47"/>
  <c r="K585" i="47"/>
  <c r="G585" i="47"/>
  <c r="J584" i="47"/>
  <c r="F584" i="47"/>
  <c r="K583" i="47"/>
  <c r="G583" i="47"/>
  <c r="J582" i="47"/>
  <c r="F582" i="47"/>
  <c r="K581" i="47"/>
  <c r="G581" i="47"/>
  <c r="J580" i="47"/>
  <c r="F580" i="47"/>
  <c r="K579" i="47"/>
  <c r="G579" i="47"/>
  <c r="J578" i="47"/>
  <c r="F578" i="47"/>
  <c r="K577" i="47"/>
  <c r="G577" i="47"/>
  <c r="J576" i="47"/>
  <c r="F576" i="47"/>
  <c r="J574" i="47"/>
  <c r="F574" i="47"/>
  <c r="K573" i="47"/>
  <c r="G573" i="47"/>
  <c r="J572" i="47"/>
  <c r="F572" i="47"/>
  <c r="K571" i="47"/>
  <c r="G571" i="47"/>
  <c r="J570" i="47"/>
  <c r="F570" i="47"/>
  <c r="K569" i="47"/>
  <c r="G569" i="47"/>
  <c r="J568" i="47"/>
  <c r="F568" i="47"/>
  <c r="K567" i="47"/>
  <c r="G567" i="47"/>
  <c r="J566" i="47"/>
  <c r="F566" i="47"/>
  <c r="J564" i="47"/>
  <c r="F564" i="47"/>
  <c r="K563" i="47"/>
  <c r="G563" i="47"/>
  <c r="J562" i="47"/>
  <c r="F562" i="47"/>
  <c r="K561" i="47"/>
  <c r="G561" i="47"/>
  <c r="J560" i="47"/>
  <c r="F560" i="47"/>
  <c r="K559" i="47"/>
  <c r="G559" i="47"/>
  <c r="J558" i="47"/>
  <c r="F558" i="47"/>
  <c r="K557" i="47"/>
  <c r="G557" i="47"/>
  <c r="J556" i="47"/>
  <c r="F556" i="47"/>
  <c r="K555" i="47"/>
  <c r="G555" i="47"/>
  <c r="J554" i="47"/>
  <c r="F554" i="47"/>
  <c r="K553" i="47"/>
  <c r="G553" i="47"/>
  <c r="K551" i="47"/>
  <c r="G551" i="47"/>
  <c r="J550" i="47"/>
  <c r="F550" i="47"/>
  <c r="K549" i="47"/>
  <c r="G549" i="47"/>
  <c r="K547" i="47"/>
  <c r="G547" i="47"/>
  <c r="J546" i="47"/>
  <c r="F546" i="47"/>
  <c r="K545" i="47"/>
  <c r="G545" i="47"/>
  <c r="J544" i="47"/>
  <c r="F544" i="47"/>
  <c r="K543" i="47"/>
  <c r="G543" i="47"/>
  <c r="J542" i="47"/>
  <c r="F542" i="47"/>
  <c r="K541" i="47"/>
  <c r="G541" i="47"/>
  <c r="J540" i="47"/>
  <c r="F540" i="47"/>
  <c r="K539" i="47"/>
  <c r="G539" i="47"/>
  <c r="J538" i="47"/>
  <c r="F538" i="47"/>
  <c r="K537" i="47"/>
  <c r="G537" i="47"/>
  <c r="J536" i="47"/>
  <c r="F536" i="47"/>
  <c r="K535" i="47"/>
  <c r="G535" i="47"/>
  <c r="J534" i="47"/>
  <c r="F534" i="47"/>
  <c r="K533" i="47"/>
  <c r="G533" i="47"/>
  <c r="J532" i="47"/>
  <c r="F532" i="47"/>
  <c r="K531" i="47"/>
  <c r="G531" i="47"/>
  <c r="J530" i="47"/>
  <c r="F530" i="47"/>
  <c r="J528" i="47"/>
  <c r="F528" i="47"/>
  <c r="K527" i="47"/>
  <c r="G527" i="47"/>
  <c r="J526" i="47"/>
  <c r="F526" i="47"/>
  <c r="K525" i="47"/>
  <c r="G525" i="47"/>
  <c r="J524" i="47"/>
  <c r="F524" i="47"/>
  <c r="K523" i="47"/>
  <c r="G523" i="47"/>
  <c r="K521" i="47"/>
  <c r="G521" i="47"/>
  <c r="J520" i="47"/>
  <c r="F520" i="47"/>
  <c r="K519" i="47"/>
  <c r="G519" i="47"/>
  <c r="K517" i="47"/>
  <c r="G517" i="47"/>
  <c r="J516" i="47"/>
  <c r="F516" i="47"/>
  <c r="K515" i="47"/>
  <c r="G515" i="47"/>
  <c r="K513" i="47"/>
  <c r="G513" i="47"/>
  <c r="J512" i="47"/>
  <c r="F512" i="47"/>
  <c r="K511" i="47"/>
  <c r="G511" i="47"/>
  <c r="J510" i="47"/>
  <c r="F510" i="47"/>
  <c r="K509" i="47"/>
  <c r="G509" i="47"/>
  <c r="J508" i="47"/>
  <c r="F508" i="47"/>
  <c r="J506" i="47"/>
  <c r="F506" i="47"/>
  <c r="K505" i="47"/>
  <c r="G505" i="47"/>
  <c r="J504" i="47"/>
  <c r="F504" i="47"/>
  <c r="K503" i="47"/>
  <c r="G503" i="47"/>
  <c r="J502" i="47"/>
  <c r="F502" i="47"/>
  <c r="K501" i="47"/>
  <c r="G501" i="47"/>
  <c r="K499" i="47"/>
  <c r="G499" i="47"/>
  <c r="J498" i="47"/>
  <c r="F498" i="47"/>
  <c r="K497" i="47"/>
  <c r="G497" i="47"/>
  <c r="J496" i="47"/>
  <c r="F496" i="47"/>
  <c r="K495" i="47"/>
  <c r="G495" i="47"/>
  <c r="J494" i="47"/>
  <c r="F494" i="47"/>
  <c r="K493" i="47"/>
  <c r="G493" i="47"/>
  <c r="J492" i="47"/>
  <c r="F492" i="47"/>
  <c r="K491" i="47"/>
  <c r="G491" i="47"/>
  <c r="K489" i="47"/>
  <c r="G489" i="47"/>
  <c r="J488" i="47"/>
  <c r="F488" i="47"/>
  <c r="K487" i="47"/>
  <c r="G487" i="47"/>
  <c r="J486" i="47"/>
  <c r="F486" i="47"/>
  <c r="K485" i="47"/>
  <c r="G485" i="47"/>
  <c r="J484" i="47"/>
  <c r="F484" i="47"/>
  <c r="K483" i="47"/>
  <c r="G483" i="47"/>
  <c r="J482" i="47"/>
  <c r="F482" i="47"/>
  <c r="K481" i="47"/>
  <c r="G481" i="47"/>
  <c r="J480" i="47"/>
  <c r="F480" i="47"/>
  <c r="K479" i="47"/>
  <c r="G479" i="47"/>
  <c r="J478" i="47"/>
  <c r="F478" i="47"/>
  <c r="K477" i="47"/>
  <c r="G477" i="47"/>
  <c r="J476" i="47"/>
  <c r="F476" i="47"/>
  <c r="K475" i="47"/>
  <c r="G475" i="47"/>
  <c r="K473" i="47"/>
  <c r="G473" i="47"/>
  <c r="J472" i="47"/>
  <c r="F472" i="47"/>
  <c r="K471" i="47"/>
  <c r="G471" i="47"/>
  <c r="J470" i="47"/>
  <c r="F470" i="47"/>
  <c r="K469" i="47"/>
  <c r="G469" i="47"/>
  <c r="J468" i="47"/>
  <c r="F468" i="47"/>
  <c r="J466" i="47"/>
  <c r="F466" i="47"/>
  <c r="K465" i="47"/>
  <c r="G465" i="47"/>
  <c r="J464" i="47"/>
  <c r="F464" i="47"/>
  <c r="K463" i="47"/>
  <c r="G463" i="47"/>
  <c r="J462" i="47"/>
  <c r="F462" i="47"/>
  <c r="J459" i="47"/>
  <c r="F459" i="47"/>
  <c r="K458" i="47"/>
  <c r="G458" i="47"/>
  <c r="J457" i="47"/>
  <c r="F457" i="47"/>
  <c r="K456" i="47"/>
  <c r="G456" i="47"/>
  <c r="J455" i="47"/>
  <c r="F455" i="47"/>
  <c r="K454" i="47"/>
  <c r="G454" i="47"/>
  <c r="K452" i="47"/>
  <c r="G452" i="47"/>
  <c r="J451" i="47"/>
  <c r="F451" i="47"/>
  <c r="K450" i="47"/>
  <c r="G450" i="47"/>
  <c r="J449" i="47"/>
  <c r="F449" i="47"/>
  <c r="K448" i="47"/>
  <c r="G448" i="47"/>
  <c r="J447" i="47"/>
  <c r="F447" i="47"/>
  <c r="J445" i="47"/>
  <c r="F445" i="47"/>
  <c r="K444" i="47"/>
  <c r="G444" i="47"/>
  <c r="J443" i="47"/>
  <c r="F443" i="47"/>
  <c r="J441" i="47"/>
  <c r="F441" i="47"/>
  <c r="K440" i="47"/>
  <c r="G440" i="47"/>
  <c r="J439" i="47"/>
  <c r="F439" i="47"/>
  <c r="K438" i="47"/>
  <c r="G438" i="47"/>
  <c r="J437" i="47"/>
  <c r="F437" i="47"/>
  <c r="K436" i="47"/>
  <c r="G436" i="47"/>
  <c r="J435" i="47"/>
  <c r="F435" i="47"/>
  <c r="K434" i="47"/>
  <c r="G434" i="47"/>
  <c r="J433" i="47"/>
  <c r="F433" i="47"/>
  <c r="K432" i="47"/>
  <c r="G432" i="47"/>
  <c r="J431" i="47"/>
  <c r="F431" i="47"/>
  <c r="K430" i="47"/>
  <c r="G430" i="47"/>
  <c r="J429" i="47"/>
  <c r="F429" i="47"/>
  <c r="K428" i="47"/>
  <c r="G428" i="47"/>
  <c r="J427" i="47"/>
  <c r="F427" i="47"/>
  <c r="K426" i="47"/>
  <c r="G426" i="47"/>
  <c r="J425" i="47"/>
  <c r="F425" i="47"/>
  <c r="K424" i="47"/>
  <c r="G424" i="47"/>
  <c r="K422" i="47"/>
  <c r="G422" i="47"/>
  <c r="J421" i="47"/>
  <c r="F421" i="47"/>
  <c r="K420" i="47"/>
  <c r="G420" i="47"/>
  <c r="J419" i="47"/>
  <c r="F419" i="47"/>
  <c r="K418" i="47"/>
  <c r="G418" i="47"/>
  <c r="J417" i="47"/>
  <c r="F417" i="47"/>
  <c r="K416" i="47"/>
  <c r="G416" i="47"/>
  <c r="J415" i="47"/>
  <c r="F415" i="47"/>
  <c r="K414" i="47"/>
  <c r="G414" i="47"/>
  <c r="K412" i="47"/>
  <c r="G412" i="47"/>
  <c r="J411" i="47"/>
  <c r="F411" i="47"/>
  <c r="K410" i="47"/>
  <c r="G410" i="47"/>
  <c r="J409" i="47"/>
  <c r="F409" i="47"/>
  <c r="K408" i="47"/>
  <c r="G408" i="47"/>
  <c r="J407" i="47"/>
  <c r="F407" i="47"/>
  <c r="K406" i="47"/>
  <c r="G406" i="47"/>
  <c r="J405" i="47"/>
  <c r="F405" i="47"/>
  <c r="K404" i="47"/>
  <c r="G404" i="47"/>
  <c r="J403" i="47"/>
  <c r="F403" i="47"/>
  <c r="K402" i="47"/>
  <c r="G402" i="47"/>
  <c r="J401" i="47"/>
  <c r="F401" i="47"/>
  <c r="J399" i="47"/>
  <c r="F399" i="47"/>
  <c r="K398" i="47"/>
  <c r="G398" i="47"/>
  <c r="J397" i="47"/>
  <c r="F397" i="47"/>
  <c r="J395" i="47"/>
  <c r="F395" i="47"/>
  <c r="K394" i="47"/>
  <c r="G394" i="47"/>
  <c r="J393" i="47"/>
  <c r="F393" i="47"/>
  <c r="J391" i="47"/>
  <c r="H391" i="47"/>
  <c r="F391" i="47"/>
  <c r="J389" i="47"/>
  <c r="H389" i="47"/>
  <c r="F389" i="47"/>
  <c r="J387" i="47"/>
  <c r="H387" i="47"/>
  <c r="F387" i="47"/>
  <c r="J385" i="47"/>
  <c r="H385" i="47"/>
  <c r="F385" i="47"/>
  <c r="J383" i="47"/>
  <c r="H383" i="47"/>
  <c r="F383" i="47"/>
  <c r="J381" i="47"/>
  <c r="H381" i="47"/>
  <c r="F381" i="47"/>
  <c r="J379" i="47"/>
  <c r="H379" i="47"/>
  <c r="F379" i="47"/>
  <c r="J375" i="47"/>
  <c r="H375" i="47"/>
  <c r="F375" i="47"/>
  <c r="J373" i="47"/>
  <c r="H373" i="47"/>
  <c r="F373" i="47"/>
  <c r="J371" i="47"/>
  <c r="H371" i="47"/>
  <c r="F371" i="47"/>
  <c r="J369" i="47"/>
  <c r="H369" i="47"/>
  <c r="F369" i="47"/>
  <c r="J367" i="47"/>
  <c r="H367" i="47"/>
  <c r="F367" i="47"/>
  <c r="J365" i="47"/>
  <c r="H365" i="47"/>
  <c r="F365" i="47"/>
  <c r="J363" i="47"/>
  <c r="H363" i="47"/>
  <c r="F363" i="47"/>
  <c r="J361" i="47"/>
  <c r="H361" i="47"/>
  <c r="F361" i="47"/>
  <c r="J359" i="47"/>
  <c r="H359" i="47"/>
  <c r="F359" i="47"/>
  <c r="J357" i="47"/>
  <c r="H357" i="47"/>
  <c r="F357" i="47"/>
  <c r="J353" i="47"/>
  <c r="H353" i="47"/>
  <c r="F353" i="47"/>
  <c r="J351" i="47"/>
  <c r="H351" i="47"/>
  <c r="F351" i="47"/>
  <c r="J349" i="47"/>
  <c r="H349" i="47"/>
  <c r="F349" i="47"/>
  <c r="J347" i="47"/>
  <c r="H347" i="47"/>
  <c r="F347" i="47"/>
  <c r="J345" i="47"/>
  <c r="H345" i="47"/>
  <c r="F345" i="47"/>
  <c r="J343" i="47"/>
  <c r="H343" i="47"/>
  <c r="F343" i="47"/>
  <c r="J341" i="47"/>
  <c r="H341" i="47"/>
  <c r="F341" i="47"/>
  <c r="J339" i="47"/>
  <c r="H339" i="47"/>
  <c r="F339" i="47"/>
  <c r="J337" i="47"/>
  <c r="H337" i="47"/>
  <c r="F337" i="47"/>
  <c r="J335" i="47"/>
  <c r="H335" i="47"/>
  <c r="F335" i="47"/>
  <c r="J333" i="47"/>
  <c r="H333" i="47"/>
  <c r="F333" i="47"/>
  <c r="J331" i="47"/>
  <c r="H331" i="47"/>
  <c r="F331" i="47"/>
  <c r="J329" i="47"/>
  <c r="H329" i="47"/>
  <c r="F329" i="47"/>
  <c r="J327" i="47"/>
  <c r="H327" i="47"/>
  <c r="F327" i="47"/>
  <c r="J325" i="47"/>
  <c r="H325" i="47"/>
  <c r="F325" i="47"/>
  <c r="J323" i="47"/>
  <c r="H323" i="47"/>
  <c r="F323" i="47"/>
  <c r="J321" i="47"/>
  <c r="H321" i="47"/>
  <c r="F321" i="47"/>
  <c r="J319" i="47"/>
  <c r="H319" i="47"/>
  <c r="F319" i="47"/>
  <c r="J317" i="47"/>
  <c r="H317" i="47"/>
  <c r="F317" i="47"/>
  <c r="J313" i="47"/>
  <c r="H313" i="47"/>
  <c r="F313" i="47"/>
  <c r="J311" i="47"/>
  <c r="H311" i="47"/>
  <c r="F311" i="47"/>
  <c r="J306" i="47"/>
  <c r="H306" i="47"/>
  <c r="F306" i="47"/>
  <c r="J304" i="47"/>
  <c r="H304" i="47"/>
  <c r="F304" i="47"/>
  <c r="J302" i="47"/>
  <c r="H302" i="47"/>
  <c r="F302" i="47"/>
  <c r="J300" i="47"/>
  <c r="H300" i="47"/>
  <c r="F300" i="47"/>
  <c r="J298" i="47"/>
  <c r="H298" i="47"/>
  <c r="F298" i="47"/>
  <c r="J296" i="47"/>
  <c r="H296" i="47"/>
  <c r="F296" i="47"/>
  <c r="J292" i="47"/>
  <c r="H292" i="47"/>
  <c r="F292" i="47"/>
  <c r="J288" i="47"/>
  <c r="H288" i="47"/>
  <c r="F288" i="47"/>
  <c r="J286" i="47"/>
  <c r="H286" i="47"/>
  <c r="F286" i="47"/>
  <c r="J284" i="47"/>
  <c r="H284" i="47"/>
  <c r="F284" i="47"/>
  <c r="J282" i="47"/>
  <c r="H282" i="47"/>
  <c r="F282" i="47"/>
  <c r="J280" i="47"/>
  <c r="H280" i="47"/>
  <c r="F280" i="47"/>
  <c r="J278" i="47"/>
  <c r="H278" i="47"/>
  <c r="F278" i="47"/>
  <c r="J276" i="47"/>
  <c r="H276" i="47"/>
  <c r="F276" i="47"/>
  <c r="J274" i="47"/>
  <c r="H274" i="47"/>
  <c r="F274" i="47"/>
  <c r="J272" i="47"/>
  <c r="H272" i="47"/>
  <c r="F272" i="47"/>
  <c r="J270" i="47"/>
  <c r="H270" i="47"/>
  <c r="F270" i="47"/>
  <c r="J268" i="47"/>
  <c r="H268" i="47"/>
  <c r="F268" i="47"/>
  <c r="J266" i="47"/>
  <c r="H266" i="47"/>
  <c r="F266" i="47"/>
  <c r="J264" i="47"/>
  <c r="H264" i="47"/>
  <c r="F264" i="47"/>
  <c r="J262" i="47"/>
  <c r="H262" i="47"/>
  <c r="F262" i="47"/>
  <c r="J260" i="47"/>
  <c r="H260" i="47"/>
  <c r="F260" i="47"/>
  <c r="J258" i="47"/>
  <c r="H258" i="47"/>
  <c r="F258" i="47"/>
  <c r="J256" i="47"/>
  <c r="H256" i="47"/>
  <c r="F256" i="47"/>
  <c r="J254" i="47"/>
  <c r="H254" i="47"/>
  <c r="F254" i="47"/>
  <c r="J252" i="47"/>
  <c r="H252" i="47"/>
  <c r="F252" i="47"/>
  <c r="J250" i="47"/>
  <c r="H250" i="47"/>
  <c r="F250" i="47"/>
  <c r="J246" i="47"/>
  <c r="H246" i="47"/>
  <c r="F246" i="47"/>
  <c r="J242" i="47"/>
  <c r="H242" i="47"/>
  <c r="F242" i="47"/>
  <c r="J240" i="47"/>
  <c r="H240" i="47"/>
  <c r="F240" i="47"/>
  <c r="J238" i="47"/>
  <c r="H238" i="47"/>
  <c r="F238" i="47"/>
  <c r="J236" i="47"/>
  <c r="H236" i="47"/>
  <c r="F236" i="47"/>
  <c r="J234" i="47"/>
  <c r="H234" i="47"/>
  <c r="F234" i="47"/>
  <c r="J232" i="47"/>
  <c r="H232" i="47"/>
  <c r="F232" i="47"/>
  <c r="J230" i="47"/>
  <c r="H230" i="47"/>
  <c r="F230" i="47"/>
  <c r="J228" i="47"/>
  <c r="H228" i="47"/>
  <c r="F228" i="47"/>
  <c r="J226" i="47"/>
  <c r="H226" i="47"/>
  <c r="F226" i="47"/>
  <c r="J224" i="47"/>
  <c r="H224" i="47"/>
  <c r="F224" i="47"/>
  <c r="J222" i="47"/>
  <c r="H222" i="47"/>
  <c r="F222" i="47"/>
  <c r="J220" i="47"/>
  <c r="H220" i="47"/>
  <c r="F220" i="47"/>
  <c r="J216" i="47"/>
  <c r="H216" i="47"/>
  <c r="F216" i="47"/>
  <c r="J212" i="47"/>
  <c r="H212" i="47"/>
  <c r="F212" i="47"/>
  <c r="J208" i="47"/>
  <c r="H208" i="47"/>
  <c r="F208" i="47"/>
  <c r="J206" i="47"/>
  <c r="H206" i="47"/>
  <c r="F206" i="47"/>
  <c r="J204" i="47"/>
  <c r="H204" i="47"/>
  <c r="F204" i="47"/>
  <c r="J202" i="47"/>
  <c r="H202" i="47"/>
  <c r="F202" i="47"/>
  <c r="J200" i="47"/>
  <c r="H200" i="47"/>
  <c r="F200" i="47"/>
  <c r="J198" i="47"/>
  <c r="H198" i="47"/>
  <c r="F198" i="47"/>
  <c r="J194" i="47"/>
  <c r="H194" i="47"/>
  <c r="F194" i="47"/>
  <c r="J192" i="47"/>
  <c r="H192" i="47"/>
  <c r="F192" i="47"/>
  <c r="J190" i="47"/>
  <c r="H190" i="47"/>
  <c r="F190" i="47"/>
  <c r="J188" i="47"/>
  <c r="H188" i="47"/>
  <c r="F188" i="47"/>
  <c r="J184" i="47"/>
  <c r="H184" i="47"/>
  <c r="F184" i="47"/>
  <c r="J182" i="47"/>
  <c r="H182" i="47"/>
  <c r="F182" i="47"/>
  <c r="J180" i="47"/>
  <c r="H180" i="47"/>
  <c r="F180" i="47"/>
  <c r="J178" i="47"/>
  <c r="H178" i="47"/>
  <c r="F178" i="47"/>
  <c r="J176" i="47"/>
  <c r="H176" i="47"/>
  <c r="F176" i="47"/>
  <c r="J174" i="47"/>
  <c r="H174" i="47"/>
  <c r="F174" i="47"/>
  <c r="J172" i="47"/>
  <c r="H172" i="47"/>
  <c r="F172" i="47"/>
  <c r="J168" i="47"/>
  <c r="H168" i="47"/>
  <c r="F168" i="47"/>
  <c r="J166" i="47"/>
  <c r="H166" i="47"/>
  <c r="F166" i="47"/>
  <c r="J164" i="47"/>
  <c r="H164" i="47"/>
  <c r="F164" i="47"/>
  <c r="J162" i="47"/>
  <c r="H162" i="47"/>
  <c r="F162" i="47"/>
  <c r="J160" i="47"/>
  <c r="H160" i="47"/>
  <c r="F160" i="47"/>
  <c r="J158" i="47"/>
  <c r="H158" i="47"/>
  <c r="F158" i="47"/>
  <c r="J155" i="47"/>
  <c r="H155" i="47"/>
  <c r="F155" i="47"/>
  <c r="J153" i="47"/>
  <c r="H153" i="47"/>
  <c r="F153" i="47"/>
  <c r="J151" i="47"/>
  <c r="H151" i="47"/>
  <c r="F151" i="47"/>
  <c r="J147" i="47"/>
  <c r="H147" i="47"/>
  <c r="F147" i="47"/>
  <c r="J145" i="47"/>
  <c r="H145" i="47"/>
  <c r="F145" i="47"/>
  <c r="J143" i="47"/>
  <c r="H143" i="47"/>
  <c r="F143" i="47"/>
  <c r="J141" i="47"/>
  <c r="H141" i="47"/>
  <c r="F141" i="47"/>
  <c r="J139" i="47"/>
  <c r="H139" i="47"/>
  <c r="F139" i="47"/>
  <c r="J137" i="47"/>
  <c r="H137" i="47"/>
  <c r="F137" i="47"/>
  <c r="J135" i="47"/>
  <c r="H135" i="47"/>
  <c r="F135" i="47"/>
  <c r="J133" i="47"/>
  <c r="H133" i="47"/>
  <c r="F133" i="47"/>
  <c r="J131" i="47"/>
  <c r="H131" i="47"/>
  <c r="F131" i="47"/>
  <c r="J129" i="47"/>
  <c r="H129" i="47"/>
  <c r="F129" i="47"/>
  <c r="J127" i="47"/>
  <c r="H127" i="47"/>
  <c r="F127" i="47"/>
  <c r="J125" i="47"/>
  <c r="H125" i="47"/>
  <c r="F125" i="47"/>
  <c r="J123" i="47"/>
  <c r="H123" i="47"/>
  <c r="F123" i="47"/>
  <c r="J121" i="47"/>
  <c r="H121" i="47"/>
  <c r="F121" i="47"/>
  <c r="J117" i="47"/>
  <c r="H117" i="47"/>
  <c r="F117" i="47"/>
  <c r="J115" i="47"/>
  <c r="H115" i="47"/>
  <c r="F115" i="47"/>
  <c r="J113" i="47"/>
  <c r="H113" i="47"/>
  <c r="F113" i="47"/>
  <c r="J111" i="47"/>
  <c r="H111" i="47"/>
  <c r="F111" i="47"/>
  <c r="J107" i="47"/>
  <c r="H107" i="47"/>
  <c r="F107" i="47"/>
  <c r="J105" i="47"/>
  <c r="H105" i="47"/>
  <c r="F105" i="47"/>
  <c r="J103" i="47"/>
  <c r="H103" i="47"/>
  <c r="F103" i="47"/>
  <c r="J101" i="47"/>
  <c r="H101" i="47"/>
  <c r="F101" i="47"/>
  <c r="J99" i="47"/>
  <c r="H99" i="47"/>
  <c r="F99" i="47"/>
  <c r="J97" i="47"/>
  <c r="H97" i="47"/>
  <c r="F97" i="47"/>
  <c r="J95" i="47"/>
  <c r="H95" i="47"/>
  <c r="F95" i="47"/>
  <c r="J93" i="47"/>
  <c r="H93" i="47"/>
  <c r="F93" i="47"/>
  <c r="J91" i="47"/>
  <c r="H91" i="47"/>
  <c r="F91" i="47"/>
  <c r="J89" i="47"/>
  <c r="H89" i="47"/>
  <c r="F89" i="47"/>
  <c r="J87" i="47"/>
  <c r="H87" i="47"/>
  <c r="F87" i="47"/>
  <c r="J85" i="47"/>
  <c r="H85" i="47"/>
  <c r="F85" i="47"/>
  <c r="J83" i="47"/>
  <c r="H83" i="47"/>
  <c r="F83" i="47"/>
  <c r="J81" i="47"/>
  <c r="H81" i="47"/>
  <c r="F81" i="47"/>
  <c r="J79" i="47"/>
  <c r="H79" i="47"/>
  <c r="F79" i="47"/>
  <c r="J77" i="47"/>
  <c r="H77" i="47"/>
  <c r="F77" i="47"/>
  <c r="J75" i="47"/>
  <c r="H75" i="47"/>
  <c r="F75" i="47"/>
  <c r="J71" i="47"/>
  <c r="H71" i="47"/>
  <c r="F71" i="47"/>
  <c r="J69" i="47"/>
  <c r="H69" i="47"/>
  <c r="F69" i="47"/>
  <c r="J67" i="47"/>
  <c r="H67" i="47"/>
  <c r="F67" i="47"/>
  <c r="J65" i="47"/>
  <c r="H65" i="47"/>
  <c r="F65" i="47"/>
  <c r="J63" i="47"/>
  <c r="H63" i="47"/>
  <c r="F63" i="47"/>
  <c r="J61" i="47"/>
  <c r="H61" i="47"/>
  <c r="F61" i="47"/>
  <c r="J59" i="47"/>
  <c r="H59" i="47"/>
  <c r="F59" i="47"/>
  <c r="J57" i="47"/>
  <c r="H57" i="47"/>
  <c r="F57" i="47"/>
  <c r="J55" i="47"/>
  <c r="H55" i="47"/>
  <c r="F55" i="47"/>
  <c r="J53" i="47"/>
  <c r="H53" i="47"/>
  <c r="F53" i="47"/>
  <c r="J49" i="47"/>
  <c r="H49" i="47"/>
  <c r="F49" i="47"/>
  <c r="J47" i="47"/>
  <c r="H47" i="47"/>
  <c r="F47" i="47"/>
  <c r="J45" i="47"/>
  <c r="H45" i="47"/>
  <c r="F45" i="47"/>
  <c r="J43" i="47"/>
  <c r="H43" i="47"/>
  <c r="F43" i="47"/>
  <c r="J41" i="47"/>
  <c r="H41" i="47"/>
  <c r="F41" i="47"/>
  <c r="J39" i="47"/>
  <c r="H39" i="47"/>
  <c r="F39" i="47"/>
  <c r="J37" i="47"/>
  <c r="H37" i="47"/>
  <c r="F37" i="47"/>
  <c r="J35" i="47"/>
  <c r="H35" i="47"/>
  <c r="F35" i="47"/>
  <c r="J33" i="47"/>
  <c r="H33" i="47"/>
  <c r="F33" i="47"/>
  <c r="J31" i="47"/>
  <c r="H31" i="47"/>
  <c r="F31" i="47"/>
  <c r="J29" i="47"/>
  <c r="H29" i="47"/>
  <c r="F29" i="47"/>
  <c r="J27" i="47"/>
  <c r="H27" i="47"/>
  <c r="F27" i="47"/>
  <c r="J25" i="47"/>
  <c r="H25" i="47"/>
  <c r="F25" i="47"/>
  <c r="J23" i="47"/>
  <c r="H23" i="47"/>
  <c r="F23" i="47"/>
  <c r="J21" i="47"/>
  <c r="H21" i="47"/>
  <c r="F21" i="47"/>
  <c r="J19" i="47"/>
  <c r="H19" i="47"/>
  <c r="F19" i="47"/>
  <c r="J17" i="47"/>
  <c r="H17" i="47"/>
  <c r="F17" i="47"/>
  <c r="J15" i="47"/>
  <c r="H15" i="47"/>
  <c r="F15" i="47"/>
  <c r="J13" i="47"/>
  <c r="H13" i="47"/>
  <c r="F13" i="47"/>
  <c r="J9" i="47"/>
  <c r="H9" i="47"/>
  <c r="F9" i="47"/>
  <c r="J7" i="47"/>
  <c r="H7" i="47"/>
  <c r="F7"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K117" i="47"/>
  <c r="K115" i="47"/>
  <c r="K113" i="47"/>
  <c r="K111" i="47"/>
  <c r="K107" i="47"/>
  <c r="K105" i="47"/>
  <c r="K103" i="47"/>
  <c r="K101" i="47"/>
  <c r="K99" i="47"/>
  <c r="K97" i="47"/>
  <c r="K95" i="47"/>
  <c r="K93" i="47"/>
  <c r="K91" i="47"/>
  <c r="K89" i="47"/>
  <c r="K87" i="47"/>
  <c r="K85" i="47"/>
  <c r="K83" i="47"/>
  <c r="K81" i="47"/>
  <c r="K79" i="47"/>
  <c r="K77" i="47"/>
  <c r="K75" i="47"/>
  <c r="K71" i="47"/>
  <c r="K69" i="47"/>
  <c r="K67" i="47"/>
  <c r="K65" i="47"/>
  <c r="K63" i="47"/>
  <c r="K61" i="47"/>
  <c r="K59" i="47"/>
  <c r="K57" i="47"/>
  <c r="K55" i="47"/>
  <c r="K53" i="47"/>
  <c r="K49" i="47"/>
  <c r="K47" i="47"/>
  <c r="K45" i="47"/>
  <c r="K43" i="47"/>
  <c r="K41" i="47"/>
  <c r="K39" i="47"/>
  <c r="K37" i="47"/>
  <c r="K35" i="47"/>
  <c r="K33" i="47"/>
  <c r="K31" i="47"/>
  <c r="K29" i="47"/>
  <c r="K27" i="47"/>
  <c r="K25" i="47"/>
  <c r="K23" i="47"/>
  <c r="K21" i="47"/>
  <c r="K19" i="47"/>
  <c r="K17" i="47"/>
  <c r="K15" i="47"/>
  <c r="K13" i="47"/>
  <c r="K9" i="47"/>
  <c r="K7" i="47"/>
  <c r="J392" i="47"/>
  <c r="J390" i="47"/>
  <c r="J388" i="47"/>
  <c r="J386" i="47"/>
  <c r="J384" i="47"/>
  <c r="J382" i="47"/>
  <c r="J380" i="47"/>
  <c r="J378" i="47"/>
  <c r="J376" i="47"/>
  <c r="J374" i="47"/>
  <c r="J372" i="47"/>
  <c r="J368" i="47"/>
  <c r="J364" i="47"/>
  <c r="J360" i="47"/>
  <c r="J358" i="47"/>
  <c r="J356" i="47"/>
  <c r="J354" i="47"/>
  <c r="J352" i="47"/>
  <c r="J350" i="47"/>
  <c r="J346" i="47"/>
  <c r="J344" i="47"/>
  <c r="J342" i="47"/>
  <c r="J340" i="47"/>
  <c r="J336" i="47"/>
  <c r="J334" i="47"/>
  <c r="J332" i="47"/>
  <c r="J330" i="47"/>
  <c r="J328" i="47"/>
  <c r="J326" i="47"/>
  <c r="J324" i="47"/>
  <c r="J320" i="47"/>
  <c r="J318" i="47"/>
  <c r="J316" i="47"/>
  <c r="J314" i="47"/>
  <c r="J312" i="47"/>
  <c r="J310" i="47"/>
  <c r="J307" i="47"/>
  <c r="J305" i="47"/>
  <c r="J303" i="47"/>
  <c r="J299" i="47"/>
  <c r="J297" i="47"/>
  <c r="J295" i="47"/>
  <c r="J293" i="47"/>
  <c r="J291" i="47"/>
  <c r="J289" i="47"/>
  <c r="J287" i="47"/>
  <c r="J285" i="47"/>
  <c r="J283" i="47"/>
  <c r="J281" i="47"/>
  <c r="J279" i="47"/>
  <c r="J277" i="47"/>
  <c r="J275" i="47"/>
  <c r="J273" i="47"/>
  <c r="J269" i="47"/>
  <c r="J267" i="47"/>
  <c r="J265" i="47"/>
  <c r="J263" i="47"/>
  <c r="J259" i="47"/>
  <c r="J257" i="47"/>
  <c r="J255" i="47"/>
  <c r="J253" i="47"/>
  <c r="J251" i="47"/>
  <c r="J249" i="47"/>
  <c r="J247" i="47"/>
  <c r="J245" i="47"/>
  <c r="J243" i="47"/>
  <c r="J241" i="47"/>
  <c r="J239" i="47"/>
  <c r="J237" i="47"/>
  <c r="J235" i="47"/>
  <c r="J233" i="47"/>
  <c r="J231" i="47"/>
  <c r="J229" i="47"/>
  <c r="J227" i="47"/>
  <c r="J223" i="47"/>
  <c r="J221" i="47"/>
  <c r="J219" i="47"/>
  <c r="J217" i="47"/>
  <c r="J215" i="47"/>
  <c r="J213" i="47"/>
  <c r="J211" i="47"/>
  <c r="J209" i="47"/>
  <c r="J207" i="47"/>
  <c r="J205" i="47"/>
  <c r="J201" i="47"/>
  <c r="J199" i="47"/>
  <c r="J197" i="47"/>
  <c r="J195" i="47"/>
  <c r="J193" i="47"/>
  <c r="J191" i="47"/>
  <c r="J189" i="47"/>
  <c r="J187" i="47"/>
  <c r="J185" i="47"/>
  <c r="J183" i="47"/>
  <c r="J181" i="47"/>
  <c r="J179" i="47"/>
  <c r="J177" i="47"/>
  <c r="J175" i="47"/>
  <c r="J173" i="47"/>
  <c r="J171" i="47"/>
  <c r="J169" i="47"/>
  <c r="J167" i="47"/>
  <c r="J165" i="47"/>
  <c r="J161" i="47"/>
  <c r="J159" i="47"/>
  <c r="J154" i="47"/>
  <c r="J152" i="47"/>
  <c r="J150" i="47"/>
  <c r="J148" i="47"/>
  <c r="J146" i="47"/>
  <c r="J144" i="47"/>
  <c r="J140" i="47"/>
  <c r="J136" i="47"/>
  <c r="J134" i="47"/>
  <c r="J132" i="47"/>
  <c r="J130" i="47"/>
  <c r="J128" i="47"/>
  <c r="J126" i="47"/>
  <c r="J124" i="47"/>
  <c r="J122" i="47"/>
  <c r="J120" i="47"/>
  <c r="J118" i="47"/>
  <c r="J116" i="47"/>
  <c r="J114" i="47"/>
  <c r="J112" i="47"/>
  <c r="J110" i="47"/>
  <c r="J108" i="47"/>
  <c r="J106" i="47"/>
  <c r="J104" i="47"/>
  <c r="J102" i="47"/>
  <c r="J100" i="47"/>
  <c r="J98" i="47"/>
  <c r="J94" i="47"/>
  <c r="J90" i="47"/>
  <c r="J88" i="47"/>
  <c r="J86" i="47"/>
  <c r="J84" i="47"/>
  <c r="J82" i="47"/>
  <c r="J80" i="47"/>
  <c r="J78" i="47"/>
  <c r="J76" i="47"/>
  <c r="J74" i="47"/>
  <c r="J72" i="47"/>
  <c r="J70" i="47"/>
  <c r="J68" i="47"/>
  <c r="J64" i="47"/>
  <c r="J60" i="47"/>
  <c r="J56" i="47"/>
  <c r="J54" i="47"/>
  <c r="J52" i="47"/>
  <c r="J50" i="47"/>
  <c r="J48" i="47"/>
  <c r="J46" i="47"/>
  <c r="J42" i="47"/>
  <c r="J40" i="47"/>
  <c r="J38" i="47"/>
  <c r="J36" i="47"/>
  <c r="J32" i="47"/>
  <c r="J30" i="47"/>
  <c r="J28" i="47"/>
  <c r="J26" i="47"/>
  <c r="J24" i="47"/>
  <c r="J22" i="47"/>
  <c r="J20" i="47"/>
  <c r="J16" i="47"/>
  <c r="J14" i="47"/>
  <c r="J12" i="47"/>
  <c r="J10" i="47"/>
  <c r="J8" i="47"/>
  <c r="J6"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L1239" i="18"/>
  <c r="J1239" i="18"/>
  <c r="N1238" i="18"/>
  <c r="L1238" i="18"/>
  <c r="J1238" i="18"/>
  <c r="N1237" i="18"/>
  <c r="L1237" i="18"/>
  <c r="J1237" i="18"/>
  <c r="N1236" i="18"/>
  <c r="L1236" i="18"/>
  <c r="J1236" i="18"/>
  <c r="N1235" i="18"/>
  <c r="L1235" i="18"/>
  <c r="J1235" i="18"/>
  <c r="N1234" i="18"/>
  <c r="L1234" i="18"/>
  <c r="L1233" i="18"/>
  <c r="L1232" i="18"/>
  <c r="L1231" i="18"/>
  <c r="L1230" i="18"/>
  <c r="L1228" i="18"/>
  <c r="L1227" i="18"/>
  <c r="L1226" i="18"/>
  <c r="L1225" i="18"/>
  <c r="N1246" i="18"/>
  <c r="N1245" i="18"/>
  <c r="N1244" i="18"/>
  <c r="N1243" i="18"/>
  <c r="N1242" i="18"/>
  <c r="N1241" i="18"/>
  <c r="N1240" i="18"/>
  <c r="N1239" i="18"/>
  <c r="M1238" i="18"/>
  <c r="M1237" i="18"/>
  <c r="M1236" i="18"/>
  <c r="M1235" i="18"/>
  <c r="J1234" i="18"/>
  <c r="M1234" i="18"/>
  <c r="N1233" i="18"/>
  <c r="J1233" i="18"/>
  <c r="M1233" i="18"/>
  <c r="N1232" i="18"/>
  <c r="J1232" i="18"/>
  <c r="M1232" i="18"/>
  <c r="N1231" i="18"/>
  <c r="J1231" i="18"/>
  <c r="M1231" i="18"/>
  <c r="N1230" i="18"/>
  <c r="J1230" i="18"/>
  <c r="M1230" i="18"/>
  <c r="N1228" i="18"/>
  <c r="J1228" i="18"/>
  <c r="M1228" i="18"/>
  <c r="N1227" i="18"/>
  <c r="J1227" i="18"/>
  <c r="M1227" i="18"/>
  <c r="N1226" i="18"/>
  <c r="J1226" i="18"/>
  <c r="M1226" i="18"/>
  <c r="N1225" i="18"/>
  <c r="J1225" i="18"/>
  <c r="M1225" i="18"/>
  <c r="N1224" i="18"/>
  <c r="L1224" i="18"/>
  <c r="J1224" i="18"/>
  <c r="N1223" i="18"/>
  <c r="L1223" i="18"/>
  <c r="J1223" i="18"/>
  <c r="N1222" i="18"/>
  <c r="L1222" i="18"/>
  <c r="J1222" i="18"/>
  <c r="N1221" i="18"/>
  <c r="L1221" i="18"/>
  <c r="J1221" i="18"/>
  <c r="N1220" i="18"/>
  <c r="L1220" i="18"/>
  <c r="J1220" i="18"/>
  <c r="L1219" i="18"/>
  <c r="L1218" i="18"/>
  <c r="L1217" i="18"/>
  <c r="L1216" i="18"/>
  <c r="L1215" i="18"/>
  <c r="L1214" i="18"/>
  <c r="L1213" i="18"/>
  <c r="L1212" i="18"/>
  <c r="L1210" i="18"/>
  <c r="L1209" i="18"/>
  <c r="L1208" i="18"/>
  <c r="L1207" i="18"/>
  <c r="N1219" i="18"/>
  <c r="N1218" i="18"/>
  <c r="N1217" i="18"/>
  <c r="N1216" i="18"/>
  <c r="N1215" i="18"/>
  <c r="N1214" i="18"/>
  <c r="N1213" i="18"/>
  <c r="N1212" i="18"/>
  <c r="N1210" i="18"/>
  <c r="N1209" i="18"/>
  <c r="N1208" i="18"/>
  <c r="N1207" i="18"/>
  <c r="N1206" i="18"/>
  <c r="L1205" i="18"/>
  <c r="L1204" i="18"/>
  <c r="L1203" i="18"/>
  <c r="L1202" i="18"/>
  <c r="L1201" i="18"/>
  <c r="L1200" i="18"/>
  <c r="L1199" i="18"/>
  <c r="L1198" i="18"/>
  <c r="L1197" i="18"/>
  <c r="L1196" i="18"/>
  <c r="L1195" i="18"/>
  <c r="L1194" i="18"/>
  <c r="L1192" i="18"/>
  <c r="L1191"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J1219" i="18"/>
  <c r="M1219" i="18"/>
  <c r="J1217" i="18"/>
  <c r="M1217" i="18"/>
  <c r="J1215" i="18"/>
  <c r="M1215" i="18"/>
  <c r="J1213" i="18"/>
  <c r="M1213" i="18"/>
  <c r="J1210" i="18"/>
  <c r="M1210" i="18"/>
  <c r="J1208" i="18"/>
  <c r="M1208" i="18"/>
  <c r="J1206" i="18"/>
  <c r="J1205" i="18"/>
  <c r="M1205" i="18"/>
  <c r="J1204" i="18"/>
  <c r="M1204" i="18"/>
  <c r="J1203" i="18"/>
  <c r="M1203" i="18"/>
  <c r="J1202" i="18"/>
  <c r="M1202" i="18"/>
  <c r="J1201" i="18"/>
  <c r="M1201" i="18"/>
  <c r="J1200" i="18"/>
  <c r="M1200" i="18"/>
  <c r="J1199" i="18"/>
  <c r="M1199" i="18"/>
  <c r="J1198" i="18"/>
  <c r="M1198" i="18"/>
  <c r="J1197" i="18"/>
  <c r="M1197" i="18"/>
  <c r="J1196" i="18"/>
  <c r="M1196" i="18"/>
  <c r="J1195" i="18"/>
  <c r="M1195" i="18"/>
  <c r="J1194" i="18"/>
  <c r="M1194" i="18"/>
  <c r="J1192" i="18"/>
  <c r="M1192" i="18"/>
  <c r="J1191" i="18"/>
  <c r="M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N1166" i="18"/>
  <c r="J1166" i="18"/>
  <c r="M1166" i="18"/>
  <c r="N1165" i="18"/>
  <c r="J1165" i="18"/>
  <c r="M1165" i="18"/>
  <c r="N1164" i="18"/>
  <c r="J1164" i="18"/>
  <c r="M1164" i="18"/>
  <c r="N1163" i="18"/>
  <c r="J1163" i="18"/>
  <c r="M1163" i="18"/>
  <c r="N1162" i="18"/>
  <c r="J1162" i="18"/>
  <c r="M1162" i="18"/>
  <c r="N1161" i="18"/>
  <c r="J1161" i="18"/>
  <c r="M1161" i="18"/>
  <c r="N1160" i="18"/>
  <c r="J1160" i="18"/>
  <c r="M1160" i="18"/>
  <c r="N1159" i="18"/>
  <c r="J1159" i="18"/>
  <c r="M1159" i="18"/>
  <c r="N1158" i="18"/>
  <c r="J1158" i="18"/>
  <c r="M1158" i="18"/>
  <c r="N1156" i="18"/>
  <c r="J1156" i="18"/>
  <c r="M1156" i="18"/>
  <c r="N1155" i="18"/>
  <c r="J1155" i="18"/>
  <c r="M1155" i="18"/>
  <c r="N1154" i="18"/>
  <c r="J1154" i="18"/>
  <c r="M1154" i="18"/>
  <c r="N1153" i="18"/>
  <c r="J1153" i="18"/>
  <c r="M1153" i="18"/>
  <c r="N1152" i="18"/>
  <c r="J1152" i="18"/>
  <c r="M1152" i="18"/>
  <c r="N1151" i="18"/>
  <c r="J1151" i="18"/>
  <c r="M1151" i="18"/>
  <c r="N1150" i="18"/>
  <c r="J1150" i="18"/>
  <c r="M1150" i="18"/>
  <c r="N1149" i="18"/>
  <c r="J1149" i="18"/>
  <c r="M1149" i="18"/>
  <c r="N1148" i="18"/>
  <c r="J1148" i="18"/>
  <c r="M1148" i="18"/>
  <c r="N1147" i="18"/>
  <c r="J1147" i="18"/>
  <c r="M1147" i="18"/>
  <c r="N1146" i="18"/>
  <c r="J1146" i="18"/>
  <c r="M1146" i="18"/>
  <c r="N1145" i="18"/>
  <c r="J1145" i="18"/>
  <c r="M1145" i="18"/>
  <c r="N1144" i="18"/>
  <c r="J1144" i="18"/>
  <c r="M1144" i="18"/>
  <c r="N1143" i="18"/>
  <c r="J1143" i="18"/>
  <c r="M1143" i="18"/>
  <c r="N1142" i="18"/>
  <c r="J1142" i="18"/>
  <c r="M1142" i="18"/>
  <c r="N1141" i="18"/>
  <c r="J1141" i="18"/>
  <c r="M1141" i="18"/>
  <c r="N1140" i="18"/>
  <c r="J1140" i="18"/>
  <c r="M1140" i="18"/>
  <c r="N1138" i="18"/>
  <c r="J1138" i="18"/>
  <c r="M1138" i="18"/>
  <c r="N1137" i="18"/>
  <c r="J1137" i="18"/>
  <c r="M1137" i="18"/>
  <c r="N1136" i="18"/>
  <c r="J1136" i="18"/>
  <c r="M1136" i="18"/>
  <c r="N1135" i="18"/>
  <c r="J1135" i="18"/>
  <c r="M1135" i="18"/>
  <c r="N1134" i="18"/>
  <c r="J1134" i="18"/>
  <c r="M1134" i="18"/>
  <c r="N1133" i="18"/>
  <c r="J1133" i="18"/>
  <c r="M1133" i="18"/>
  <c r="N1132" i="18"/>
  <c r="J1132" i="18"/>
  <c r="M1132" i="18"/>
  <c r="N1131" i="18"/>
  <c r="J1131" i="18"/>
  <c r="M1131" i="18"/>
  <c r="N1130" i="18"/>
  <c r="J1130" i="18"/>
  <c r="M1130" i="18"/>
  <c r="N1129" i="18"/>
  <c r="J1129" i="18"/>
  <c r="M1129" i="18"/>
  <c r="N1128" i="18"/>
  <c r="J1128" i="18"/>
  <c r="M1128" i="18"/>
  <c r="N1127" i="18"/>
  <c r="J1127" i="18"/>
  <c r="M1127" i="18"/>
  <c r="N1126" i="18"/>
  <c r="J1126" i="18"/>
  <c r="M1126" i="18"/>
  <c r="N1125" i="18"/>
  <c r="J1125" i="18"/>
  <c r="M1125" i="18"/>
  <c r="N1124" i="18"/>
  <c r="J1124" i="18"/>
  <c r="M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J1098" i="18"/>
  <c r="M1098" i="18"/>
  <c r="N1097" i="18"/>
  <c r="J1097" i="18"/>
  <c r="M1097" i="18"/>
  <c r="N1096" i="18"/>
  <c r="J1096" i="18"/>
  <c r="M1096" i="18"/>
  <c r="J1218" i="18"/>
  <c r="M1218" i="18"/>
  <c r="J1214" i="18"/>
  <c r="M1214" i="18"/>
  <c r="J1209" i="18"/>
  <c r="M1209" i="18"/>
  <c r="N1205" i="18"/>
  <c r="N1203" i="18"/>
  <c r="N1201" i="18"/>
  <c r="N1199" i="18"/>
  <c r="N1197" i="18"/>
  <c r="N1195" i="18"/>
  <c r="N1192" i="18"/>
  <c r="N1190" i="18"/>
  <c r="N1188" i="18"/>
  <c r="N1186" i="18"/>
  <c r="N1184" i="18"/>
  <c r="N1182" i="18"/>
  <c r="N1180" i="18"/>
  <c r="N1178" i="18"/>
  <c r="N1176" i="18"/>
  <c r="N1173" i="18"/>
  <c r="N1171" i="18"/>
  <c r="N1169" i="18"/>
  <c r="N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M1224" i="18"/>
  <c r="M1223" i="18"/>
  <c r="M1222" i="18"/>
  <c r="M1221" i="18"/>
  <c r="M1220" i="18"/>
  <c r="J1216" i="18"/>
  <c r="M1216" i="18"/>
  <c r="J1212" i="18"/>
  <c r="M1212" i="18"/>
  <c r="J1207" i="18"/>
  <c r="M1207" i="18"/>
  <c r="N1204" i="18"/>
  <c r="N1202" i="18"/>
  <c r="N1200" i="18"/>
  <c r="N1198" i="18"/>
  <c r="N1196" i="18"/>
  <c r="N1194" i="18"/>
  <c r="N1191" i="18"/>
  <c r="N1189" i="18"/>
  <c r="N1187" i="18"/>
  <c r="N1185" i="18"/>
  <c r="N1183" i="18"/>
  <c r="N1181" i="18"/>
  <c r="N1179" i="18"/>
  <c r="N1177" i="18"/>
  <c r="N1174" i="18"/>
  <c r="N1172" i="18"/>
  <c r="N1170" i="18"/>
  <c r="N1168"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K1068" i="18"/>
  <c r="K1066" i="18"/>
  <c r="K1065" i="18"/>
  <c r="K1064" i="18"/>
  <c r="K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K1017" i="18"/>
  <c r="K1016" i="18"/>
  <c r="K1015" i="18"/>
  <c r="K1014" i="18"/>
  <c r="K1012" i="18"/>
  <c r="K1011" i="18"/>
  <c r="K1010" i="18"/>
  <c r="K1009" i="18"/>
  <c r="K1008" i="18"/>
  <c r="K1007" i="18"/>
  <c r="K1006" i="18"/>
  <c r="K1005" i="18"/>
  <c r="K1004" i="18"/>
  <c r="K1003" i="18"/>
  <c r="K1002" i="18"/>
  <c r="K1001" i="18"/>
  <c r="K1000" i="18"/>
  <c r="K999" i="18"/>
  <c r="K998" i="18"/>
  <c r="K997" i="18"/>
  <c r="K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N907" i="18"/>
  <c r="L907" i="18"/>
  <c r="J907" i="18"/>
  <c r="N906" i="18"/>
  <c r="L906" i="18"/>
  <c r="J906" i="18"/>
  <c r="N904" i="18"/>
  <c r="L904" i="18"/>
  <c r="J904" i="18"/>
  <c r="N903" i="18"/>
  <c r="L903" i="18"/>
  <c r="J903" i="18"/>
  <c r="N902" i="18"/>
  <c r="L902" i="18"/>
  <c r="J902" i="18"/>
  <c r="N901" i="18"/>
  <c r="L901" i="18"/>
  <c r="J901" i="18"/>
  <c r="N900" i="18"/>
  <c r="L900" i="18"/>
  <c r="J900" i="18"/>
  <c r="N899" i="18"/>
  <c r="L899" i="18"/>
  <c r="J899" i="18"/>
  <c r="N898" i="18"/>
  <c r="L898" i="18"/>
  <c r="J898" i="18"/>
  <c r="N897" i="18"/>
  <c r="L897" i="18"/>
  <c r="J897" i="18"/>
  <c r="N896" i="18"/>
  <c r="L896" i="18"/>
  <c r="J896" i="18"/>
  <c r="N895" i="18"/>
  <c r="L895" i="18"/>
  <c r="J895" i="18"/>
  <c r="N894" i="18"/>
  <c r="L894" i="18"/>
  <c r="J894" i="18"/>
  <c r="N893" i="18"/>
  <c r="L893" i="18"/>
  <c r="J893" i="18"/>
  <c r="N892" i="18"/>
  <c r="L892" i="18"/>
  <c r="J892" i="18"/>
  <c r="N891" i="18"/>
  <c r="L891" i="18"/>
  <c r="J891" i="18"/>
  <c r="N890" i="18"/>
  <c r="L890" i="18"/>
  <c r="J890" i="18"/>
  <c r="N889" i="18"/>
  <c r="L889" i="18"/>
  <c r="J889" i="18"/>
  <c r="N888" i="18"/>
  <c r="L888" i="18"/>
  <c r="J888" i="18"/>
  <c r="N886" i="18"/>
  <c r="L886" i="18"/>
  <c r="J886" i="18"/>
  <c r="N885" i="18"/>
  <c r="L885" i="18"/>
  <c r="J885" i="18"/>
  <c r="N884" i="18"/>
  <c r="L884" i="18"/>
  <c r="J884" i="18"/>
  <c r="N883" i="18"/>
  <c r="L883" i="18"/>
  <c r="J883" i="18"/>
  <c r="N882" i="18"/>
  <c r="L882" i="18"/>
  <c r="J882" i="18"/>
  <c r="N881" i="18"/>
  <c r="L881" i="18"/>
  <c r="J881" i="18"/>
  <c r="N880" i="18"/>
  <c r="L880" i="18"/>
  <c r="J880" i="18"/>
  <c r="N879" i="18"/>
  <c r="L879" i="18"/>
  <c r="J879" i="18"/>
  <c r="N878" i="18"/>
  <c r="L878" i="18"/>
  <c r="J878" i="18"/>
  <c r="N877" i="18"/>
  <c r="L877" i="18"/>
  <c r="J877" i="18"/>
  <c r="N876" i="18"/>
  <c r="L876" i="18"/>
  <c r="J876" i="18"/>
  <c r="N875" i="18"/>
  <c r="L875" i="18"/>
  <c r="J875" i="18"/>
  <c r="N874" i="18"/>
  <c r="L874" i="18"/>
  <c r="J874" i="18"/>
  <c r="N873" i="18"/>
  <c r="L873" i="18"/>
  <c r="J873" i="18"/>
  <c r="N872" i="18"/>
  <c r="L872" i="18"/>
  <c r="J872" i="18"/>
  <c r="N871" i="18"/>
  <c r="L871" i="18"/>
  <c r="J871" i="18"/>
  <c r="N870" i="18"/>
  <c r="L870" i="18"/>
  <c r="J870" i="18"/>
  <c r="N868" i="18"/>
  <c r="L868" i="18"/>
  <c r="J868" i="18"/>
  <c r="N867" i="18"/>
  <c r="L867" i="18"/>
  <c r="J867" i="18"/>
  <c r="N866" i="18"/>
  <c r="L866" i="18"/>
  <c r="J866" i="18"/>
  <c r="N865" i="18"/>
  <c r="L865" i="18"/>
  <c r="J865" i="18"/>
  <c r="N864" i="18"/>
  <c r="L864" i="18"/>
  <c r="J864" i="18"/>
  <c r="N863" i="18"/>
  <c r="L863" i="18"/>
  <c r="J863" i="18"/>
  <c r="N862" i="18"/>
  <c r="L862" i="18"/>
  <c r="J862" i="18"/>
  <c r="N861" i="18"/>
  <c r="L861" i="18"/>
  <c r="J861" i="18"/>
  <c r="N860" i="18"/>
  <c r="L860" i="18"/>
  <c r="J860" i="18"/>
  <c r="N859" i="18"/>
  <c r="L859" i="18"/>
  <c r="J859" i="18"/>
  <c r="N858" i="18"/>
  <c r="L858" i="18"/>
  <c r="J858" i="18"/>
  <c r="N857" i="18"/>
  <c r="L857" i="18"/>
  <c r="J857" i="18"/>
  <c r="N856" i="18"/>
  <c r="L856" i="18"/>
  <c r="J856" i="18"/>
  <c r="N855" i="18"/>
  <c r="L855" i="18"/>
  <c r="J855" i="18"/>
  <c r="N854" i="18"/>
  <c r="L854" i="18"/>
  <c r="J854" i="18"/>
  <c r="N853" i="18"/>
  <c r="L853" i="18"/>
  <c r="J853" i="18"/>
  <c r="N852" i="18"/>
  <c r="L852" i="18"/>
  <c r="J852" i="18"/>
  <c r="N850" i="18"/>
  <c r="L850" i="18"/>
  <c r="J850" i="18"/>
  <c r="N849" i="18"/>
  <c r="L849" i="18"/>
  <c r="J849" i="18"/>
  <c r="N848" i="18"/>
  <c r="L848" i="18"/>
  <c r="J848" i="18"/>
  <c r="N847" i="18"/>
  <c r="L847" i="18"/>
  <c r="J847" i="18"/>
  <c r="N846" i="18"/>
  <c r="L846" i="18"/>
  <c r="J846" i="18"/>
  <c r="N845" i="18"/>
  <c r="L845" i="18"/>
  <c r="J845" i="18"/>
  <c r="N844" i="18"/>
  <c r="L844" i="18"/>
  <c r="J844" i="18"/>
  <c r="N843" i="18"/>
  <c r="L843" i="18"/>
  <c r="J843" i="18"/>
  <c r="N842" i="18"/>
  <c r="L842" i="18"/>
  <c r="J842" i="18"/>
  <c r="N841" i="18"/>
  <c r="L841" i="18"/>
  <c r="J841" i="18"/>
  <c r="N840" i="18"/>
  <c r="L840" i="18"/>
  <c r="J840" i="18"/>
  <c r="N839" i="18"/>
  <c r="L839" i="18"/>
  <c r="J839" i="18"/>
  <c r="N838" i="18"/>
  <c r="L838" i="18"/>
  <c r="J838" i="18"/>
  <c r="N837" i="18"/>
  <c r="L837" i="18"/>
  <c r="J837" i="18"/>
  <c r="N836" i="18"/>
  <c r="L836" i="18"/>
  <c r="J836" i="18"/>
  <c r="N835" i="18"/>
  <c r="L835" i="18"/>
  <c r="J835" i="18"/>
  <c r="N834" i="18"/>
  <c r="L834" i="18"/>
  <c r="J834" i="18"/>
  <c r="N832" i="18"/>
  <c r="L832" i="18"/>
  <c r="J832" i="18"/>
  <c r="N831" i="18"/>
  <c r="L831" i="18"/>
  <c r="J831" i="18"/>
  <c r="N830" i="18"/>
  <c r="L83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M651" i="18"/>
  <c r="J639" i="18"/>
  <c r="J638" i="18"/>
  <c r="N637" i="18"/>
  <c r="M637" i="18"/>
  <c r="J636" i="18"/>
  <c r="N634" i="18"/>
  <c r="M634" i="18"/>
  <c r="J633" i="18"/>
  <c r="N632" i="18"/>
  <c r="M632" i="18"/>
  <c r="J631" i="18"/>
  <c r="N630" i="18"/>
  <c r="M630" i="18"/>
  <c r="J629" i="18"/>
  <c r="N628" i="18"/>
  <c r="N627" i="18"/>
  <c r="M627" i="18"/>
  <c r="J626" i="18"/>
  <c r="N625" i="18"/>
  <c r="M625" i="18"/>
  <c r="J624" i="18"/>
  <c r="N623" i="18"/>
  <c r="M623" i="18"/>
  <c r="J622" i="18"/>
  <c r="N621" i="18"/>
  <c r="M621" i="18"/>
  <c r="J620" i="18"/>
  <c r="N619" i="18"/>
  <c r="M619" i="18"/>
  <c r="J618" i="18"/>
  <c r="N616" i="18"/>
  <c r="M616" i="18"/>
  <c r="J615" i="18"/>
  <c r="N614" i="18"/>
  <c r="M614" i="18"/>
  <c r="J613" i="18"/>
  <c r="N612" i="18"/>
  <c r="N611" i="18"/>
  <c r="M611" i="18"/>
  <c r="J610" i="18"/>
  <c r="N609" i="18"/>
  <c r="M609" i="18"/>
  <c r="J608" i="18"/>
  <c r="N607" i="18"/>
  <c r="M607" i="18"/>
  <c r="J606" i="18"/>
  <c r="N605" i="18"/>
  <c r="M605" i="18"/>
  <c r="J604" i="18"/>
  <c r="N603" i="18"/>
  <c r="M603" i="18"/>
  <c r="J602" i="18"/>
  <c r="N601" i="18"/>
  <c r="M601" i="18"/>
  <c r="J600" i="18"/>
  <c r="N598" i="18"/>
  <c r="M598" i="18"/>
  <c r="J597" i="18"/>
  <c r="N596" i="18"/>
  <c r="M596" i="18"/>
  <c r="J595" i="18"/>
  <c r="N594" i="18"/>
  <c r="M594" i="18"/>
  <c r="J593" i="18"/>
  <c r="N592" i="18"/>
  <c r="M592" i="18"/>
  <c r="J591" i="18"/>
  <c r="N590" i="18"/>
  <c r="M590" i="18"/>
  <c r="J589" i="18"/>
  <c r="M589" i="18"/>
  <c r="J588" i="18"/>
  <c r="N587" i="18"/>
  <c r="M587" i="18"/>
  <c r="J586" i="18"/>
  <c r="N585" i="18"/>
  <c r="M585" i="18"/>
  <c r="J584" i="18"/>
  <c r="N583" i="18"/>
  <c r="M583" i="18"/>
  <c r="J582" i="18"/>
  <c r="N580" i="18"/>
  <c r="M580" i="18"/>
  <c r="J579" i="18"/>
  <c r="N578" i="18"/>
  <c r="M578" i="18"/>
  <c r="J577" i="18"/>
  <c r="N576" i="18"/>
  <c r="M576" i="18"/>
  <c r="J575" i="18"/>
  <c r="N574" i="18"/>
  <c r="M574" i="18"/>
  <c r="J573" i="18"/>
  <c r="N572" i="18"/>
  <c r="M572" i="18"/>
  <c r="J571" i="18"/>
  <c r="M571" i="18"/>
  <c r="J570" i="18"/>
  <c r="N569" i="18"/>
  <c r="M569" i="18"/>
  <c r="J568" i="18"/>
  <c r="N567" i="18"/>
  <c r="M567" i="18"/>
  <c r="J566" i="18"/>
  <c r="N565" i="18"/>
  <c r="N564" i="18"/>
  <c r="M564" i="18"/>
  <c r="J562" i="18"/>
  <c r="N561" i="18"/>
  <c r="M561" i="18"/>
  <c r="J560" i="18"/>
  <c r="M560" i="18"/>
  <c r="J559" i="18"/>
  <c r="N558" i="18"/>
  <c r="M558" i="18"/>
  <c r="J557" i="18"/>
  <c r="N556" i="18"/>
  <c r="M556" i="18"/>
  <c r="J555" i="18"/>
  <c r="N554" i="18"/>
  <c r="M554" i="18"/>
  <c r="J553" i="18"/>
  <c r="N552" i="18"/>
  <c r="M552" i="18"/>
  <c r="J551" i="18"/>
  <c r="N550" i="18"/>
  <c r="M550" i="18"/>
  <c r="J549" i="18"/>
  <c r="N548" i="18"/>
  <c r="M548" i="18"/>
  <c r="J547" i="18"/>
  <c r="N546" i="18"/>
  <c r="L546" i="18"/>
  <c r="J546" i="18"/>
  <c r="L544" i="18"/>
  <c r="J543" i="18"/>
  <c r="N542" i="18"/>
  <c r="L542" i="18"/>
  <c r="L541" i="18"/>
  <c r="L539" i="18"/>
  <c r="N538" i="18"/>
  <c r="L538" i="18"/>
  <c r="L537" i="18"/>
  <c r="L536" i="18"/>
  <c r="J535" i="18"/>
  <c r="N534" i="18"/>
  <c r="L534" i="18"/>
  <c r="L533" i="18"/>
  <c r="L532" i="18"/>
  <c r="N531" i="18"/>
  <c r="L531" i="18"/>
  <c r="L530" i="18"/>
  <c r="L529" i="18"/>
  <c r="L528" i="18"/>
  <c r="J526" i="18"/>
  <c r="N525" i="18"/>
  <c r="J525" i="18"/>
  <c r="J524" i="18"/>
  <c r="N523" i="18"/>
  <c r="J523" i="18"/>
  <c r="N522" i="18"/>
  <c r="J522" i="18"/>
  <c r="J521" i="18"/>
  <c r="N520" i="18"/>
  <c r="L520" i="18"/>
  <c r="L519" i="18"/>
  <c r="J518" i="18"/>
  <c r="N517" i="18"/>
  <c r="L517" i="18"/>
  <c r="J516" i="18"/>
  <c r="N515" i="18"/>
  <c r="L515" i="18"/>
  <c r="J514" i="18"/>
  <c r="N513" i="18"/>
  <c r="L513" i="18"/>
  <c r="J512" i="18"/>
  <c r="N511" i="18"/>
  <c r="J511" i="18"/>
  <c r="N510" i="18"/>
  <c r="L510" i="18"/>
  <c r="L508" i="18"/>
  <c r="J507" i="18"/>
  <c r="N506" i="18"/>
  <c r="L506" i="18"/>
  <c r="L505" i="18"/>
  <c r="J504" i="18"/>
  <c r="N503" i="18"/>
  <c r="L503" i="18"/>
  <c r="L502" i="18"/>
  <c r="J501" i="18"/>
  <c r="N500" i="18"/>
  <c r="J500" i="18"/>
  <c r="N499" i="18"/>
  <c r="J499" i="18"/>
  <c r="J498" i="18"/>
  <c r="N497" i="18"/>
  <c r="J497" i="18"/>
  <c r="N496" i="18"/>
  <c r="L496" i="18"/>
  <c r="L495" i="18"/>
  <c r="L494" i="18"/>
  <c r="L493" i="18"/>
  <c r="J492" i="18"/>
  <c r="N490" i="18"/>
  <c r="L490" i="18"/>
  <c r="J489" i="18"/>
  <c r="N488" i="18"/>
  <c r="J488" i="18"/>
  <c r="N487" i="18"/>
  <c r="L487" i="18"/>
  <c r="L486" i="18"/>
  <c r="N485" i="18"/>
  <c r="L485" i="18"/>
  <c r="J484" i="18"/>
  <c r="N483" i="18"/>
  <c r="J483" i="18"/>
  <c r="N482" i="18"/>
  <c r="J482" i="18"/>
  <c r="N481" i="18"/>
  <c r="J481" i="18"/>
  <c r="J480" i="18"/>
  <c r="N479" i="18"/>
  <c r="L479" i="18"/>
  <c r="L478" i="18"/>
  <c r="N477" i="18"/>
  <c r="J477" i="18"/>
  <c r="N476" i="18"/>
  <c r="L476" i="18"/>
  <c r="J475" i="18"/>
  <c r="N474" i="18"/>
  <c r="J474" i="18"/>
  <c r="N472" i="18"/>
  <c r="L472" i="18"/>
  <c r="L471" i="18"/>
  <c r="J470" i="18"/>
  <c r="N469" i="18"/>
  <c r="L469" i="18"/>
  <c r="J468" i="18"/>
  <c r="N467" i="18"/>
  <c r="J467" i="18"/>
  <c r="N466" i="18"/>
  <c r="J466" i="18"/>
  <c r="N465" i="18"/>
  <c r="L465" i="18"/>
  <c r="L464" i="18"/>
  <c r="J463" i="18"/>
  <c r="N462" i="18"/>
  <c r="J462" i="18"/>
  <c r="N461" i="18"/>
  <c r="J461" i="18"/>
  <c r="N460" i="18"/>
  <c r="L460" i="18"/>
  <c r="L459" i="18"/>
  <c r="J458" i="18"/>
  <c r="N457" i="18"/>
  <c r="J457" i="18"/>
  <c r="J456" i="18"/>
  <c r="N454" i="18"/>
  <c r="J454" i="18"/>
  <c r="N453" i="18"/>
  <c r="L453" i="18"/>
  <c r="L452" i="18"/>
  <c r="J451" i="18"/>
  <c r="N450" i="18"/>
  <c r="L450" i="18"/>
  <c r="J449" i="18"/>
  <c r="N448" i="18"/>
  <c r="J448" i="18"/>
  <c r="N447" i="18"/>
  <c r="L447" i="18"/>
  <c r="L446" i="18"/>
  <c r="J445" i="18"/>
  <c r="N444" i="18"/>
  <c r="L444" i="18"/>
  <c r="L443" i="18"/>
  <c r="J442" i="18"/>
  <c r="N441" i="18"/>
  <c r="J441" i="18"/>
  <c r="N440" i="18"/>
  <c r="L440" i="18"/>
  <c r="L439" i="18"/>
  <c r="J438" i="18"/>
  <c r="N436" i="18"/>
  <c r="L436" i="18"/>
  <c r="L435" i="18"/>
  <c r="L434" i="18"/>
  <c r="L433" i="18"/>
  <c r="J432" i="18"/>
  <c r="N431" i="18"/>
  <c r="L431" i="18"/>
  <c r="L430" i="18"/>
  <c r="N429" i="18"/>
  <c r="L429" i="18"/>
  <c r="L428" i="18"/>
  <c r="L427" i="18"/>
  <c r="N426" i="18"/>
  <c r="L426" i="18"/>
  <c r="L425" i="18"/>
  <c r="J424" i="18"/>
  <c r="N423" i="18"/>
  <c r="L423" i="18"/>
  <c r="L422" i="18"/>
  <c r="J421" i="18"/>
  <c r="N420" i="18"/>
  <c r="J420" i="18"/>
  <c r="J418" i="18"/>
  <c r="N417" i="18"/>
  <c r="L417" i="18"/>
  <c r="L416" i="18"/>
  <c r="N415" i="18"/>
  <c r="L415" i="18"/>
  <c r="L414" i="18"/>
  <c r="J413" i="18"/>
  <c r="N412" i="18"/>
  <c r="L412" i="18"/>
  <c r="L411" i="18"/>
  <c r="L410" i="18"/>
  <c r="N409" i="18"/>
  <c r="L409" i="18"/>
  <c r="L408" i="18"/>
  <c r="J407" i="18"/>
  <c r="N406" i="18"/>
  <c r="L406" i="18"/>
  <c r="J405" i="18"/>
  <c r="N404" i="18"/>
  <c r="J404" i="18"/>
  <c r="N403" i="18"/>
  <c r="J403" i="18"/>
  <c r="N402" i="18"/>
  <c r="J402" i="18"/>
  <c r="N400" i="18"/>
  <c r="J400" i="18"/>
  <c r="J399" i="18"/>
  <c r="N398" i="18"/>
  <c r="J398" i="18"/>
  <c r="J397" i="18"/>
  <c r="N396" i="18"/>
  <c r="J396" i="18"/>
  <c r="N395" i="18"/>
  <c r="L395" i="18"/>
  <c r="L394" i="18"/>
  <c r="L393" i="18"/>
  <c r="L392" i="18"/>
  <c r="L391" i="18"/>
  <c r="L390" i="18"/>
  <c r="L389" i="18"/>
  <c r="N388" i="18"/>
  <c r="L388" i="18"/>
  <c r="L387" i="18"/>
  <c r="J386" i="18"/>
  <c r="N385" i="18"/>
  <c r="L385" i="18"/>
  <c r="J384" i="18"/>
  <c r="N382" i="18"/>
  <c r="J382" i="18"/>
  <c r="N381" i="18"/>
  <c r="J381" i="18"/>
  <c r="N380" i="18"/>
  <c r="L380" i="18"/>
  <c r="L379" i="18"/>
  <c r="L378" i="18"/>
  <c r="J377" i="18"/>
  <c r="N376" i="18"/>
  <c r="J376" i="18"/>
  <c r="N375" i="18"/>
  <c r="J375" i="18"/>
  <c r="N374" i="18"/>
  <c r="L374" i="18"/>
  <c r="L373" i="18"/>
  <c r="N372" i="18"/>
  <c r="L372" i="18"/>
  <c r="L371" i="18"/>
  <c r="J370" i="18"/>
  <c r="N369" i="18"/>
  <c r="J369" i="18"/>
  <c r="N368" i="18"/>
  <c r="L368" i="18"/>
  <c r="L367"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N765" i="18"/>
  <c r="J765" i="18"/>
  <c r="M765" i="18"/>
  <c r="N764" i="18"/>
  <c r="J764" i="18"/>
  <c r="M764" i="18"/>
  <c r="N763" i="18"/>
  <c r="J763" i="18"/>
  <c r="M763" i="18"/>
  <c r="N762" i="18"/>
  <c r="J762" i="18"/>
  <c r="M762" i="18"/>
  <c r="N760" i="18"/>
  <c r="J760" i="18"/>
  <c r="M760" i="18"/>
  <c r="N759" i="18"/>
  <c r="J759" i="18"/>
  <c r="M759" i="18"/>
  <c r="N758"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M639" i="18"/>
  <c r="N638" i="18"/>
  <c r="M638" i="18"/>
  <c r="J637" i="18"/>
  <c r="N636" i="18"/>
  <c r="M636" i="18"/>
  <c r="J634" i="18"/>
  <c r="N633" i="18"/>
  <c r="M633" i="18"/>
  <c r="J632" i="18"/>
  <c r="N631" i="18"/>
  <c r="M631" i="18"/>
  <c r="J630" i="18"/>
  <c r="N629" i="18"/>
  <c r="M629" i="18"/>
  <c r="J628" i="18"/>
  <c r="M628" i="18"/>
  <c r="J627" i="18"/>
  <c r="N626" i="18"/>
  <c r="M626" i="18"/>
  <c r="J625" i="18"/>
  <c r="N624" i="18"/>
  <c r="M624" i="18"/>
  <c r="J623" i="18"/>
  <c r="N622" i="18"/>
  <c r="M622" i="18"/>
  <c r="J621" i="18"/>
  <c r="N620" i="18"/>
  <c r="M620" i="18"/>
  <c r="J619" i="18"/>
  <c r="N618" i="18"/>
  <c r="M618" i="18"/>
  <c r="J616" i="18"/>
  <c r="N615" i="18"/>
  <c r="M615" i="18"/>
  <c r="J614" i="18"/>
  <c r="N613" i="18"/>
  <c r="M613" i="18"/>
  <c r="J612" i="18"/>
  <c r="M612" i="18"/>
  <c r="J611" i="18"/>
  <c r="N610" i="18"/>
  <c r="M610" i="18"/>
  <c r="J609" i="18"/>
  <c r="N608" i="18"/>
  <c r="M608" i="18"/>
  <c r="J607" i="18"/>
  <c r="N606" i="18"/>
  <c r="M606" i="18"/>
  <c r="J605" i="18"/>
  <c r="N604" i="18"/>
  <c r="M604" i="18"/>
  <c r="J603" i="18"/>
  <c r="N602" i="18"/>
  <c r="M602" i="18"/>
  <c r="J601" i="18"/>
  <c r="N600" i="18"/>
  <c r="M600" i="18"/>
  <c r="J598" i="18"/>
  <c r="N597" i="18"/>
  <c r="M597" i="18"/>
  <c r="J596" i="18"/>
  <c r="N595" i="18"/>
  <c r="M595" i="18"/>
  <c r="J594" i="18"/>
  <c r="N593" i="18"/>
  <c r="M593" i="18"/>
  <c r="J592" i="18"/>
  <c r="N591" i="18"/>
  <c r="M591" i="18"/>
  <c r="J590" i="18"/>
  <c r="N589" i="18"/>
  <c r="N588" i="18"/>
  <c r="M588" i="18"/>
  <c r="J587" i="18"/>
  <c r="N586" i="18"/>
  <c r="M586" i="18"/>
  <c r="J585" i="18"/>
  <c r="N584" i="18"/>
  <c r="M584" i="18"/>
  <c r="J583" i="18"/>
  <c r="N582" i="18"/>
  <c r="M582" i="18"/>
  <c r="J580" i="18"/>
  <c r="N579" i="18"/>
  <c r="M579" i="18"/>
  <c r="J578" i="18"/>
  <c r="N577" i="18"/>
  <c r="M577" i="18"/>
  <c r="J576" i="18"/>
  <c r="N575" i="18"/>
  <c r="M575" i="18"/>
  <c r="J574" i="18"/>
  <c r="N573" i="18"/>
  <c r="M573" i="18"/>
  <c r="J572" i="18"/>
  <c r="N571" i="18"/>
  <c r="N570" i="18"/>
  <c r="M570" i="18"/>
  <c r="J569" i="18"/>
  <c r="N568" i="18"/>
  <c r="M568" i="18"/>
  <c r="J567" i="18"/>
  <c r="N566" i="18"/>
  <c r="M566" i="18"/>
  <c r="J565" i="18"/>
  <c r="M565" i="18"/>
  <c r="J564" i="18"/>
  <c r="N562" i="18"/>
  <c r="M562" i="18"/>
  <c r="J561" i="18"/>
  <c r="N560" i="18"/>
  <c r="N559" i="18"/>
  <c r="M559" i="18"/>
  <c r="J558" i="18"/>
  <c r="N557" i="18"/>
  <c r="M557" i="18"/>
  <c r="J556" i="18"/>
  <c r="N555" i="18"/>
  <c r="M555" i="18"/>
  <c r="J554" i="18"/>
  <c r="N553" i="18"/>
  <c r="M553" i="18"/>
  <c r="J552" i="18"/>
  <c r="N551" i="18"/>
  <c r="M551" i="18"/>
  <c r="J550" i="18"/>
  <c r="N549" i="18"/>
  <c r="M549" i="18"/>
  <c r="J548" i="18"/>
  <c r="N547" i="18"/>
  <c r="N544" i="18"/>
  <c r="J544" i="18"/>
  <c r="N543" i="18"/>
  <c r="L543" i="18"/>
  <c r="J542" i="18"/>
  <c r="N541" i="18"/>
  <c r="J541" i="18"/>
  <c r="N540" i="18"/>
  <c r="L540" i="18"/>
  <c r="J540" i="18"/>
  <c r="N539" i="18"/>
  <c r="J539" i="18"/>
  <c r="J538" i="18"/>
  <c r="N537" i="18"/>
  <c r="J537" i="18"/>
  <c r="N536" i="18"/>
  <c r="J536" i="18"/>
  <c r="N535" i="18"/>
  <c r="L535" i="18"/>
  <c r="J534" i="18"/>
  <c r="N533" i="18"/>
  <c r="J533" i="18"/>
  <c r="N532" i="18"/>
  <c r="J532" i="18"/>
  <c r="J531" i="18"/>
  <c r="N530" i="18"/>
  <c r="J530" i="18"/>
  <c r="N529" i="18"/>
  <c r="J529" i="18"/>
  <c r="N528" i="18"/>
  <c r="J528" i="18"/>
  <c r="N526" i="18"/>
  <c r="L526" i="18"/>
  <c r="L525" i="18"/>
  <c r="N524" i="18"/>
  <c r="L524" i="18"/>
  <c r="L523" i="18"/>
  <c r="L522" i="18"/>
  <c r="N521" i="18"/>
  <c r="L521" i="18"/>
  <c r="J520" i="18"/>
  <c r="N519" i="18"/>
  <c r="J519" i="18"/>
  <c r="N518" i="18"/>
  <c r="L518" i="18"/>
  <c r="J517" i="18"/>
  <c r="N516" i="18"/>
  <c r="L516" i="18"/>
  <c r="J515" i="18"/>
  <c r="N514" i="18"/>
  <c r="L514" i="18"/>
  <c r="J513" i="18"/>
  <c r="N512" i="18"/>
  <c r="L512" i="18"/>
  <c r="L511" i="18"/>
  <c r="J510" i="18"/>
  <c r="N508" i="18"/>
  <c r="J508" i="18"/>
  <c r="N507" i="18"/>
  <c r="L507" i="18"/>
  <c r="J506" i="18"/>
  <c r="N505" i="18"/>
  <c r="J505" i="18"/>
  <c r="N504" i="18"/>
  <c r="L504" i="18"/>
  <c r="J503" i="18"/>
  <c r="N502" i="18"/>
  <c r="J502" i="18"/>
  <c r="N501" i="18"/>
  <c r="L501" i="18"/>
  <c r="L500" i="18"/>
  <c r="L499" i="18"/>
  <c r="N498" i="18"/>
  <c r="L498" i="18"/>
  <c r="L497" i="18"/>
  <c r="J496" i="18"/>
  <c r="N495" i="18"/>
  <c r="J495" i="18"/>
  <c r="N494" i="18"/>
  <c r="J494" i="18"/>
  <c r="N493" i="18"/>
  <c r="J493" i="18"/>
  <c r="N492" i="18"/>
  <c r="L492" i="18"/>
  <c r="J490" i="18"/>
  <c r="N489" i="18"/>
  <c r="L489" i="18"/>
  <c r="L488" i="18"/>
  <c r="J487" i="18"/>
  <c r="N486" i="18"/>
  <c r="J486" i="18"/>
  <c r="J485" i="18"/>
  <c r="N484" i="18"/>
  <c r="L484" i="18"/>
  <c r="L483" i="18"/>
  <c r="L482" i="18"/>
  <c r="L481" i="18"/>
  <c r="N480" i="18"/>
  <c r="L480" i="18"/>
  <c r="J479" i="18"/>
  <c r="N478" i="18"/>
  <c r="J478" i="18"/>
  <c r="L477" i="18"/>
  <c r="J476" i="18"/>
  <c r="N475" i="18"/>
  <c r="L475" i="18"/>
  <c r="L474" i="18"/>
  <c r="J472" i="18"/>
  <c r="N471" i="18"/>
  <c r="J471" i="18"/>
  <c r="N470" i="18"/>
  <c r="L470" i="18"/>
  <c r="J469" i="18"/>
  <c r="N468" i="18"/>
  <c r="L468" i="18"/>
  <c r="L467" i="18"/>
  <c r="L466" i="18"/>
  <c r="J465" i="18"/>
  <c r="N464" i="18"/>
  <c r="J464" i="18"/>
  <c r="N463" i="18"/>
  <c r="L463" i="18"/>
  <c r="L462" i="18"/>
  <c r="L461" i="18"/>
  <c r="J460" i="18"/>
  <c r="N459" i="18"/>
  <c r="J459" i="18"/>
  <c r="N458" i="18"/>
  <c r="L458" i="18"/>
  <c r="L457" i="18"/>
  <c r="N456" i="18"/>
  <c r="L456" i="18"/>
  <c r="L454" i="18"/>
  <c r="J453" i="18"/>
  <c r="N452" i="18"/>
  <c r="J452" i="18"/>
  <c r="N451" i="18"/>
  <c r="L451" i="18"/>
  <c r="J450" i="18"/>
  <c r="N449" i="18"/>
  <c r="L449" i="18"/>
  <c r="L448" i="18"/>
  <c r="J447" i="18"/>
  <c r="N446" i="18"/>
  <c r="J446" i="18"/>
  <c r="N445" i="18"/>
  <c r="L445" i="18"/>
  <c r="J444" i="18"/>
  <c r="N443" i="18"/>
  <c r="J443" i="18"/>
  <c r="N442" i="18"/>
  <c r="L442" i="18"/>
  <c r="L441" i="18"/>
  <c r="J440" i="18"/>
  <c r="N439" i="18"/>
  <c r="J439" i="18"/>
  <c r="N438" i="18"/>
  <c r="L438" i="18"/>
  <c r="J436" i="18"/>
  <c r="N435" i="18"/>
  <c r="J435" i="18"/>
  <c r="N434" i="18"/>
  <c r="J434" i="18"/>
  <c r="N433" i="18"/>
  <c r="J433" i="18"/>
  <c r="N432" i="18"/>
  <c r="L432" i="18"/>
  <c r="J431" i="18"/>
  <c r="N430" i="18"/>
  <c r="J430" i="18"/>
  <c r="J429" i="18"/>
  <c r="N428" i="18"/>
  <c r="J428" i="18"/>
  <c r="N427" i="18"/>
  <c r="J427" i="18"/>
  <c r="J426" i="18"/>
  <c r="N425" i="18"/>
  <c r="J425" i="18"/>
  <c r="N424" i="18"/>
  <c r="L424" i="18"/>
  <c r="J423" i="18"/>
  <c r="N422" i="18"/>
  <c r="J422" i="18"/>
  <c r="N421" i="18"/>
  <c r="L421" i="18"/>
  <c r="L420" i="18"/>
  <c r="N418" i="18"/>
  <c r="L418" i="18"/>
  <c r="J417" i="18"/>
  <c r="N416" i="18"/>
  <c r="J416" i="18"/>
  <c r="J415" i="18"/>
  <c r="N414" i="18"/>
  <c r="J414" i="18"/>
  <c r="N413" i="18"/>
  <c r="L413" i="18"/>
  <c r="J412" i="18"/>
  <c r="N411" i="18"/>
  <c r="J411" i="18"/>
  <c r="N410" i="18"/>
  <c r="J410" i="18"/>
  <c r="J409" i="18"/>
  <c r="N408" i="18"/>
  <c r="J408" i="18"/>
  <c r="N407" i="18"/>
  <c r="L407" i="18"/>
  <c r="J406" i="18"/>
  <c r="N405" i="18"/>
  <c r="L405" i="18"/>
  <c r="L404" i="18"/>
  <c r="L403" i="18"/>
  <c r="L402" i="18"/>
  <c r="L400" i="18"/>
  <c r="N399" i="18"/>
  <c r="L399" i="18"/>
  <c r="L398" i="18"/>
  <c r="N397" i="18"/>
  <c r="L397" i="18"/>
  <c r="L396" i="18"/>
  <c r="J395" i="18"/>
  <c r="N394" i="18"/>
  <c r="J394" i="18"/>
  <c r="N393" i="18"/>
  <c r="J393" i="18"/>
  <c r="N392" i="18"/>
  <c r="J392" i="18"/>
  <c r="N391" i="18"/>
  <c r="J391" i="18"/>
  <c r="N390" i="18"/>
  <c r="J390" i="18"/>
  <c r="N389" i="18"/>
  <c r="J389" i="18"/>
  <c r="J388" i="18"/>
  <c r="N387" i="18"/>
  <c r="J387" i="18"/>
  <c r="N386" i="18"/>
  <c r="L386" i="18"/>
  <c r="J385" i="18"/>
  <c r="N384" i="18"/>
  <c r="L384" i="18"/>
  <c r="L382" i="18"/>
  <c r="L381" i="18"/>
  <c r="J380" i="18"/>
  <c r="N379" i="18"/>
  <c r="J379" i="18"/>
  <c r="N378" i="18"/>
  <c r="J378" i="18"/>
  <c r="N377" i="18"/>
  <c r="L377" i="18"/>
  <c r="L376" i="18"/>
  <c r="L375" i="18"/>
  <c r="J374" i="18"/>
  <c r="N373" i="18"/>
  <c r="J373" i="18"/>
  <c r="J372" i="18"/>
  <c r="N371" i="18"/>
  <c r="J371" i="18"/>
  <c r="N370" i="18"/>
  <c r="L370" i="18"/>
  <c r="L369" i="18"/>
  <c r="J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M330" i="18"/>
  <c r="N328" i="18"/>
  <c r="J328" i="18"/>
  <c r="M328" i="18"/>
  <c r="N327" i="18"/>
  <c r="J327" i="18"/>
  <c r="M327" i="18"/>
  <c r="N326" i="18"/>
  <c r="J326" i="18"/>
  <c r="M326" i="18"/>
  <c r="N325" i="18"/>
  <c r="J325" i="18"/>
  <c r="M325" i="18"/>
  <c r="N324" i="18"/>
  <c r="J324" i="18"/>
  <c r="M324" i="18"/>
  <c r="N323" i="18"/>
  <c r="J323" i="18"/>
  <c r="M323" i="18"/>
  <c r="N322" i="18"/>
  <c r="J322" i="18"/>
  <c r="M322" i="18"/>
  <c r="N321" i="18"/>
  <c r="J321" i="18"/>
  <c r="M321" i="18"/>
  <c r="N320" i="18"/>
  <c r="J320" i="18"/>
  <c r="M320" i="18"/>
  <c r="N319" i="18"/>
  <c r="J319" i="18"/>
  <c r="M319" i="18"/>
  <c r="N318" i="18"/>
  <c r="J318" i="18"/>
  <c r="M318" i="18"/>
  <c r="N317" i="18"/>
  <c r="J317" i="18"/>
  <c r="M317" i="18"/>
  <c r="N316" i="18"/>
  <c r="J316" i="18"/>
  <c r="M316" i="18"/>
  <c r="N315" i="18"/>
  <c r="J315" i="18"/>
  <c r="M315" i="18"/>
  <c r="N314" i="18"/>
  <c r="J314" i="18"/>
  <c r="M314" i="18"/>
  <c r="N313" i="18"/>
  <c r="J313" i="18"/>
  <c r="M313" i="18"/>
  <c r="N312" i="18"/>
  <c r="J312" i="18"/>
  <c r="M312" i="18"/>
  <c r="N310" i="18"/>
  <c r="J310" i="18"/>
  <c r="M310" i="18"/>
  <c r="N309" i="18"/>
  <c r="J309" i="18"/>
  <c r="M309" i="18"/>
  <c r="N308" i="18"/>
  <c r="J308" i="18"/>
  <c r="M308" i="18"/>
  <c r="N307" i="18"/>
  <c r="J307" i="18"/>
  <c r="M307" i="18"/>
  <c r="N306" i="18"/>
  <c r="J306" i="18"/>
  <c r="M306" i="18"/>
  <c r="N305" i="18"/>
  <c r="J305" i="18"/>
  <c r="M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N285" i="18"/>
  <c r="J285" i="18"/>
  <c r="M285" i="18"/>
  <c r="N284" i="18"/>
  <c r="J284" i="18"/>
  <c r="M284" i="18"/>
  <c r="N283" i="18"/>
  <c r="J283" i="18"/>
  <c r="M283" i="18"/>
  <c r="N282" i="18"/>
  <c r="J282" i="18"/>
  <c r="M282" i="18"/>
  <c r="N281" i="18"/>
  <c r="J281" i="18"/>
  <c r="M281" i="18"/>
  <c r="N280" i="18"/>
  <c r="J280" i="18"/>
  <c r="M280" i="18"/>
  <c r="N279" i="18"/>
  <c r="J279" i="18"/>
  <c r="M279" i="18"/>
  <c r="N278" i="18"/>
  <c r="J278" i="18"/>
  <c r="M278" i="18"/>
  <c r="N277" i="18"/>
  <c r="J277" i="18"/>
  <c r="M277" i="18"/>
  <c r="N276" i="18"/>
  <c r="J276"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N215" i="18"/>
  <c r="J215" i="18"/>
  <c r="M215" i="18"/>
  <c r="N214" i="18"/>
  <c r="J214" i="18"/>
  <c r="M214" i="18"/>
  <c r="N213" i="18"/>
  <c r="J213" i="18"/>
  <c r="M213" i="18"/>
  <c r="N212" i="18"/>
  <c r="J212"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N152" i="18"/>
  <c r="J152" i="18"/>
  <c r="M152" i="18"/>
  <c r="N151" i="18"/>
  <c r="J151" i="18"/>
  <c r="M151" i="18"/>
  <c r="N150" i="18"/>
  <c r="J150" i="18"/>
  <c r="M150" i="18"/>
  <c r="N148" i="18"/>
  <c r="J148" i="18"/>
  <c r="M148" i="18"/>
  <c r="N147" i="18"/>
  <c r="J147" i="18"/>
  <c r="M147" i="18"/>
  <c r="N146" i="18"/>
  <c r="J146" i="18"/>
  <c r="M146" i="18"/>
  <c r="N145" i="18"/>
  <c r="J145" i="18"/>
  <c r="M145" i="18"/>
  <c r="N144" i="18"/>
  <c r="J144" i="18"/>
  <c r="M144" i="18"/>
  <c r="N143" i="18"/>
  <c r="J143" i="18"/>
  <c r="M143" i="18"/>
  <c r="N142" i="18"/>
  <c r="J142" i="18"/>
  <c r="M142" i="18"/>
  <c r="N141" i="18"/>
  <c r="J141" i="18"/>
  <c r="M141" i="18"/>
  <c r="N140" i="18"/>
  <c r="J140" i="18"/>
  <c r="M140" i="18"/>
  <c r="N139" i="18"/>
  <c r="J139" i="18"/>
  <c r="M139" i="18"/>
  <c r="N138" i="18"/>
  <c r="J138" i="18"/>
  <c r="M138" i="18"/>
  <c r="N137" i="18"/>
  <c r="J137" i="18"/>
  <c r="M137" i="18"/>
  <c r="N136" i="18"/>
  <c r="J136" i="18"/>
  <c r="M136" i="18"/>
  <c r="N135" i="18"/>
  <c r="J135" i="18"/>
  <c r="M135" i="18"/>
  <c r="N134" i="18"/>
  <c r="J134" i="18"/>
  <c r="M134" i="18"/>
  <c r="N133" i="18"/>
  <c r="J133" i="18"/>
  <c r="M133" i="18"/>
  <c r="N132" i="18"/>
  <c r="J132" i="18"/>
  <c r="M132" i="18"/>
  <c r="N130" i="18"/>
  <c r="J130" i="18"/>
  <c r="M130" i="18"/>
  <c r="N129" i="18"/>
  <c r="J129" i="18"/>
  <c r="M129" i="18"/>
  <c r="N128" i="18"/>
  <c r="J128" i="18"/>
  <c r="M128" i="18"/>
  <c r="N127" i="18"/>
  <c r="J127" i="18"/>
  <c r="M127" i="18"/>
  <c r="N126" i="18"/>
  <c r="J126" i="18"/>
  <c r="M126" i="18"/>
  <c r="N125" i="18"/>
  <c r="J125" i="18"/>
  <c r="M125" i="18"/>
  <c r="N124" i="18"/>
  <c r="J124" i="18"/>
  <c r="M124" i="18"/>
  <c r="N123" i="18"/>
  <c r="J123" i="18"/>
  <c r="M123" i="18"/>
  <c r="N122" i="18"/>
  <c r="J122" i="18"/>
  <c r="M122" i="18"/>
  <c r="N121" i="18"/>
  <c r="J121" i="18"/>
  <c r="M121" i="18"/>
  <c r="N120" i="18"/>
  <c r="J120" i="18"/>
  <c r="M120" i="18"/>
  <c r="N119" i="18"/>
  <c r="J119" i="18"/>
  <c r="M119" i="18"/>
  <c r="N118" i="18"/>
  <c r="J118" i="18"/>
  <c r="M118" i="18"/>
  <c r="N117" i="18"/>
  <c r="J117" i="18"/>
  <c r="M117" i="18"/>
  <c r="N116" i="18"/>
  <c r="J116" i="18"/>
  <c r="M116" i="18"/>
  <c r="N115" i="18"/>
  <c r="J115" i="18"/>
  <c r="M115" i="18"/>
  <c r="N114" i="18"/>
  <c r="J114" i="18"/>
  <c r="M114" i="18"/>
  <c r="N112" i="18"/>
  <c r="J112" i="18"/>
  <c r="M112" i="18"/>
  <c r="N111" i="18"/>
  <c r="J111" i="18"/>
  <c r="M111" i="18"/>
  <c r="N110" i="18"/>
  <c r="J110" i="18"/>
  <c r="M110" i="18"/>
  <c r="N109" i="18"/>
  <c r="J109" i="18"/>
  <c r="M109" i="18"/>
  <c r="N108" i="18"/>
  <c r="J108"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6" i="18"/>
  <c r="L45" i="18"/>
  <c r="L44" i="18"/>
  <c r="L43" i="18"/>
  <c r="L42" i="18"/>
  <c r="L40" i="18"/>
  <c r="L39" i="18"/>
  <c r="L38" i="18"/>
  <c r="L37" i="18"/>
  <c r="L36" i="18"/>
  <c r="L35" i="18"/>
  <c r="L34" i="18"/>
  <c r="L33" i="18"/>
  <c r="L32" i="18"/>
  <c r="L31" i="18"/>
  <c r="L30" i="18"/>
  <c r="L29" i="18"/>
  <c r="L28" i="18"/>
  <c r="L27" i="18"/>
  <c r="L26" i="18"/>
  <c r="L25" i="18"/>
  <c r="L24" i="18"/>
  <c r="L22" i="18"/>
  <c r="L21" i="18"/>
  <c r="L20" i="18"/>
  <c r="L19" i="18"/>
  <c r="L18" i="18"/>
  <c r="L17" i="18"/>
  <c r="L16" i="18"/>
  <c r="L15" i="18"/>
  <c r="L14" i="18"/>
  <c r="L13" i="18"/>
  <c r="L12" i="18"/>
  <c r="L11" i="18"/>
  <c r="L10" i="18"/>
  <c r="L9" i="18"/>
  <c r="L8" i="18"/>
  <c r="L7" i="18"/>
  <c r="L6" i="18"/>
  <c r="A2" i="18"/>
  <c r="M108" i="18"/>
  <c r="N107" i="18"/>
  <c r="J107" i="18"/>
  <c r="M107" i="18"/>
  <c r="N106" i="18"/>
  <c r="J106" i="18"/>
  <c r="M106" i="18"/>
  <c r="N105" i="18"/>
  <c r="J105" i="18"/>
  <c r="M105" i="18"/>
  <c r="N104" i="18"/>
  <c r="J104" i="18"/>
  <c r="M104" i="18"/>
  <c r="N103" i="18"/>
  <c r="J103" i="18"/>
  <c r="M103" i="18"/>
  <c r="N102" i="18"/>
  <c r="J102" i="18"/>
  <c r="M102" i="18"/>
  <c r="N101" i="18"/>
  <c r="J101" i="18"/>
  <c r="M101" i="18"/>
  <c r="N100" i="18"/>
  <c r="J100" i="18"/>
  <c r="M100" i="18"/>
  <c r="N99" i="18"/>
  <c r="J99" i="18"/>
  <c r="M99" i="18"/>
  <c r="N98" i="18"/>
  <c r="J98" i="18"/>
  <c r="M98" i="18"/>
  <c r="N97" i="18"/>
  <c r="J97" i="18"/>
  <c r="M97" i="18"/>
  <c r="N96" i="18"/>
  <c r="J96" i="18"/>
  <c r="M96" i="18"/>
  <c r="N94" i="18"/>
  <c r="J94" i="18"/>
  <c r="M94" i="18"/>
  <c r="N93" i="18"/>
  <c r="J93" i="18"/>
  <c r="M93" i="18"/>
  <c r="N92" i="18"/>
  <c r="J92" i="18"/>
  <c r="M92" i="18"/>
  <c r="N91" i="18"/>
  <c r="J91" i="18"/>
  <c r="M91" i="18"/>
  <c r="N90" i="18"/>
  <c r="J90" i="18"/>
  <c r="M90" i="18"/>
  <c r="N89" i="18"/>
  <c r="J89" i="18"/>
  <c r="M89" i="18"/>
  <c r="N88" i="18"/>
  <c r="J88" i="18"/>
  <c r="M88" i="18"/>
  <c r="N87" i="18"/>
  <c r="J87" i="18"/>
  <c r="M87" i="18"/>
  <c r="N86" i="18"/>
  <c r="J86" i="18"/>
  <c r="M86" i="18"/>
  <c r="N85" i="18"/>
  <c r="J85" i="18"/>
  <c r="M85" i="18"/>
  <c r="N84" i="18"/>
  <c r="J84" i="18"/>
  <c r="M84" i="18"/>
  <c r="N83" i="18"/>
  <c r="J83" i="18"/>
  <c r="M83" i="18"/>
  <c r="N82" i="18"/>
  <c r="J82" i="18"/>
  <c r="M82" i="18"/>
  <c r="N81" i="18"/>
  <c r="J81" i="18"/>
  <c r="M81" i="18"/>
  <c r="N80" i="18"/>
  <c r="J80" i="18"/>
  <c r="M80" i="18"/>
  <c r="N79" i="18"/>
  <c r="J79" i="18"/>
  <c r="M79" i="18"/>
  <c r="N78" i="18"/>
  <c r="J78" i="18"/>
  <c r="M78" i="18"/>
  <c r="N76" i="18"/>
  <c r="J76" i="18"/>
  <c r="M76" i="18"/>
  <c r="N75" i="18"/>
  <c r="J75" i="18"/>
  <c r="M75" i="18"/>
  <c r="N74" i="18"/>
  <c r="J74" i="18"/>
  <c r="M74" i="18"/>
  <c r="N73" i="18"/>
  <c r="J73" i="18"/>
  <c r="M73" i="18"/>
  <c r="N72" i="18"/>
  <c r="J72" i="18"/>
  <c r="M72" i="18"/>
  <c r="N71" i="18"/>
  <c r="J71" i="18"/>
  <c r="M71" i="18"/>
  <c r="N70" i="18"/>
  <c r="J70" i="18"/>
  <c r="M70" i="18"/>
  <c r="N69" i="18"/>
  <c r="J69" i="18"/>
  <c r="M69" i="18"/>
  <c r="N68" i="18"/>
  <c r="J68" i="18"/>
  <c r="M68" i="18"/>
  <c r="N67" i="18"/>
  <c r="J67" i="18"/>
  <c r="M67" i="18"/>
  <c r="N66" i="18"/>
  <c r="J66" i="18"/>
  <c r="M66" i="18"/>
  <c r="N65" i="18"/>
  <c r="J65" i="18"/>
  <c r="M65" i="18"/>
  <c r="N64" i="18"/>
  <c r="J64" i="18"/>
  <c r="M64" i="18"/>
  <c r="N63" i="18"/>
  <c r="J63" i="18"/>
  <c r="M63" i="18"/>
  <c r="N62" i="18"/>
  <c r="J62" i="18"/>
  <c r="M62" i="18"/>
  <c r="N61" i="18"/>
  <c r="J61" i="18"/>
  <c r="M61" i="18"/>
  <c r="N60" i="18"/>
  <c r="J60" i="18"/>
  <c r="M60" i="18"/>
  <c r="N58" i="18"/>
  <c r="J58" i="18"/>
  <c r="M58" i="18"/>
  <c r="N57" i="18"/>
  <c r="J57" i="18"/>
  <c r="M57" i="18"/>
  <c r="N56" i="18"/>
  <c r="J56" i="18"/>
  <c r="M56" i="18"/>
  <c r="N55" i="18"/>
  <c r="J55" i="18"/>
  <c r="M55" i="18"/>
  <c r="N54" i="18"/>
  <c r="J54" i="18"/>
  <c r="M54" i="18"/>
  <c r="N53" i="18"/>
  <c r="J53" i="18"/>
  <c r="M53" i="18"/>
  <c r="N52" i="18"/>
  <c r="J52" i="18"/>
  <c r="M52" i="18"/>
  <c r="N51" i="18"/>
  <c r="J51" i="18"/>
  <c r="M51" i="18"/>
  <c r="N50" i="18"/>
  <c r="J50" i="18"/>
  <c r="M50" i="18"/>
  <c r="N49" i="18"/>
  <c r="J49" i="18"/>
  <c r="M49" i="18"/>
  <c r="N48" i="18"/>
  <c r="J48" i="18"/>
  <c r="M48" i="18"/>
  <c r="N47" i="18"/>
  <c r="J47" i="18"/>
  <c r="M47" i="18"/>
  <c r="N46" i="18"/>
  <c r="J46" i="18"/>
  <c r="M46" i="18"/>
  <c r="N45" i="18"/>
  <c r="J45" i="18"/>
  <c r="M45" i="18"/>
  <c r="N44" i="18"/>
  <c r="J44" i="18"/>
  <c r="M44" i="18"/>
  <c r="N43" i="18"/>
  <c r="J43" i="18"/>
  <c r="M43" i="18"/>
  <c r="N42" i="18"/>
  <c r="J42" i="18"/>
  <c r="M42" i="18"/>
  <c r="N40" i="18"/>
  <c r="J40" i="18"/>
  <c r="M40" i="18"/>
  <c r="N39" i="18"/>
  <c r="J39" i="18"/>
  <c r="M39" i="18"/>
  <c r="N38" i="18"/>
  <c r="J38" i="18"/>
  <c r="M38" i="18"/>
  <c r="N37" i="18"/>
  <c r="J37" i="18"/>
  <c r="M37" i="18"/>
  <c r="N36" i="18"/>
  <c r="J36" i="18"/>
  <c r="M36" i="18"/>
  <c r="N35" i="18"/>
  <c r="J35" i="18"/>
  <c r="M35" i="18"/>
  <c r="N34" i="18"/>
  <c r="J34" i="18"/>
  <c r="M34" i="18"/>
  <c r="N33" i="18"/>
  <c r="J33" i="18"/>
  <c r="M33" i="18"/>
  <c r="N32" i="18"/>
  <c r="J32" i="18"/>
  <c r="M32" i="18"/>
  <c r="N31" i="18"/>
  <c r="J31" i="18"/>
  <c r="M31" i="18"/>
  <c r="N30" i="18"/>
  <c r="J30" i="18"/>
  <c r="M30" i="18"/>
  <c r="N29" i="18"/>
  <c r="J29" i="18"/>
  <c r="M29" i="18"/>
  <c r="N28" i="18"/>
  <c r="J28" i="18"/>
  <c r="M28" i="18"/>
  <c r="N27" i="18"/>
  <c r="J27" i="18"/>
  <c r="M27" i="18"/>
  <c r="N26" i="18"/>
  <c r="J26" i="18"/>
  <c r="M26" i="18"/>
  <c r="N25" i="18"/>
  <c r="J25" i="18"/>
  <c r="M25" i="18"/>
  <c r="N24" i="18"/>
  <c r="J24" i="18"/>
  <c r="M24" i="18"/>
  <c r="N22" i="18"/>
  <c r="J22" i="18"/>
  <c r="M22" i="18"/>
  <c r="N21" i="18"/>
  <c r="J21" i="18"/>
  <c r="M21" i="18"/>
  <c r="N20" i="18"/>
  <c r="J20" i="18"/>
  <c r="M20" i="18"/>
  <c r="N19" i="18"/>
  <c r="J19" i="18"/>
  <c r="M19" i="18"/>
  <c r="N18" i="18"/>
  <c r="J18" i="18"/>
  <c r="M18" i="18"/>
  <c r="N17" i="18"/>
  <c r="J17" i="18"/>
  <c r="M17" i="18"/>
  <c r="N16" i="18"/>
  <c r="J16" i="18"/>
  <c r="M16" i="18"/>
  <c r="N15" i="18"/>
  <c r="J15" i="18"/>
  <c r="M15" i="18"/>
  <c r="N14" i="18"/>
  <c r="J14" i="18"/>
  <c r="M14" i="18"/>
  <c r="N13" i="18"/>
  <c r="J13" i="18"/>
  <c r="M13" i="18"/>
  <c r="N12" i="18"/>
  <c r="J12" i="18"/>
  <c r="M12" i="18"/>
  <c r="N11" i="18"/>
  <c r="J11" i="18"/>
  <c r="M11" i="18"/>
  <c r="N10" i="18"/>
  <c r="J10" i="18"/>
  <c r="M10" i="18"/>
  <c r="N9" i="18"/>
  <c r="J9" i="18"/>
  <c r="M9" i="18"/>
  <c r="N8" i="18"/>
  <c r="J8" i="18"/>
  <c r="M8" i="18"/>
  <c r="N7" i="18"/>
  <c r="J7" i="18"/>
  <c r="M7" i="18"/>
  <c r="N6" i="18"/>
  <c r="J6" i="18"/>
  <c r="M6" i="18"/>
  <c r="K254" i="19"/>
  <c r="I254" i="19"/>
  <c r="G254" i="19"/>
  <c r="K252" i="19"/>
  <c r="I252" i="19"/>
  <c r="G252" i="19"/>
  <c r="K250" i="19"/>
  <c r="I250" i="19"/>
  <c r="G250" i="19"/>
  <c r="K248" i="19"/>
  <c r="I248" i="19"/>
  <c r="G248" i="19"/>
  <c r="L256" i="19"/>
  <c r="L254" i="19"/>
  <c r="L252" i="19"/>
  <c r="L250" i="19"/>
  <c r="L248" i="19"/>
  <c r="K246" i="19"/>
  <c r="G246" i="19"/>
  <c r="K244" i="19"/>
  <c r="G244" i="19"/>
  <c r="K242" i="19"/>
  <c r="G242" i="19"/>
  <c r="K240" i="19"/>
  <c r="G240" i="19"/>
  <c r="K237" i="19"/>
  <c r="G237" i="19"/>
  <c r="K235" i="19"/>
  <c r="G235" i="19"/>
  <c r="H247" i="19"/>
  <c r="L246" i="19"/>
  <c r="H245" i="19"/>
  <c r="L244" i="19"/>
  <c r="H243" i="19"/>
  <c r="L242" i="19"/>
  <c r="H241" i="19"/>
  <c r="L240" i="19"/>
  <c r="H238" i="19"/>
  <c r="L237" i="19"/>
  <c r="H236" i="19"/>
  <c r="L235" i="19"/>
  <c r="K233" i="19"/>
  <c r="G233" i="19"/>
  <c r="K231" i="19"/>
  <c r="G231" i="19"/>
  <c r="K229" i="19"/>
  <c r="G229" i="19"/>
  <c r="K227" i="19"/>
  <c r="G227" i="19"/>
  <c r="K225" i="19"/>
  <c r="G225" i="19"/>
  <c r="K223" i="19"/>
  <c r="G223" i="19"/>
  <c r="K220" i="19"/>
  <c r="G220" i="19"/>
  <c r="K218" i="19"/>
  <c r="G218" i="19"/>
  <c r="K216" i="19"/>
  <c r="G216" i="19"/>
  <c r="K214" i="19"/>
  <c r="G214" i="19"/>
  <c r="K212" i="19"/>
  <c r="G212" i="19"/>
  <c r="K210" i="19"/>
  <c r="G210" i="19"/>
  <c r="K208" i="19"/>
  <c r="G208" i="19"/>
  <c r="K206" i="19"/>
  <c r="G206" i="19"/>
  <c r="K204" i="19"/>
  <c r="G204" i="19"/>
  <c r="K201" i="19"/>
  <c r="G201" i="19"/>
  <c r="K199" i="19"/>
  <c r="G199" i="19"/>
  <c r="K197" i="19"/>
  <c r="G197" i="19"/>
  <c r="K196" i="19"/>
  <c r="H234" i="19"/>
  <c r="L233" i="19"/>
  <c r="H232" i="19"/>
  <c r="L231" i="19"/>
  <c r="H230" i="19"/>
  <c r="L229" i="19"/>
  <c r="H228" i="19"/>
  <c r="L227" i="19"/>
  <c r="H226" i="19"/>
  <c r="L225" i="19"/>
  <c r="H224" i="19"/>
  <c r="L223" i="19"/>
  <c r="H222" i="19"/>
  <c r="L220" i="19"/>
  <c r="H219" i="19"/>
  <c r="L218" i="19"/>
  <c r="H217" i="19"/>
  <c r="L216" i="19"/>
  <c r="H215" i="19"/>
  <c r="L214" i="19"/>
  <c r="H213" i="19"/>
  <c r="L212" i="19"/>
  <c r="H211" i="19"/>
  <c r="L210" i="19"/>
  <c r="H209" i="19"/>
  <c r="L208" i="19"/>
  <c r="H207" i="19"/>
  <c r="L206" i="19"/>
  <c r="H205" i="19"/>
  <c r="L204" i="19"/>
  <c r="H202" i="19"/>
  <c r="L201" i="19"/>
  <c r="H200" i="19"/>
  <c r="L199" i="19"/>
  <c r="H198" i="19"/>
  <c r="L197" i="19"/>
  <c r="I196" i="19"/>
  <c r="I194" i="19"/>
  <c r="L194" i="19"/>
  <c r="I192" i="19"/>
  <c r="L192" i="19"/>
  <c r="I190" i="19"/>
  <c r="L190" i="19"/>
  <c r="I188" i="19"/>
  <c r="L188" i="19"/>
  <c r="I186" i="19"/>
  <c r="L186" i="19"/>
  <c r="I183" i="19"/>
  <c r="L183" i="19"/>
  <c r="I181" i="19"/>
  <c r="L181" i="19"/>
  <c r="I179" i="19"/>
  <c r="L179" i="19"/>
  <c r="I177" i="19"/>
  <c r="L177" i="19"/>
  <c r="I175" i="19"/>
  <c r="L175" i="19"/>
  <c r="I173" i="19"/>
  <c r="L173" i="19"/>
  <c r="I171" i="19"/>
  <c r="L171" i="19"/>
  <c r="I169" i="19"/>
  <c r="L169" i="19"/>
  <c r="I166" i="19"/>
  <c r="L166" i="19"/>
  <c r="I164" i="19"/>
  <c r="L164" i="19"/>
  <c r="I162" i="19"/>
  <c r="L162" i="19"/>
  <c r="I160" i="19"/>
  <c r="L160" i="19"/>
  <c r="I158" i="19"/>
  <c r="L158" i="19"/>
  <c r="I156" i="19"/>
  <c r="L156" i="19"/>
  <c r="I154" i="19"/>
  <c r="L154" i="19"/>
  <c r="I152" i="19"/>
  <c r="L152" i="19"/>
  <c r="I150" i="19"/>
  <c r="L150" i="19"/>
  <c r="I147" i="19"/>
  <c r="L147" i="19"/>
  <c r="I145" i="19"/>
  <c r="L145" i="19"/>
  <c r="I143" i="19"/>
  <c r="L143" i="19"/>
  <c r="I141" i="19"/>
  <c r="L141" i="19"/>
  <c r="I139" i="19"/>
  <c r="L139" i="19"/>
  <c r="I137" i="19"/>
  <c r="L137" i="19"/>
  <c r="I135" i="19"/>
  <c r="L135" i="19"/>
  <c r="I133" i="19"/>
  <c r="L133" i="19"/>
  <c r="I130" i="19"/>
  <c r="L130" i="19"/>
  <c r="I128" i="19"/>
  <c r="L128" i="19"/>
  <c r="K255" i="19"/>
  <c r="K253" i="19"/>
  <c r="K251" i="19"/>
  <c r="K249" i="19"/>
  <c r="L247" i="19"/>
  <c r="I246" i="19"/>
  <c r="L245" i="19"/>
  <c r="I244" i="19"/>
  <c r="L243" i="19"/>
  <c r="I242" i="19"/>
  <c r="L241" i="19"/>
  <c r="I240" i="19"/>
  <c r="L238" i="19"/>
  <c r="I237" i="19"/>
  <c r="L236" i="19"/>
  <c r="I235" i="19"/>
  <c r="L234" i="19"/>
  <c r="I233" i="19"/>
  <c r="L232" i="19"/>
  <c r="I231" i="19"/>
  <c r="L230" i="19"/>
  <c r="I229" i="19"/>
  <c r="L228" i="19"/>
  <c r="I227" i="19"/>
  <c r="L226" i="19"/>
  <c r="I225" i="19"/>
  <c r="L224" i="19"/>
  <c r="I223" i="19"/>
  <c r="L222" i="19"/>
  <c r="I220" i="19"/>
  <c r="L219" i="19"/>
  <c r="I218" i="19"/>
  <c r="L217" i="19"/>
  <c r="I216" i="19"/>
  <c r="L215" i="19"/>
  <c r="I214" i="19"/>
  <c r="L213" i="19"/>
  <c r="I212" i="19"/>
  <c r="L211" i="19"/>
  <c r="I210" i="19"/>
  <c r="L209" i="19"/>
  <c r="I208" i="19"/>
  <c r="L207" i="19"/>
  <c r="I206" i="19"/>
  <c r="L205" i="19"/>
  <c r="I204" i="19"/>
  <c r="L202" i="19"/>
  <c r="I201" i="19"/>
  <c r="L200" i="19"/>
  <c r="I199" i="19"/>
  <c r="L198" i="19"/>
  <c r="I197" i="19"/>
  <c r="L196" i="19"/>
  <c r="G196" i="19"/>
  <c r="G194" i="19"/>
  <c r="G192" i="19"/>
  <c r="G190" i="19"/>
  <c r="G188" i="19"/>
  <c r="G186" i="19"/>
  <c r="G183" i="19"/>
  <c r="G181" i="19"/>
  <c r="G179" i="19"/>
  <c r="G177" i="19"/>
  <c r="G175" i="19"/>
  <c r="G173" i="19"/>
  <c r="G171" i="19"/>
  <c r="G169" i="19"/>
  <c r="G166" i="19"/>
  <c r="G164" i="19"/>
  <c r="G162" i="19"/>
  <c r="G160" i="19"/>
  <c r="G158" i="19"/>
  <c r="G156" i="19"/>
  <c r="G154" i="19"/>
  <c r="G152" i="19"/>
  <c r="G150" i="19"/>
  <c r="G147" i="19"/>
  <c r="G145" i="19"/>
  <c r="G143" i="19"/>
  <c r="G141" i="19"/>
  <c r="G139" i="19"/>
  <c r="G137" i="19"/>
  <c r="G135" i="19"/>
  <c r="G133" i="19"/>
  <c r="G130" i="19"/>
  <c r="G128" i="19"/>
  <c r="H127" i="19"/>
  <c r="K194" i="19"/>
  <c r="K192" i="19"/>
  <c r="K190" i="19"/>
  <c r="K188" i="19"/>
  <c r="K186" i="19"/>
  <c r="K183" i="19"/>
  <c r="K181" i="19"/>
  <c r="K179" i="19"/>
  <c r="K177" i="19"/>
  <c r="K175" i="19"/>
  <c r="K173" i="19"/>
  <c r="K171" i="19"/>
  <c r="K169" i="19"/>
  <c r="K166" i="19"/>
  <c r="K164" i="19"/>
  <c r="K162" i="19"/>
  <c r="K160" i="19"/>
  <c r="K158" i="19"/>
  <c r="K156" i="19"/>
  <c r="K154" i="19"/>
  <c r="K152" i="19"/>
  <c r="K150" i="19"/>
  <c r="K147" i="19"/>
  <c r="K145" i="19"/>
  <c r="K143" i="19"/>
  <c r="K141" i="19"/>
  <c r="K139" i="19"/>
  <c r="K137" i="19"/>
  <c r="K135" i="19"/>
  <c r="K133" i="19"/>
  <c r="K130" i="19"/>
  <c r="K128" i="19"/>
  <c r="K126" i="19"/>
  <c r="G126" i="19"/>
  <c r="K124" i="19"/>
  <c r="G124" i="19"/>
  <c r="K122" i="19"/>
  <c r="G122" i="19"/>
  <c r="K120" i="19"/>
  <c r="G120" i="19"/>
  <c r="K118" i="19"/>
  <c r="G118" i="19"/>
  <c r="K116" i="19"/>
  <c r="G116" i="19"/>
  <c r="K114" i="19"/>
  <c r="G114" i="19"/>
  <c r="K111" i="19"/>
  <c r="G111" i="19"/>
  <c r="K109" i="19"/>
  <c r="G109" i="19"/>
  <c r="J193" i="19"/>
  <c r="J191" i="19"/>
  <c r="J189" i="19"/>
  <c r="J187" i="19"/>
  <c r="J184" i="19"/>
  <c r="J182" i="19"/>
  <c r="J180" i="19"/>
  <c r="J178" i="19"/>
  <c r="J176" i="19"/>
  <c r="J174" i="19"/>
  <c r="J172" i="19"/>
  <c r="J170" i="19"/>
  <c r="J168" i="19"/>
  <c r="J165" i="19"/>
  <c r="J163" i="19"/>
  <c r="J161" i="19"/>
  <c r="J159" i="19"/>
  <c r="J157" i="19"/>
  <c r="J155" i="19"/>
  <c r="J153" i="19"/>
  <c r="J151" i="19"/>
  <c r="J148" i="19"/>
  <c r="J146" i="19"/>
  <c r="J144" i="19"/>
  <c r="J142" i="19"/>
  <c r="J140" i="19"/>
  <c r="J138" i="19"/>
  <c r="J136" i="19"/>
  <c r="J134" i="19"/>
  <c r="J132" i="19"/>
  <c r="J129" i="19"/>
  <c r="I126" i="19"/>
  <c r="L125" i="19"/>
  <c r="I124" i="19"/>
  <c r="L123" i="19"/>
  <c r="I122" i="19"/>
  <c r="L121" i="19"/>
  <c r="I120" i="19"/>
  <c r="L119" i="19"/>
  <c r="I118" i="19"/>
  <c r="L117" i="19"/>
  <c r="I116" i="19"/>
  <c r="L115" i="19"/>
  <c r="I114" i="19"/>
  <c r="L112" i="19"/>
  <c r="I111" i="19"/>
  <c r="L110" i="19"/>
  <c r="I109" i="19"/>
  <c r="L108" i="19"/>
  <c r="H108" i="19"/>
  <c r="I107" i="19"/>
  <c r="L107" i="19"/>
  <c r="L106" i="19"/>
  <c r="H106" i="19"/>
  <c r="I105" i="19"/>
  <c r="L105" i="19"/>
  <c r="L104" i="19"/>
  <c r="H104" i="19"/>
  <c r="I103" i="19"/>
  <c r="L103" i="19"/>
  <c r="L102" i="19"/>
  <c r="H102" i="19"/>
  <c r="I101" i="19"/>
  <c r="L101" i="19"/>
  <c r="L100" i="19"/>
  <c r="H100" i="19"/>
  <c r="I99" i="19"/>
  <c r="L99" i="19"/>
  <c r="L98" i="19"/>
  <c r="H98" i="19"/>
  <c r="I97" i="19"/>
  <c r="L97" i="19"/>
  <c r="L96" i="19"/>
  <c r="H96" i="19"/>
  <c r="I94" i="19"/>
  <c r="L94" i="19"/>
  <c r="L93" i="19"/>
  <c r="H93" i="19"/>
  <c r="I92" i="19"/>
  <c r="L92" i="19"/>
  <c r="L91" i="19"/>
  <c r="H91" i="19"/>
  <c r="I90" i="19"/>
  <c r="L90" i="19"/>
  <c r="L89" i="19"/>
  <c r="H89" i="19"/>
  <c r="I88" i="19"/>
  <c r="L88" i="19"/>
  <c r="L87" i="19"/>
  <c r="H87" i="19"/>
  <c r="I86" i="19"/>
  <c r="L86" i="19"/>
  <c r="L85" i="19"/>
  <c r="H85" i="19"/>
  <c r="I84" i="19"/>
  <c r="L84" i="19"/>
  <c r="L83" i="19"/>
  <c r="H83" i="19"/>
  <c r="I82" i="19"/>
  <c r="L82" i="19"/>
  <c r="L81" i="19"/>
  <c r="H81" i="19"/>
  <c r="I80" i="19"/>
  <c r="L80" i="19"/>
  <c r="L79" i="19"/>
  <c r="H79" i="19"/>
  <c r="I78" i="19"/>
  <c r="L78" i="19"/>
  <c r="L76" i="19"/>
  <c r="H76" i="19"/>
  <c r="I75" i="19"/>
  <c r="L75" i="19"/>
  <c r="L74" i="19"/>
  <c r="H74" i="19"/>
  <c r="I73" i="19"/>
  <c r="L73" i="19"/>
  <c r="L72" i="19"/>
  <c r="H72" i="19"/>
  <c r="I71" i="19"/>
  <c r="L71" i="19"/>
  <c r="L70" i="19"/>
  <c r="H70" i="19"/>
  <c r="I69" i="19"/>
  <c r="L69" i="19"/>
  <c r="L68" i="19"/>
  <c r="H68" i="19"/>
  <c r="I67" i="19"/>
  <c r="L67" i="19"/>
  <c r="L66" i="19"/>
  <c r="H66" i="19"/>
  <c r="I65" i="19"/>
  <c r="L65" i="19"/>
  <c r="L64" i="19"/>
  <c r="H64" i="19"/>
  <c r="L126" i="19"/>
  <c r="H125" i="19"/>
  <c r="L124" i="19"/>
  <c r="H123" i="19"/>
  <c r="L122" i="19"/>
  <c r="H121" i="19"/>
  <c r="L120" i="19"/>
  <c r="H119" i="19"/>
  <c r="L118" i="19"/>
  <c r="H117" i="19"/>
  <c r="L116" i="19"/>
  <c r="H115" i="19"/>
  <c r="L114" i="19"/>
  <c r="H112" i="19"/>
  <c r="L111" i="19"/>
  <c r="H110" i="19"/>
  <c r="L109" i="19"/>
  <c r="K107" i="19"/>
  <c r="G107" i="19"/>
  <c r="K105" i="19"/>
  <c r="G105" i="19"/>
  <c r="K103" i="19"/>
  <c r="G103" i="19"/>
  <c r="K101" i="19"/>
  <c r="G101" i="19"/>
  <c r="K99" i="19"/>
  <c r="G99" i="19"/>
  <c r="K97" i="19"/>
  <c r="G97" i="19"/>
  <c r="K94" i="19"/>
  <c r="G94" i="19"/>
  <c r="K92" i="19"/>
  <c r="G92" i="19"/>
  <c r="K90" i="19"/>
  <c r="G90" i="19"/>
  <c r="K88" i="19"/>
  <c r="G88" i="19"/>
  <c r="K86" i="19"/>
  <c r="G86" i="19"/>
  <c r="K84" i="19"/>
  <c r="G84" i="19"/>
  <c r="K82" i="19"/>
  <c r="G82" i="19"/>
  <c r="K80" i="19"/>
  <c r="G80" i="19"/>
  <c r="K78" i="19"/>
  <c r="G78" i="19"/>
  <c r="K75" i="19"/>
  <c r="G75" i="19"/>
  <c r="K73" i="19"/>
  <c r="G73" i="19"/>
  <c r="K71" i="19"/>
  <c r="G71" i="19"/>
  <c r="K69" i="19"/>
  <c r="G69" i="19"/>
  <c r="K67" i="19"/>
  <c r="G67" i="19"/>
  <c r="K65" i="19"/>
  <c r="G65" i="19"/>
  <c r="K63" i="19"/>
  <c r="G63" i="19"/>
  <c r="K61" i="19"/>
  <c r="G61" i="19"/>
  <c r="K58" i="19"/>
  <c r="G58" i="19"/>
  <c r="K56" i="19"/>
  <c r="G56" i="19"/>
  <c r="K54" i="19"/>
  <c r="G54" i="19"/>
  <c r="K52" i="19"/>
  <c r="G52" i="19"/>
  <c r="K50" i="19"/>
  <c r="G50" i="19"/>
  <c r="K48" i="19"/>
  <c r="G48" i="19"/>
  <c r="K46" i="19"/>
  <c r="G46" i="19"/>
  <c r="K44" i="19"/>
  <c r="G44" i="19"/>
  <c r="K42" i="19"/>
  <c r="G42" i="19"/>
  <c r="K39" i="19"/>
  <c r="G39" i="19"/>
  <c r="K37" i="19"/>
  <c r="G37" i="19"/>
  <c r="K35" i="19"/>
  <c r="G35" i="19"/>
  <c r="K33" i="19"/>
  <c r="G33" i="19"/>
  <c r="K31" i="19"/>
  <c r="G31" i="19"/>
  <c r="K29" i="19"/>
  <c r="G29" i="19"/>
  <c r="K27" i="19"/>
  <c r="G27" i="19"/>
  <c r="K25" i="19"/>
  <c r="G25" i="19"/>
  <c r="K22" i="19"/>
  <c r="G22" i="19"/>
  <c r="I63" i="19"/>
  <c r="L62" i="19"/>
  <c r="I61" i="19"/>
  <c r="L60" i="19"/>
  <c r="I58" i="19"/>
  <c r="L57" i="19"/>
  <c r="I56" i="19"/>
  <c r="L55" i="19"/>
  <c r="I54" i="19"/>
  <c r="L53" i="19"/>
  <c r="I52" i="19"/>
  <c r="L51" i="19"/>
  <c r="I50" i="19"/>
  <c r="L49" i="19"/>
  <c r="I48" i="19"/>
  <c r="L47" i="19"/>
  <c r="I46" i="19"/>
  <c r="L45" i="19"/>
  <c r="I44" i="19"/>
  <c r="L43" i="19"/>
  <c r="I42" i="19"/>
  <c r="L40" i="19"/>
  <c r="I39" i="19"/>
  <c r="L38" i="19"/>
  <c r="I37" i="19"/>
  <c r="L36" i="19"/>
  <c r="I35" i="19"/>
  <c r="L34" i="19"/>
  <c r="I33" i="19"/>
  <c r="L32" i="19"/>
  <c r="I31" i="19"/>
  <c r="L30" i="19"/>
  <c r="I29" i="19"/>
  <c r="L28" i="19"/>
  <c r="I27" i="19"/>
  <c r="L26" i="19"/>
  <c r="I25" i="19"/>
  <c r="L24" i="19"/>
  <c r="I22" i="19"/>
  <c r="I20" i="19"/>
  <c r="L20" i="19"/>
  <c r="I18" i="19"/>
  <c r="L18" i="19"/>
  <c r="I16" i="19"/>
  <c r="L16" i="19"/>
  <c r="I14" i="19"/>
  <c r="L14" i="19"/>
  <c r="I12" i="19"/>
  <c r="L12" i="19"/>
  <c r="I10" i="19"/>
  <c r="L10" i="19"/>
  <c r="I8" i="19"/>
  <c r="L8" i="19"/>
  <c r="I6" i="19"/>
  <c r="L6" i="19"/>
  <c r="J9" i="19"/>
  <c r="K6" i="19"/>
  <c r="A2" i="19"/>
  <c r="L63" i="19"/>
  <c r="H62" i="19"/>
  <c r="L61" i="19"/>
  <c r="H60" i="19"/>
  <c r="L58" i="19"/>
  <c r="H57" i="19"/>
  <c r="L56" i="19"/>
  <c r="H55" i="19"/>
  <c r="L54" i="19"/>
  <c r="H53" i="19"/>
  <c r="L52" i="19"/>
  <c r="H51" i="19"/>
  <c r="L50" i="19"/>
  <c r="H49" i="19"/>
  <c r="L48" i="19"/>
  <c r="H47" i="19"/>
  <c r="L46" i="19"/>
  <c r="H45" i="19"/>
  <c r="L44" i="19"/>
  <c r="H43" i="19"/>
  <c r="L42" i="19"/>
  <c r="H40" i="19"/>
  <c r="L39" i="19"/>
  <c r="H38" i="19"/>
  <c r="L37" i="19"/>
  <c r="H36" i="19"/>
  <c r="L35" i="19"/>
  <c r="H34" i="19"/>
  <c r="L33" i="19"/>
  <c r="H32" i="19"/>
  <c r="L31" i="19"/>
  <c r="H30" i="19"/>
  <c r="L29" i="19"/>
  <c r="H28" i="19"/>
  <c r="L27" i="19"/>
  <c r="H26" i="19"/>
  <c r="L25" i="19"/>
  <c r="H24" i="19"/>
  <c r="L22" i="19"/>
  <c r="K20" i="19"/>
  <c r="G20" i="19"/>
  <c r="K18" i="19"/>
  <c r="G18" i="19"/>
  <c r="K16" i="19"/>
  <c r="G16" i="19"/>
  <c r="K14" i="19"/>
  <c r="G14" i="19"/>
  <c r="K12" i="19"/>
  <c r="G12" i="19"/>
  <c r="K10" i="19"/>
  <c r="G10" i="19"/>
  <c r="K8" i="19"/>
  <c r="G8" i="19"/>
  <c r="G6"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2" i="35"/>
  <c r="C11" i="35"/>
  <c r="C10" i="35"/>
  <c r="C9" i="35"/>
  <c r="C7" i="35"/>
  <c r="C6"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3" i="35"/>
  <c r="C8" i="35"/>
  <c r="A2" i="35"/>
  <c r="A2" i="8"/>
  <c r="A2" i="32"/>
  <c r="A2" i="25"/>
  <c r="A2" i="16"/>
  <c r="A2" i="15"/>
  <c r="B12" i="43"/>
  <c r="C10" i="43"/>
  <c r="A3" i="43"/>
  <c r="B11" i="43"/>
  <c r="B9" i="43"/>
  <c r="B7" i="43"/>
  <c r="A4" i="12"/>
  <c r="A3" i="12"/>
  <c r="R25" i="1" l="1"/>
  <c r="T25" i="1"/>
  <c r="V25" i="1"/>
  <c r="X25" i="1"/>
  <c r="Z25" i="1"/>
  <c r="R26" i="1"/>
  <c r="T26" i="1"/>
  <c r="V26" i="1"/>
  <c r="X26" i="1"/>
  <c r="Z26" i="1"/>
  <c r="R27" i="1"/>
  <c r="T27" i="1"/>
  <c r="V27" i="1"/>
  <c r="X27" i="1"/>
  <c r="Z27" i="1"/>
  <c r="R28" i="1"/>
  <c r="T28" i="1"/>
  <c r="V28" i="1"/>
  <c r="X28" i="1"/>
  <c r="Z28" i="1"/>
  <c r="R29" i="1"/>
  <c r="T29" i="1"/>
  <c r="V29" i="1"/>
  <c r="X29" i="1"/>
  <c r="Z29" i="1"/>
  <c r="R30" i="1"/>
  <c r="T30" i="1"/>
  <c r="V30" i="1"/>
  <c r="X30" i="1"/>
  <c r="Z30" i="1"/>
  <c r="C10" i="36"/>
  <c r="A66" i="12"/>
  <c r="A63" i="12"/>
  <c r="U58" i="39"/>
  <c r="W58" i="39"/>
  <c r="Y58" i="39"/>
  <c r="U61" i="39"/>
  <c r="W61" i="39"/>
  <c r="Y61" i="39"/>
  <c r="U63" i="39"/>
  <c r="W63" i="39"/>
  <c r="W66" i="39" s="1"/>
  <c r="Y63" i="39"/>
  <c r="U67" i="39"/>
  <c r="W67" i="39"/>
  <c r="Y67" i="39"/>
  <c r="AA69" i="39"/>
  <c r="AE69" i="39"/>
  <c r="AI69" i="39"/>
  <c r="AA71" i="39"/>
  <c r="AE71" i="39"/>
  <c r="AI71" i="39"/>
  <c r="AA73" i="39"/>
  <c r="AE73" i="39"/>
  <c r="AI73" i="39"/>
  <c r="AA75" i="39"/>
  <c r="AE75" i="39"/>
  <c r="AI75" i="39"/>
  <c r="AA77" i="39"/>
  <c r="AE77" i="39"/>
  <c r="AI77" i="39"/>
  <c r="AA79" i="39"/>
  <c r="AE79" i="39"/>
  <c r="AI79" i="39"/>
  <c r="U83" i="39"/>
  <c r="AC84" i="39"/>
  <c r="W83" i="39"/>
  <c r="AG84" i="39"/>
  <c r="Y83" i="39"/>
  <c r="AK84" i="39"/>
  <c r="AC86" i="39"/>
  <c r="AG86" i="39"/>
  <c r="AK86" i="39"/>
  <c r="AC88" i="39"/>
  <c r="AG88" i="39"/>
  <c r="AK88" i="39"/>
  <c r="AC90" i="39"/>
  <c r="AG90" i="39"/>
  <c r="AK90" i="39"/>
  <c r="AC92" i="39"/>
  <c r="AG92" i="39"/>
  <c r="AK92" i="39"/>
  <c r="U93" i="39"/>
  <c r="AC94" i="39"/>
  <c r="W93" i="39"/>
  <c r="AG94" i="39"/>
  <c r="Y93" i="39"/>
  <c r="AK94" i="39"/>
  <c r="AA95" i="39"/>
  <c r="AE95" i="39"/>
  <c r="AI95" i="39"/>
  <c r="AG97" i="39"/>
  <c r="T58" i="39"/>
  <c r="V58" i="39"/>
  <c r="X58" i="39"/>
  <c r="T61" i="39"/>
  <c r="V61" i="39"/>
  <c r="X61" i="39"/>
  <c r="T63" i="39"/>
  <c r="V63" i="39"/>
  <c r="V66" i="39" s="1"/>
  <c r="X63" i="39"/>
  <c r="T67" i="39"/>
  <c r="V67" i="39"/>
  <c r="X67" i="39"/>
  <c r="AC69" i="39"/>
  <c r="AG69" i="39"/>
  <c r="AK69" i="39"/>
  <c r="AC71" i="39"/>
  <c r="AG71" i="39"/>
  <c r="AK71" i="39"/>
  <c r="AC73" i="39"/>
  <c r="AG73" i="39"/>
  <c r="AK73" i="39"/>
  <c r="AC75" i="39"/>
  <c r="AG75" i="39"/>
  <c r="AK75" i="39"/>
  <c r="AC77" i="39"/>
  <c r="AG77" i="39"/>
  <c r="AK77" i="39"/>
  <c r="AC79" i="39"/>
  <c r="AG79" i="39"/>
  <c r="AK79" i="39"/>
  <c r="AA84" i="39"/>
  <c r="T83" i="39"/>
  <c r="AE84" i="39"/>
  <c r="V83" i="39"/>
  <c r="AI84" i="39"/>
  <c r="X83" i="39"/>
  <c r="AA86" i="39"/>
  <c r="AE86" i="39"/>
  <c r="AI86" i="39"/>
  <c r="AA88" i="39"/>
  <c r="AE88" i="39"/>
  <c r="AI88" i="39"/>
  <c r="AA90" i="39"/>
  <c r="AE90" i="39"/>
  <c r="AI90" i="39"/>
  <c r="AA92" i="39"/>
  <c r="AE92" i="39"/>
  <c r="AI92" i="39"/>
  <c r="AA94" i="39"/>
  <c r="T93" i="39"/>
  <c r="AE94" i="39"/>
  <c r="V93" i="39"/>
  <c r="AI94" i="39"/>
  <c r="X93" i="39"/>
  <c r="AC95" i="39"/>
  <c r="AG95" i="39"/>
  <c r="AK95" i="39"/>
  <c r="AC97" i="39"/>
  <c r="AK97" i="39"/>
  <c r="AC99" i="39"/>
  <c r="AG99" i="39"/>
  <c r="AK99" i="39"/>
  <c r="U100" i="39"/>
  <c r="U107" i="39" s="1"/>
  <c r="AC101" i="39"/>
  <c r="W100" i="39"/>
  <c r="W107" i="39" s="1"/>
  <c r="W108" i="39" s="1"/>
  <c r="AG101" i="39"/>
  <c r="Y100" i="39"/>
  <c r="Y107" i="39" s="1"/>
  <c r="AK101" i="39"/>
  <c r="AC103" i="39"/>
  <c r="AG103" i="39"/>
  <c r="AK103" i="39"/>
  <c r="AC105" i="39"/>
  <c r="AG105" i="39"/>
  <c r="AK105" i="39"/>
  <c r="T110" i="39"/>
  <c r="V110" i="39"/>
  <c r="X110" i="39"/>
  <c r="AC112" i="39"/>
  <c r="AG112" i="39"/>
  <c r="AK112" i="39"/>
  <c r="T114" i="39"/>
  <c r="V114" i="39"/>
  <c r="X114" i="39"/>
  <c r="AA119" i="39"/>
  <c r="AE119" i="39"/>
  <c r="AI119" i="39"/>
  <c r="AA121" i="39"/>
  <c r="AE121" i="39"/>
  <c r="AI121" i="39"/>
  <c r="AA123" i="39"/>
  <c r="T118" i="39"/>
  <c r="AE123" i="39"/>
  <c r="V118" i="39"/>
  <c r="AI123" i="39"/>
  <c r="X118" i="39"/>
  <c r="U125" i="39"/>
  <c r="W125" i="39"/>
  <c r="Y125" i="39"/>
  <c r="AA127" i="39"/>
  <c r="AE127" i="39"/>
  <c r="AI127" i="39"/>
  <c r="AA129" i="39"/>
  <c r="AE129" i="39"/>
  <c r="AI129" i="39"/>
  <c r="AA131" i="39"/>
  <c r="AE131" i="39"/>
  <c r="AI131" i="39"/>
  <c r="AA133" i="39"/>
  <c r="AE133" i="39"/>
  <c r="AI133" i="39"/>
  <c r="AA135" i="39"/>
  <c r="AE135" i="39"/>
  <c r="AI135" i="39"/>
  <c r="AA137" i="39"/>
  <c r="AE137" i="39"/>
  <c r="AI137" i="39"/>
  <c r="AA97" i="39"/>
  <c r="AE97" i="39"/>
  <c r="AI97" i="39"/>
  <c r="AA99" i="39"/>
  <c r="AE99" i="39"/>
  <c r="AI99" i="39"/>
  <c r="AA101" i="39"/>
  <c r="T100" i="39"/>
  <c r="T107" i="39" s="1"/>
  <c r="AE101" i="39"/>
  <c r="V100" i="39"/>
  <c r="V107" i="39" s="1"/>
  <c r="V108" i="39" s="1"/>
  <c r="AI101" i="39"/>
  <c r="X100" i="39"/>
  <c r="X107" i="39" s="1"/>
  <c r="AA103" i="39"/>
  <c r="AE103" i="39"/>
  <c r="AI103" i="39"/>
  <c r="AA105" i="39"/>
  <c r="AE105" i="39"/>
  <c r="AI105" i="39"/>
  <c r="U110" i="39"/>
  <c r="W110" i="39"/>
  <c r="Y110" i="39"/>
  <c r="AA112" i="39"/>
  <c r="AE112" i="39"/>
  <c r="AI112" i="39"/>
  <c r="U114" i="39"/>
  <c r="W114" i="39"/>
  <c r="Y114" i="39"/>
  <c r="AC119" i="39"/>
  <c r="AG119" i="39"/>
  <c r="AK119" i="39"/>
  <c r="AC121" i="39"/>
  <c r="AG121" i="39"/>
  <c r="AK121" i="39"/>
  <c r="AC123" i="39"/>
  <c r="U118" i="39"/>
  <c r="AG123" i="39"/>
  <c r="W118" i="39"/>
  <c r="AK123" i="39"/>
  <c r="Y118" i="39"/>
  <c r="T125" i="39"/>
  <c r="T144" i="39" s="1"/>
  <c r="V125" i="39"/>
  <c r="V144" i="39" s="1"/>
  <c r="X125" i="39"/>
  <c r="X144" i="39" s="1"/>
  <c r="AC127" i="39"/>
  <c r="AG127" i="39"/>
  <c r="AK127" i="39"/>
  <c r="AC129" i="39"/>
  <c r="AG129" i="39"/>
  <c r="AK129" i="39"/>
  <c r="AC131" i="39"/>
  <c r="AG131" i="39"/>
  <c r="AK131" i="39"/>
  <c r="AC133" i="39"/>
  <c r="AG133" i="39"/>
  <c r="AK133" i="39"/>
  <c r="AC135" i="39"/>
  <c r="AG135" i="39"/>
  <c r="AK135" i="39"/>
  <c r="AC137" i="39"/>
  <c r="AG137" i="39"/>
  <c r="AK137" i="39"/>
  <c r="AA140" i="39"/>
  <c r="AE140" i="39"/>
  <c r="AI140" i="39"/>
  <c r="T145" i="39"/>
  <c r="V145" i="39"/>
  <c r="X145" i="39"/>
  <c r="AA150" i="39"/>
  <c r="T149" i="39"/>
  <c r="AE150" i="39"/>
  <c r="V149" i="39"/>
  <c r="AI150" i="39"/>
  <c r="X149" i="39"/>
  <c r="AC153" i="39"/>
  <c r="AK153" i="39"/>
  <c r="AC155" i="39"/>
  <c r="AK155" i="39"/>
  <c r="AC157" i="39"/>
  <c r="AK157" i="39"/>
  <c r="AC159" i="39"/>
  <c r="AK159" i="39"/>
  <c r="AK161" i="39"/>
  <c r="U162" i="39"/>
  <c r="AC163" i="39"/>
  <c r="AC165" i="39"/>
  <c r="AC167" i="39"/>
  <c r="AC169" i="39"/>
  <c r="AC171" i="39"/>
  <c r="Y172" i="39"/>
  <c r="AK173" i="39"/>
  <c r="AC140" i="39"/>
  <c r="AG140" i="39"/>
  <c r="AK140" i="39"/>
  <c r="U145" i="39"/>
  <c r="W145" i="39"/>
  <c r="Y145" i="39"/>
  <c r="AC150" i="39"/>
  <c r="U149" i="39"/>
  <c r="AG150" i="39"/>
  <c r="W149" i="39"/>
  <c r="AK150" i="39"/>
  <c r="Y149" i="39"/>
  <c r="AG153" i="39"/>
  <c r="AG155" i="39"/>
  <c r="AG157" i="39"/>
  <c r="AG159" i="39"/>
  <c r="AC161" i="39"/>
  <c r="Y162" i="39"/>
  <c r="AK163" i="39"/>
  <c r="AK165" i="39"/>
  <c r="AK167" i="39"/>
  <c r="AK169" i="39"/>
  <c r="AK171" i="39"/>
  <c r="U172" i="39"/>
  <c r="AC173" i="39"/>
  <c r="AC175" i="39"/>
  <c r="AK175" i="39"/>
  <c r="AC177" i="39"/>
  <c r="AK177" i="39"/>
  <c r="AC179" i="39"/>
  <c r="AK179" i="39"/>
  <c r="AC181" i="39"/>
  <c r="AK181" i="39"/>
  <c r="AG183" i="39"/>
  <c r="AG185" i="39"/>
  <c r="AG187" i="39"/>
  <c r="AG189" i="39"/>
  <c r="T191" i="39"/>
  <c r="AC193" i="39"/>
  <c r="W196" i="39"/>
  <c r="AG197" i="39"/>
  <c r="AG199" i="39"/>
  <c r="AG201" i="39"/>
  <c r="AG161" i="39"/>
  <c r="W162" i="39"/>
  <c r="AG163" i="39"/>
  <c r="AG165" i="39"/>
  <c r="AG167" i="39"/>
  <c r="AG169" i="39"/>
  <c r="AG171" i="39"/>
  <c r="W172" i="39"/>
  <c r="AG173" i="39"/>
  <c r="AG175" i="39"/>
  <c r="AG177" i="39"/>
  <c r="AG179" i="39"/>
  <c r="AG181" i="39"/>
  <c r="X191" i="39"/>
  <c r="AK193" i="39"/>
  <c r="AA153" i="39"/>
  <c r="AE153" i="39"/>
  <c r="AI153" i="39"/>
  <c r="AA155" i="39"/>
  <c r="AE155" i="39"/>
  <c r="AI155" i="39"/>
  <c r="AA157" i="39"/>
  <c r="AE157" i="39"/>
  <c r="AI157" i="39"/>
  <c r="AA159" i="39"/>
  <c r="AE159" i="39"/>
  <c r="AI159" i="39"/>
  <c r="AA161" i="39"/>
  <c r="AE161" i="39"/>
  <c r="AI161" i="39"/>
  <c r="AA163" i="39"/>
  <c r="T162" i="39"/>
  <c r="V162" i="39"/>
  <c r="AE163" i="39"/>
  <c r="AI163" i="39"/>
  <c r="X162" i="39"/>
  <c r="AA165" i="39"/>
  <c r="AE165" i="39"/>
  <c r="AI165" i="39"/>
  <c r="AA167" i="39"/>
  <c r="AE167" i="39"/>
  <c r="AI167" i="39"/>
  <c r="AA169" i="39"/>
  <c r="AE169" i="39"/>
  <c r="AI169" i="39"/>
  <c r="AA171" i="39"/>
  <c r="AE171" i="39"/>
  <c r="AI171" i="39"/>
  <c r="AA173" i="39"/>
  <c r="T172" i="39"/>
  <c r="V172" i="39"/>
  <c r="AE173" i="39"/>
  <c r="AI173" i="39"/>
  <c r="X172" i="39"/>
  <c r="AA175" i="39"/>
  <c r="AE175" i="39"/>
  <c r="AI175" i="39"/>
  <c r="AA177" i="39"/>
  <c r="AE177" i="39"/>
  <c r="AI177" i="39"/>
  <c r="AA179" i="39"/>
  <c r="AE179" i="39"/>
  <c r="AI179" i="39"/>
  <c r="AA181" i="39"/>
  <c r="AE181" i="39"/>
  <c r="AI181" i="39"/>
  <c r="AC183" i="39"/>
  <c r="AK183" i="39"/>
  <c r="AC185" i="39"/>
  <c r="AK185" i="39"/>
  <c r="AC187" i="39"/>
  <c r="AK187" i="39"/>
  <c r="AC189" i="39"/>
  <c r="AK189" i="39"/>
  <c r="V191" i="39"/>
  <c r="V195" i="39" s="1"/>
  <c r="AG193" i="39"/>
  <c r="U196" i="39"/>
  <c r="AC197" i="39"/>
  <c r="Y196" i="39"/>
  <c r="AK197" i="39"/>
  <c r="AC199" i="39"/>
  <c r="AK199" i="39"/>
  <c r="AC201" i="39"/>
  <c r="AK201" i="39"/>
  <c r="AA183" i="39"/>
  <c r="AE183" i="39"/>
  <c r="AI183" i="39"/>
  <c r="AA185" i="39"/>
  <c r="AE185" i="39"/>
  <c r="AI185" i="39"/>
  <c r="AA187" i="39"/>
  <c r="AE187" i="39"/>
  <c r="AI187"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T203" i="39"/>
  <c r="T210" i="39" s="1"/>
  <c r="V203" i="39"/>
  <c r="V210" i="39" s="1"/>
  <c r="V211" i="39" s="1"/>
  <c r="X203" i="39"/>
  <c r="X210" i="39" s="1"/>
  <c r="U203" i="39"/>
  <c r="U210" i="39" s="1"/>
  <c r="W203" i="39"/>
  <c r="W210" i="39" s="1"/>
  <c r="Y203" i="39"/>
  <c r="Y210" i="39" s="1"/>
  <c r="AK59" i="39"/>
  <c r="AK62" i="39"/>
  <c r="AK65" i="39"/>
  <c r="AK81" i="39"/>
  <c r="AK60" i="39"/>
  <c r="AK64" i="39"/>
  <c r="AK68" i="39"/>
  <c r="AK70" i="39"/>
  <c r="AK72" i="39"/>
  <c r="AK74" i="39"/>
  <c r="AK76" i="39"/>
  <c r="AK78" i="39"/>
  <c r="AK80" i="39"/>
  <c r="AK82" i="39"/>
  <c r="AK85" i="39"/>
  <c r="AK87" i="39"/>
  <c r="AK89" i="39"/>
  <c r="AK91"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K96" i="39"/>
  <c r="AI96" i="39"/>
  <c r="AG96" i="39"/>
  <c r="AE96" i="39"/>
  <c r="AC96" i="39"/>
  <c r="AA96" i="39"/>
  <c r="AK102" i="39"/>
  <c r="AK104" i="39"/>
  <c r="AK106" i="39"/>
  <c r="AK115" i="39"/>
  <c r="AK117" i="39"/>
  <c r="AK120" i="39"/>
  <c r="AK122" i="39"/>
  <c r="AK124" i="39"/>
  <c r="AA65" i="39"/>
  <c r="AC65" i="39"/>
  <c r="AE65" i="39"/>
  <c r="AG65" i="39"/>
  <c r="AI65" i="39"/>
  <c r="AA81" i="39"/>
  <c r="AC81" i="39"/>
  <c r="AE81" i="39"/>
  <c r="AG81" i="39"/>
  <c r="AI81" i="39"/>
  <c r="AA85" i="39"/>
  <c r="AC85" i="39"/>
  <c r="AE85" i="39"/>
  <c r="AG85" i="39"/>
  <c r="AI85" i="39"/>
  <c r="AA87" i="39"/>
  <c r="AC87" i="39"/>
  <c r="AE87" i="39"/>
  <c r="AG87" i="39"/>
  <c r="AI87" i="39"/>
  <c r="AA89" i="39"/>
  <c r="AC89" i="39"/>
  <c r="AE89" i="39"/>
  <c r="AG89" i="39"/>
  <c r="AI89" i="39"/>
  <c r="AA91" i="39"/>
  <c r="AC91" i="39"/>
  <c r="AE91" i="39"/>
  <c r="AG91" i="39"/>
  <c r="AI91" i="39"/>
  <c r="AK98" i="39"/>
  <c r="AK111" i="39"/>
  <c r="AK113" i="39"/>
  <c r="AK116" i="39"/>
  <c r="AK126" i="39"/>
  <c r="AK128" i="39"/>
  <c r="AK130" i="39"/>
  <c r="AK132" i="39"/>
  <c r="AK134" i="39"/>
  <c r="AK136" i="39"/>
  <c r="AI138" i="39"/>
  <c r="AA116" i="39"/>
  <c r="AC116" i="39"/>
  <c r="AE116" i="39"/>
  <c r="AG116" i="39"/>
  <c r="AI116" i="39"/>
  <c r="AA120" i="39"/>
  <c r="AC120" i="39"/>
  <c r="AE120" i="39"/>
  <c r="AG120" i="39"/>
  <c r="AI120" i="39"/>
  <c r="AA122" i="39"/>
  <c r="AC122" i="39"/>
  <c r="AE122" i="39"/>
  <c r="AG122" i="39"/>
  <c r="AI122" i="39"/>
  <c r="AA124" i="39"/>
  <c r="AC124" i="39"/>
  <c r="AE124" i="39"/>
  <c r="AG124" i="39"/>
  <c r="AI124" i="39"/>
  <c r="AA126" i="39"/>
  <c r="AC126" i="39"/>
  <c r="AE126" i="39"/>
  <c r="AG126" i="39"/>
  <c r="AI126" i="39"/>
  <c r="AA128" i="39"/>
  <c r="AC128" i="39"/>
  <c r="AE128" i="39"/>
  <c r="AG128" i="39"/>
  <c r="AI128" i="39"/>
  <c r="AA130" i="39"/>
  <c r="AC130" i="39"/>
  <c r="AE130" i="39"/>
  <c r="AG130" i="39"/>
  <c r="AI130" i="39"/>
  <c r="AA132" i="39"/>
  <c r="AC132" i="39"/>
  <c r="AE132" i="39"/>
  <c r="AG132" i="39"/>
  <c r="AI132" i="39"/>
  <c r="AA134" i="39"/>
  <c r="AC134" i="39"/>
  <c r="AE134" i="39"/>
  <c r="AG134" i="39"/>
  <c r="AI134" i="39"/>
  <c r="AA136" i="39"/>
  <c r="AC136" i="39"/>
  <c r="AE136" i="39"/>
  <c r="AG136" i="39"/>
  <c r="AI136" i="39"/>
  <c r="AA138" i="39"/>
  <c r="AC138" i="39"/>
  <c r="AE138" i="39"/>
  <c r="AG138" i="39"/>
  <c r="AK138" i="39"/>
  <c r="AK139" i="39"/>
  <c r="AK141" i="39"/>
  <c r="AK143" i="39"/>
  <c r="AK147"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K142" i="39"/>
  <c r="AK146" i="39"/>
  <c r="AK148" i="39"/>
  <c r="AK151" i="39"/>
  <c r="AA139" i="39"/>
  <c r="AC139" i="39"/>
  <c r="AE139" i="39"/>
  <c r="AG139" i="39"/>
  <c r="AI139" i="39"/>
  <c r="AA141" i="39"/>
  <c r="AC141" i="39"/>
  <c r="AE141" i="39"/>
  <c r="AG141" i="39"/>
  <c r="AI141" i="39"/>
  <c r="AA143" i="39"/>
  <c r="AC143" i="39"/>
  <c r="AE143" i="39"/>
  <c r="AG143" i="39"/>
  <c r="AI143" i="39"/>
  <c r="AA147" i="39"/>
  <c r="AC147" i="39"/>
  <c r="AE147" i="39"/>
  <c r="AG147" i="39"/>
  <c r="AI147" i="39"/>
  <c r="AA151" i="39"/>
  <c r="AC151" i="39"/>
  <c r="AE151" i="39"/>
  <c r="AI151" i="39"/>
  <c r="AA142" i="39"/>
  <c r="AC142" i="39"/>
  <c r="AE142" i="39"/>
  <c r="AG142" i="39"/>
  <c r="AI142" i="39"/>
  <c r="AA146" i="39"/>
  <c r="AC146" i="39"/>
  <c r="AE146" i="39"/>
  <c r="AG146" i="39"/>
  <c r="AI146" i="39"/>
  <c r="AA148" i="39"/>
  <c r="AC148" i="39"/>
  <c r="AE148" i="39"/>
  <c r="AG148" i="39"/>
  <c r="AI148" i="39"/>
  <c r="AG151" i="39"/>
  <c r="AK152" i="39"/>
  <c r="AI152" i="39"/>
  <c r="AG152" i="39"/>
  <c r="AE152" i="39"/>
  <c r="AC152" i="39"/>
  <c r="AA152" i="39"/>
  <c r="AK154" i="39"/>
  <c r="AI154" i="39"/>
  <c r="AG154" i="39"/>
  <c r="AE154" i="39"/>
  <c r="AC154" i="39"/>
  <c r="AA154" i="39"/>
  <c r="AK156" i="39"/>
  <c r="AI156" i="39"/>
  <c r="AG156" i="39"/>
  <c r="AE156" i="39"/>
  <c r="AC156" i="39"/>
  <c r="AA156" i="39"/>
  <c r="AK158" i="39"/>
  <c r="AI158" i="39"/>
  <c r="AG158" i="39"/>
  <c r="AE158" i="39"/>
  <c r="AC158" i="39"/>
  <c r="AA158" i="39"/>
  <c r="AK184" i="39"/>
  <c r="AI184" i="39"/>
  <c r="AG184" i="39"/>
  <c r="AE184" i="39"/>
  <c r="AC184" i="39"/>
  <c r="AA184" i="39"/>
  <c r="AK186" i="39"/>
  <c r="AI186" i="39"/>
  <c r="AG186" i="39"/>
  <c r="AE186" i="39"/>
  <c r="AC186" i="39"/>
  <c r="AA186"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I202" i="39"/>
  <c r="AG202" i="39"/>
  <c r="AE202" i="39"/>
  <c r="AC202" i="39"/>
  <c r="AA202" i="39"/>
  <c r="AK204" i="39"/>
  <c r="AK206" i="39"/>
  <c r="AK208" i="39"/>
  <c r="AK160" i="39"/>
  <c r="AI160" i="39"/>
  <c r="AG160" i="39"/>
  <c r="AE160" i="39"/>
  <c r="AC160" i="39"/>
  <c r="AA160" i="39"/>
  <c r="AK164" i="39"/>
  <c r="AI164" i="39"/>
  <c r="AG164" i="39"/>
  <c r="AE164" i="39"/>
  <c r="AC164" i="39"/>
  <c r="AA164" i="39"/>
  <c r="AK166" i="39"/>
  <c r="AI166" i="39"/>
  <c r="AG166" i="39"/>
  <c r="AE166" i="39"/>
  <c r="AC166" i="39"/>
  <c r="AA166" i="39"/>
  <c r="AK168" i="39"/>
  <c r="AI168" i="39"/>
  <c r="AG168" i="39"/>
  <c r="AE168" i="39"/>
  <c r="AC168" i="39"/>
  <c r="AA168" i="39"/>
  <c r="AK170" i="39"/>
  <c r="AI170" i="39"/>
  <c r="AG170" i="39"/>
  <c r="AE170" i="39"/>
  <c r="AC170" i="39"/>
  <c r="AA170" i="39"/>
  <c r="AK174" i="39"/>
  <c r="AI174" i="39"/>
  <c r="AG174" i="39"/>
  <c r="AE174" i="39"/>
  <c r="AC174" i="39"/>
  <c r="AA174" i="39"/>
  <c r="AK176" i="39"/>
  <c r="AI176" i="39"/>
  <c r="AG176" i="39"/>
  <c r="AE176" i="39"/>
  <c r="AC176" i="39"/>
  <c r="AA176" i="39"/>
  <c r="AK178" i="39"/>
  <c r="AI178" i="39"/>
  <c r="AG178" i="39"/>
  <c r="AE178" i="39"/>
  <c r="AC178" i="39"/>
  <c r="AA178" i="39"/>
  <c r="AK180" i="39"/>
  <c r="AI180" i="39"/>
  <c r="AG180" i="39"/>
  <c r="AE180" i="39"/>
  <c r="AC180" i="39"/>
  <c r="AA180" i="39"/>
  <c r="AK182" i="39"/>
  <c r="AI182" i="39"/>
  <c r="AG182" i="39"/>
  <c r="AE182" i="39"/>
  <c r="AC182" i="39"/>
  <c r="AA182" i="39"/>
  <c r="AK192" i="39"/>
  <c r="AI192" i="39"/>
  <c r="AG192" i="39"/>
  <c r="AE192" i="39"/>
  <c r="AC192" i="39"/>
  <c r="AA192" i="39"/>
  <c r="AK194" i="39"/>
  <c r="AI194" i="39"/>
  <c r="AG194" i="39"/>
  <c r="AE194" i="39"/>
  <c r="AC194" i="39"/>
  <c r="AA194" i="39"/>
  <c r="Z191" i="39"/>
  <c r="AK205" i="39"/>
  <c r="AK207" i="39"/>
  <c r="AK209" i="39"/>
  <c r="AA205" i="39"/>
  <c r="AC205" i="39"/>
  <c r="AE205" i="39"/>
  <c r="AG205" i="39"/>
  <c r="AI205" i="39"/>
  <c r="AA207" i="39"/>
  <c r="AC207" i="39"/>
  <c r="AE207" i="39"/>
  <c r="AG207" i="39"/>
  <c r="AI207" i="39"/>
  <c r="AA209" i="39"/>
  <c r="AC209" i="39"/>
  <c r="AE209" i="39"/>
  <c r="AG209" i="39"/>
  <c r="AI209" i="39"/>
  <c r="AA204" i="39"/>
  <c r="AC204" i="39"/>
  <c r="AE204" i="39"/>
  <c r="AG204" i="39"/>
  <c r="AI204" i="39"/>
  <c r="AA206" i="39"/>
  <c r="AC206" i="39"/>
  <c r="AE206" i="39"/>
  <c r="AG206" i="39"/>
  <c r="AI206" i="39"/>
  <c r="AA208" i="39"/>
  <c r="AC208" i="39"/>
  <c r="AE208" i="39"/>
  <c r="AG208" i="39"/>
  <c r="AI208" i="39"/>
  <c r="D9" i="33"/>
  <c r="B8" i="33"/>
  <c r="D12" i="33"/>
  <c r="B11" i="33"/>
  <c r="D15" i="33"/>
  <c r="D35" i="33"/>
  <c r="D37" i="33"/>
  <c r="D39" i="33"/>
  <c r="D40" i="33"/>
  <c r="A55" i="12"/>
  <c r="D10" i="33"/>
  <c r="B13" i="33"/>
  <c r="B16" i="33" s="1"/>
  <c r="D14" i="33"/>
  <c r="B17" i="33"/>
  <c r="B33" i="33"/>
  <c r="B43" i="33"/>
  <c r="B50" i="33"/>
  <c r="B60" i="33"/>
  <c r="B64" i="33"/>
  <c r="B68" i="33"/>
  <c r="B75" i="33"/>
  <c r="B95" i="33"/>
  <c r="B99" i="33"/>
  <c r="B112" i="33"/>
  <c r="B172" i="33"/>
  <c r="D173" i="33"/>
  <c r="D172" i="33" s="1"/>
  <c r="D175" i="33"/>
  <c r="B176" i="33"/>
  <c r="B180" i="33" s="1"/>
  <c r="D177" i="33"/>
  <c r="D176" i="33" s="1"/>
  <c r="D179" i="33"/>
  <c r="B122" i="33"/>
  <c r="B141" i="33"/>
  <c r="B145" i="33" s="1"/>
  <c r="B146" i="33"/>
  <c r="B153" i="33"/>
  <c r="B160" i="33" s="1"/>
  <c r="D159" i="33"/>
  <c r="D174" i="33"/>
  <c r="D178" i="33"/>
  <c r="D19" i="33"/>
  <c r="D21" i="33"/>
  <c r="D23" i="33"/>
  <c r="D25" i="33"/>
  <c r="D27" i="33"/>
  <c r="D29" i="33"/>
  <c r="D31" i="33"/>
  <c r="D34" i="33"/>
  <c r="D36" i="33"/>
  <c r="D38" i="33"/>
  <c r="D18" i="33"/>
  <c r="D20" i="33"/>
  <c r="D22" i="33"/>
  <c r="D24" i="33"/>
  <c r="D26" i="33"/>
  <c r="D28" i="33"/>
  <c r="D30" i="33"/>
  <c r="D32" i="33"/>
  <c r="D41" i="33"/>
  <c r="D42" i="33"/>
  <c r="D44" i="33"/>
  <c r="D45" i="33"/>
  <c r="D46" i="33"/>
  <c r="D47" i="33"/>
  <c r="D48" i="33"/>
  <c r="D52" i="33"/>
  <c r="D54" i="33"/>
  <c r="D56" i="33"/>
  <c r="D61" i="33"/>
  <c r="D63" i="33"/>
  <c r="D65" i="33"/>
  <c r="D67" i="33"/>
  <c r="D69" i="33"/>
  <c r="D71" i="33"/>
  <c r="D73" i="33"/>
  <c r="D77" i="33"/>
  <c r="D79" i="33"/>
  <c r="D81" i="33"/>
  <c r="D83" i="33"/>
  <c r="D85" i="33"/>
  <c r="D87" i="33"/>
  <c r="D89" i="33"/>
  <c r="D91" i="33"/>
  <c r="D93" i="33"/>
  <c r="D97" i="33"/>
  <c r="D101" i="33"/>
  <c r="D103" i="33"/>
  <c r="D105" i="33"/>
  <c r="D107" i="33"/>
  <c r="D109" i="33"/>
  <c r="D111" i="33"/>
  <c r="D113" i="33"/>
  <c r="D115" i="33"/>
  <c r="D49" i="33"/>
  <c r="D51" i="33"/>
  <c r="D53" i="33"/>
  <c r="D55" i="33"/>
  <c r="D62" i="33"/>
  <c r="D66" i="33"/>
  <c r="D70" i="33"/>
  <c r="D72" i="33"/>
  <c r="D74" i="33"/>
  <c r="D76" i="33"/>
  <c r="D78" i="33"/>
  <c r="D80" i="33"/>
  <c r="D82" i="33"/>
  <c r="D84" i="33"/>
  <c r="D86" i="33"/>
  <c r="D88" i="33"/>
  <c r="D90" i="33"/>
  <c r="D92" i="33"/>
  <c r="D96" i="33"/>
  <c r="D98" i="33"/>
  <c r="D100" i="33"/>
  <c r="D102" i="33"/>
  <c r="D104" i="33"/>
  <c r="D106" i="33"/>
  <c r="D108" i="33"/>
  <c r="D110" i="33"/>
  <c r="D114" i="33"/>
  <c r="D116" i="33"/>
  <c r="D119" i="33"/>
  <c r="D121" i="33"/>
  <c r="D123" i="33"/>
  <c r="D125" i="33"/>
  <c r="D127" i="33"/>
  <c r="D129" i="33"/>
  <c r="D131" i="33"/>
  <c r="D133" i="33"/>
  <c r="D135" i="33"/>
  <c r="D137" i="33"/>
  <c r="D139" i="33"/>
  <c r="D143" i="33"/>
  <c r="D147" i="33"/>
  <c r="D149" i="33"/>
  <c r="D117" i="33"/>
  <c r="D118" i="33"/>
  <c r="D120" i="33"/>
  <c r="D124" i="33"/>
  <c r="D126" i="33"/>
  <c r="D128" i="33"/>
  <c r="D130" i="33"/>
  <c r="D132" i="33"/>
  <c r="D134" i="33"/>
  <c r="D136" i="33"/>
  <c r="D138" i="33"/>
  <c r="D140" i="33"/>
  <c r="D142" i="33"/>
  <c r="D144" i="33"/>
  <c r="D148" i="33"/>
  <c r="D150" i="33"/>
  <c r="D151" i="33"/>
  <c r="D152" i="33"/>
  <c r="D154" i="33"/>
  <c r="D155" i="33"/>
  <c r="D156" i="33"/>
  <c r="D158" i="33"/>
  <c r="D157" i="33"/>
  <c r="B13" i="30"/>
  <c r="D13" i="30"/>
  <c r="F13" i="30"/>
  <c r="H13" i="30"/>
  <c r="L13" i="30"/>
  <c r="N13" i="30"/>
  <c r="O10" i="30"/>
  <c r="P13" i="30"/>
  <c r="R13" i="30"/>
  <c r="S10" i="30"/>
  <c r="T13" i="30"/>
  <c r="O11" i="30"/>
  <c r="S11" i="30"/>
  <c r="O12" i="30"/>
  <c r="S12" i="30"/>
  <c r="B19" i="30"/>
  <c r="D19" i="30"/>
  <c r="F19" i="30"/>
  <c r="H19" i="30"/>
  <c r="L19" i="30"/>
  <c r="N19" i="30"/>
  <c r="O14" i="30"/>
  <c r="P19" i="30"/>
  <c r="R19" i="30"/>
  <c r="S14" i="30"/>
  <c r="T19" i="30"/>
  <c r="O15" i="30"/>
  <c r="S15" i="30"/>
  <c r="O16" i="30"/>
  <c r="S16" i="30"/>
  <c r="O17" i="30"/>
  <c r="S17" i="30"/>
  <c r="O18" i="30"/>
  <c r="S18" i="30"/>
  <c r="B21" i="30"/>
  <c r="D21" i="30"/>
  <c r="F21" i="30"/>
  <c r="H21" i="30"/>
  <c r="L21" i="30"/>
  <c r="N21" i="30"/>
  <c r="O22" i="30"/>
  <c r="P21" i="30"/>
  <c r="R21" i="30"/>
  <c r="S22" i="30"/>
  <c r="T21" i="30"/>
  <c r="O23" i="30"/>
  <c r="S23" i="30"/>
  <c r="O24" i="30"/>
  <c r="S24" i="30"/>
  <c r="O25" i="30"/>
  <c r="S25" i="30"/>
  <c r="A54" i="12"/>
  <c r="C13" i="30"/>
  <c r="E13" i="30"/>
  <c r="G13" i="30"/>
  <c r="J10" i="30"/>
  <c r="I13" i="30"/>
  <c r="K13" i="30"/>
  <c r="M13" i="30"/>
  <c r="Q13" i="30"/>
  <c r="U13" i="30"/>
  <c r="J11" i="30"/>
  <c r="J12" i="30"/>
  <c r="C19" i="30"/>
  <c r="E19" i="30"/>
  <c r="G19" i="30"/>
  <c r="J14" i="30"/>
  <c r="I19" i="30"/>
  <c r="K19" i="30"/>
  <c r="M19" i="30"/>
  <c r="Q19" i="30"/>
  <c r="U19" i="30"/>
  <c r="J15" i="30"/>
  <c r="J16" i="30"/>
  <c r="J17" i="30"/>
  <c r="J18" i="30"/>
  <c r="C21" i="30"/>
  <c r="E21" i="30"/>
  <c r="G21" i="30"/>
  <c r="J22" i="30"/>
  <c r="I21" i="30"/>
  <c r="K21" i="30"/>
  <c r="M21" i="30"/>
  <c r="Q21" i="30"/>
  <c r="U21" i="30"/>
  <c r="J23" i="30"/>
  <c r="J24" i="30"/>
  <c r="J25" i="30"/>
  <c r="J26" i="30"/>
  <c r="O26" i="30"/>
  <c r="S26" i="30"/>
  <c r="J27" i="30"/>
  <c r="C28" i="30"/>
  <c r="C20" i="30" s="1"/>
  <c r="E28" i="30"/>
  <c r="E20" i="30" s="1"/>
  <c r="J29" i="30"/>
  <c r="G28" i="30"/>
  <c r="G20" i="30" s="1"/>
  <c r="I28" i="30"/>
  <c r="I20" i="30" s="1"/>
  <c r="K28" i="30"/>
  <c r="K20" i="30" s="1"/>
  <c r="M28" i="30"/>
  <c r="M20" i="30" s="1"/>
  <c r="Q28" i="30"/>
  <c r="Q20" i="30" s="1"/>
  <c r="U28" i="30"/>
  <c r="U20" i="30" s="1"/>
  <c r="J30" i="30"/>
  <c r="J31" i="30"/>
  <c r="J32" i="30"/>
  <c r="J33" i="30"/>
  <c r="J34"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B36" i="30"/>
  <c r="D36" i="30"/>
  <c r="F36" i="30"/>
  <c r="H36" i="30"/>
  <c r="L36" i="30"/>
  <c r="N36" i="30"/>
  <c r="O37" i="30"/>
  <c r="O36" i="30" s="1"/>
  <c r="P36" i="30"/>
  <c r="R36" i="30"/>
  <c r="S37" i="30"/>
  <c r="T36" i="30"/>
  <c r="O38" i="30"/>
  <c r="S38" i="30"/>
  <c r="O39" i="30"/>
  <c r="S39" i="30"/>
  <c r="B40" i="30"/>
  <c r="B35" i="30" s="1"/>
  <c r="D40" i="30"/>
  <c r="D35" i="30" s="1"/>
  <c r="F40" i="30"/>
  <c r="F35" i="30" s="1"/>
  <c r="H40" i="30"/>
  <c r="H35" i="30" s="1"/>
  <c r="L40" i="30"/>
  <c r="L35" i="30" s="1"/>
  <c r="N40" i="30"/>
  <c r="N35" i="30" s="1"/>
  <c r="O41" i="30"/>
  <c r="P40" i="30"/>
  <c r="P35" i="30" s="1"/>
  <c r="R40" i="30"/>
  <c r="R35" i="30" s="1"/>
  <c r="S41" i="30"/>
  <c r="S40" i="30" s="1"/>
  <c r="S35" i="30" s="1"/>
  <c r="T40" i="30"/>
  <c r="T35" i="30" s="1"/>
  <c r="O42" i="30"/>
  <c r="S42" i="30"/>
  <c r="O43" i="30"/>
  <c r="S43" i="30"/>
  <c r="C36" i="30"/>
  <c r="E36" i="30"/>
  <c r="J37" i="30"/>
  <c r="G36"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53" i="12"/>
  <c r="B512" i="45"/>
  <c r="B511" i="45"/>
  <c r="B510" i="45"/>
  <c r="B509" i="45"/>
  <c r="B508" i="45"/>
  <c r="B507" i="45"/>
  <c r="B506" i="45"/>
  <c r="B505" i="45"/>
  <c r="B504" i="45"/>
  <c r="B503" i="45"/>
  <c r="B502" i="45"/>
  <c r="B501" i="45"/>
  <c r="B500" i="45"/>
  <c r="B499" i="45"/>
  <c r="B498" i="45"/>
  <c r="B497" i="45"/>
  <c r="B496" i="45"/>
  <c r="B495" i="45"/>
  <c r="B494" i="45"/>
  <c r="B493" i="45"/>
  <c r="B492" i="45"/>
  <c r="B491" i="45"/>
  <c r="B490" i="45"/>
  <c r="B489" i="45"/>
  <c r="B488" i="45"/>
  <c r="B487" i="45"/>
  <c r="B486" i="45"/>
  <c r="B485" i="45"/>
  <c r="B484" i="45"/>
  <c r="B483" i="45"/>
  <c r="B482" i="45"/>
  <c r="B481" i="45"/>
  <c r="B480" i="45"/>
  <c r="B479" i="45"/>
  <c r="B478" i="45"/>
  <c r="B477" i="45"/>
  <c r="B476" i="45"/>
  <c r="B475" i="45"/>
  <c r="B474" i="45"/>
  <c r="B473" i="45"/>
  <c r="B472" i="45"/>
  <c r="B471" i="45"/>
  <c r="B470" i="45"/>
  <c r="B469" i="45"/>
  <c r="B468" i="45"/>
  <c r="B467" i="45"/>
  <c r="B466" i="45"/>
  <c r="B465" i="45"/>
  <c r="B464" i="45"/>
  <c r="B463" i="45"/>
  <c r="B462" i="45"/>
  <c r="B461" i="45"/>
  <c r="B460" i="45"/>
  <c r="B459" i="45"/>
  <c r="B458" i="45"/>
  <c r="B457" i="45"/>
  <c r="B456" i="45"/>
  <c r="B455" i="45"/>
  <c r="B454" i="45"/>
  <c r="B453" i="45"/>
  <c r="B452" i="45"/>
  <c r="B451" i="45"/>
  <c r="B450" i="45"/>
  <c r="B449" i="45"/>
  <c r="B448"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A52" i="12"/>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D80" i="29" s="1"/>
  <c r="F60" i="29"/>
  <c r="H60" i="29"/>
  <c r="H80" i="29" s="1"/>
  <c r="J60" i="29"/>
  <c r="L60" i="29"/>
  <c r="L80" i="29" s="1"/>
  <c r="N60" i="29"/>
  <c r="P60" i="29"/>
  <c r="P80" i="29" s="1"/>
  <c r="C81" i="29"/>
  <c r="E81" i="29"/>
  <c r="G81" i="29"/>
  <c r="I81" i="29"/>
  <c r="K81" i="29"/>
  <c r="M81" i="29"/>
  <c r="O81" i="29"/>
  <c r="B53" i="29"/>
  <c r="D53" i="29"/>
  <c r="F53" i="29"/>
  <c r="H53" i="29"/>
  <c r="J53" i="29"/>
  <c r="L53" i="29"/>
  <c r="N53" i="29"/>
  <c r="P53" i="29"/>
  <c r="C60" i="29"/>
  <c r="C80" i="29" s="1"/>
  <c r="E60" i="29"/>
  <c r="E80" i="29" s="1"/>
  <c r="G60" i="29"/>
  <c r="G80" i="29" s="1"/>
  <c r="I60" i="29"/>
  <c r="I80" i="29" s="1"/>
  <c r="K60" i="29"/>
  <c r="K80" i="29" s="1"/>
  <c r="M60" i="29"/>
  <c r="M80" i="29" s="1"/>
  <c r="O60" i="29"/>
  <c r="O80" i="29" s="1"/>
  <c r="B81" i="29"/>
  <c r="D81" i="29"/>
  <c r="F81" i="29"/>
  <c r="H81" i="29"/>
  <c r="J81" i="29"/>
  <c r="L81" i="29"/>
  <c r="N81" i="29"/>
  <c r="P81" i="29"/>
  <c r="C85" i="29"/>
  <c r="E85" i="29"/>
  <c r="G85" i="29"/>
  <c r="I85" i="29"/>
  <c r="K85" i="29"/>
  <c r="M85" i="29"/>
  <c r="O85" i="29"/>
  <c r="B98" i="29"/>
  <c r="D98" i="29"/>
  <c r="F98" i="29"/>
  <c r="H98" i="29"/>
  <c r="J98" i="29"/>
  <c r="L98" i="29"/>
  <c r="N98" i="29"/>
  <c r="P98" i="29"/>
  <c r="B108" i="29"/>
  <c r="D108" i="29"/>
  <c r="F108" i="29"/>
  <c r="H108" i="29"/>
  <c r="J108" i="29"/>
  <c r="L108" i="29"/>
  <c r="N108" i="29"/>
  <c r="P108" i="29"/>
  <c r="B85" i="29"/>
  <c r="D85" i="29"/>
  <c r="F85" i="29"/>
  <c r="H85" i="29"/>
  <c r="J85" i="29"/>
  <c r="L85" i="29"/>
  <c r="N85" i="29"/>
  <c r="P85" i="29"/>
  <c r="C98" i="29"/>
  <c r="E98" i="29"/>
  <c r="G98" i="29"/>
  <c r="I98" i="29"/>
  <c r="K98" i="29"/>
  <c r="M98" i="29"/>
  <c r="O98" i="29"/>
  <c r="C108" i="29"/>
  <c r="E108" i="29"/>
  <c r="G108" i="29"/>
  <c r="I108" i="29"/>
  <c r="K108" i="29"/>
  <c r="M108" i="29"/>
  <c r="O108" i="29"/>
  <c r="C127" i="29"/>
  <c r="C131" i="29" s="1"/>
  <c r="E127" i="29"/>
  <c r="G127" i="29"/>
  <c r="G131" i="29" s="1"/>
  <c r="I127" i="29"/>
  <c r="K127" i="29"/>
  <c r="K131" i="29" s="1"/>
  <c r="M127" i="29"/>
  <c r="M131" i="29" s="1"/>
  <c r="O127" i="29"/>
  <c r="O131" i="29" s="1"/>
  <c r="C132" i="29"/>
  <c r="G132" i="29"/>
  <c r="K132" i="29"/>
  <c r="O132" i="29"/>
  <c r="B127" i="29"/>
  <c r="B131" i="29" s="1"/>
  <c r="D127" i="29"/>
  <c r="D131" i="29" s="1"/>
  <c r="F127" i="29"/>
  <c r="F131" i="29" s="1"/>
  <c r="H127" i="29"/>
  <c r="H131" i="29" s="1"/>
  <c r="J127" i="29"/>
  <c r="J131" i="29" s="1"/>
  <c r="L127" i="29"/>
  <c r="L131" i="29" s="1"/>
  <c r="N127" i="29"/>
  <c r="N131" i="29" s="1"/>
  <c r="P127" i="29"/>
  <c r="P131" i="29" s="1"/>
  <c r="E132" i="29"/>
  <c r="I132" i="29"/>
  <c r="M132" i="29"/>
  <c r="B132" i="29"/>
  <c r="D132" i="29"/>
  <c r="F132" i="29"/>
  <c r="H132" i="29"/>
  <c r="J132" i="29"/>
  <c r="L132" i="29"/>
  <c r="N132" i="29"/>
  <c r="P132" i="29"/>
  <c r="C139" i="29"/>
  <c r="C146" i="29" s="1"/>
  <c r="E139" i="29"/>
  <c r="E146" i="29" s="1"/>
  <c r="G139" i="29"/>
  <c r="G146" i="29" s="1"/>
  <c r="I139" i="29"/>
  <c r="I146" i="29" s="1"/>
  <c r="K139" i="29"/>
  <c r="K146" i="29" s="1"/>
  <c r="M139" i="29"/>
  <c r="M146" i="29" s="1"/>
  <c r="O139" i="29"/>
  <c r="O146" i="29" s="1"/>
  <c r="B139" i="29"/>
  <c r="B146" i="29" s="1"/>
  <c r="D139" i="29"/>
  <c r="D146" i="29" s="1"/>
  <c r="F139" i="29"/>
  <c r="F146" i="29" s="1"/>
  <c r="H139" i="29"/>
  <c r="H146" i="29" s="1"/>
  <c r="J139" i="29"/>
  <c r="J146" i="29" s="1"/>
  <c r="L139" i="29"/>
  <c r="L146" i="29" s="1"/>
  <c r="N139" i="29"/>
  <c r="N146" i="29" s="1"/>
  <c r="P139" i="29"/>
  <c r="P146" i="29" s="1"/>
  <c r="A49" i="12"/>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J56" i="52" s="1"/>
  <c r="H57" i="52"/>
  <c r="H56" i="52" s="1"/>
  <c r="F57" i="52"/>
  <c r="F56" i="52" s="1"/>
  <c r="I68" i="52"/>
  <c r="G68" i="52"/>
  <c r="E68" i="52"/>
  <c r="I67" i="52"/>
  <c r="G67" i="52"/>
  <c r="E67" i="52"/>
  <c r="I66" i="52"/>
  <c r="G66" i="52"/>
  <c r="E66" i="52"/>
  <c r="I65" i="52"/>
  <c r="G65" i="52"/>
  <c r="E65" i="52"/>
  <c r="I64" i="52"/>
  <c r="G64" i="52"/>
  <c r="E64" i="52"/>
  <c r="I63" i="52"/>
  <c r="G63" i="52"/>
  <c r="E63" i="52"/>
  <c r="I62" i="52"/>
  <c r="G62" i="52"/>
  <c r="E62" i="52"/>
  <c r="I61" i="52"/>
  <c r="G61" i="52"/>
  <c r="E61" i="52"/>
  <c r="I60" i="52"/>
  <c r="G60" i="52"/>
  <c r="E60" i="52"/>
  <c r="I59" i="52"/>
  <c r="G59" i="52"/>
  <c r="E59" i="52"/>
  <c r="I58" i="52"/>
  <c r="G58" i="52"/>
  <c r="E58" i="52"/>
  <c r="I57" i="52"/>
  <c r="I56" i="52" s="1"/>
  <c r="G57" i="52"/>
  <c r="G56" i="52" s="1"/>
  <c r="E57" i="52"/>
  <c r="E56" i="52" s="1"/>
  <c r="I49" i="52"/>
  <c r="G49" i="52"/>
  <c r="E49" i="52"/>
  <c r="I47" i="52"/>
  <c r="G47" i="52"/>
  <c r="E47" i="52"/>
  <c r="I45" i="52"/>
  <c r="G45" i="52"/>
  <c r="E45" i="52"/>
  <c r="I43" i="52"/>
  <c r="J49" i="52"/>
  <c r="F49" i="52"/>
  <c r="J47" i="52"/>
  <c r="F47" i="52"/>
  <c r="J45" i="52"/>
  <c r="F45" i="52"/>
  <c r="J43" i="52"/>
  <c r="G43" i="52"/>
  <c r="E43" i="52"/>
  <c r="I42" i="52"/>
  <c r="G42" i="52"/>
  <c r="E42" i="52"/>
  <c r="H49" i="52"/>
  <c r="H47" i="52"/>
  <c r="H45" i="52"/>
  <c r="H43" i="52"/>
  <c r="F43" i="52"/>
  <c r="J42" i="52"/>
  <c r="H42" i="52"/>
  <c r="F42" i="52"/>
  <c r="F26" i="51"/>
  <c r="V26" i="51"/>
  <c r="A43" i="12"/>
  <c r="AB40" i="51"/>
  <c r="Z40" i="51"/>
  <c r="X40" i="51"/>
  <c r="W40" i="51" s="1"/>
  <c r="V40" i="51"/>
  <c r="P40" i="51"/>
  <c r="L40" i="51"/>
  <c r="F40" i="51"/>
  <c r="AC39" i="51"/>
  <c r="AA39" i="51"/>
  <c r="U39" i="51"/>
  <c r="S39" i="51"/>
  <c r="R39" i="51" s="1"/>
  <c r="Q39" i="51"/>
  <c r="O39" i="51"/>
  <c r="K39" i="51"/>
  <c r="I39" i="51"/>
  <c r="H39" i="51" s="1"/>
  <c r="G39" i="51"/>
  <c r="AB38" i="51"/>
  <c r="AC40" i="51"/>
  <c r="AA40" i="51"/>
  <c r="U40" i="51"/>
  <c r="T40" i="51" s="1"/>
  <c r="S40" i="51"/>
  <c r="R40" i="51" s="1"/>
  <c r="Q40" i="51"/>
  <c r="O40" i="51"/>
  <c r="K40" i="51"/>
  <c r="J40" i="51" s="1"/>
  <c r="I40" i="51"/>
  <c r="H40" i="51" s="1"/>
  <c r="G40" i="51"/>
  <c r="AB39" i="51"/>
  <c r="Z39" i="51"/>
  <c r="Y39" i="51" s="1"/>
  <c r="X39" i="51"/>
  <c r="W39" i="51" s="1"/>
  <c r="V39" i="51"/>
  <c r="P39" i="51"/>
  <c r="L39" i="51"/>
  <c r="F39" i="51"/>
  <c r="E39" i="51" s="1"/>
  <c r="AC38" i="51"/>
  <c r="AA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K29" i="51"/>
  <c r="I29" i="51"/>
  <c r="G29"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F29" i="51"/>
  <c r="AC21" i="51"/>
  <c r="AA21" i="51"/>
  <c r="U21" i="51"/>
  <c r="S21" i="51"/>
  <c r="R21" i="51" s="1"/>
  <c r="Q21" i="51"/>
  <c r="O21" i="51"/>
  <c r="K21" i="51"/>
  <c r="I21" i="51"/>
  <c r="H21" i="51" s="1"/>
  <c r="G21" i="51"/>
  <c r="AC19" i="51"/>
  <c r="AA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Z38" i="51"/>
  <c r="Y38" i="51" s="1"/>
  <c r="U38" i="51"/>
  <c r="T38" i="51" s="1"/>
  <c r="Q38" i="51"/>
  <c r="I38" i="51"/>
  <c r="H38" i="51" s="1"/>
  <c r="AB37" i="51"/>
  <c r="X37" i="51"/>
  <c r="W37" i="51" s="1"/>
  <c r="P37" i="51"/>
  <c r="L37" i="51"/>
  <c r="AA36" i="51"/>
  <c r="S36" i="51"/>
  <c r="R36" i="51" s="1"/>
  <c r="O36" i="51"/>
  <c r="N36" i="51" s="1"/>
  <c r="K36" i="51"/>
  <c r="J36" i="51" s="1"/>
  <c r="G36" i="51"/>
  <c r="Z35" i="51"/>
  <c r="Y35" i="51" s="1"/>
  <c r="V35" i="51"/>
  <c r="F35" i="51"/>
  <c r="E35" i="51" s="1"/>
  <c r="AC34" i="51"/>
  <c r="U34" i="51"/>
  <c r="T34" i="51" s="1"/>
  <c r="Q34" i="51"/>
  <c r="I34" i="51"/>
  <c r="H34" i="51" s="1"/>
  <c r="AB33" i="51"/>
  <c r="X33" i="51"/>
  <c r="W33" i="51" s="1"/>
  <c r="P33" i="51"/>
  <c r="L33" i="51"/>
  <c r="AA32" i="51"/>
  <c r="S32" i="51"/>
  <c r="R32" i="51" s="1"/>
  <c r="O32" i="51"/>
  <c r="N32" i="51" s="1"/>
  <c r="K32" i="51"/>
  <c r="J32" i="51" s="1"/>
  <c r="G32" i="51"/>
  <c r="Z31" i="51"/>
  <c r="Y31" i="51" s="1"/>
  <c r="V31" i="51"/>
  <c r="F31" i="51"/>
  <c r="E31" i="51" s="1"/>
  <c r="Q30" i="51"/>
  <c r="I30" i="51"/>
  <c r="H30" i="51" s="1"/>
  <c r="AB29" i="51"/>
  <c r="AB28" i="51" s="1"/>
  <c r="L29" i="51"/>
  <c r="L28" i="51" s="1"/>
  <c r="Z21" i="51"/>
  <c r="V21" i="51"/>
  <c r="F21" i="51"/>
  <c r="E21" i="51" s="1"/>
  <c r="AB19" i="51"/>
  <c r="X19" i="51"/>
  <c r="W19" i="51" s="1"/>
  <c r="P19" i="51"/>
  <c r="L19" i="51"/>
  <c r="Z17" i="51"/>
  <c r="V17" i="51"/>
  <c r="F17" i="51"/>
  <c r="AB15" i="51"/>
  <c r="X15" i="51"/>
  <c r="W15" i="51" s="1"/>
  <c r="P15" i="51"/>
  <c r="L15" i="51"/>
  <c r="AA14" i="51"/>
  <c r="S14" i="51"/>
  <c r="R14" i="51" s="1"/>
  <c r="O14" i="51"/>
  <c r="K14" i="51"/>
  <c r="J14" i="51" s="1"/>
  <c r="G14" i="51"/>
  <c r="AC30" i="51"/>
  <c r="U30" i="51"/>
  <c r="T30" i="51" s="1"/>
  <c r="X29" i="51"/>
  <c r="P29" i="51"/>
  <c r="P28" i="51" s="1"/>
  <c r="AB21" i="51"/>
  <c r="X21" i="51"/>
  <c r="W21" i="51" s="1"/>
  <c r="P21" i="51"/>
  <c r="L21" i="51"/>
  <c r="Z19" i="51"/>
  <c r="Y19" i="51" s="1"/>
  <c r="V19" i="51"/>
  <c r="F19" i="51"/>
  <c r="E19" i="51" s="1"/>
  <c r="AB17" i="51"/>
  <c r="X17" i="51"/>
  <c r="P17" i="51"/>
  <c r="L17" i="51"/>
  <c r="Z15" i="51"/>
  <c r="Y15" i="51" s="1"/>
  <c r="V15" i="51"/>
  <c r="F15" i="51"/>
  <c r="E15" i="51" s="1"/>
  <c r="AC14" i="51"/>
  <c r="U14" i="51"/>
  <c r="T14" i="51" s="1"/>
  <c r="Q14" i="51"/>
  <c r="I14" i="51"/>
  <c r="H14" i="51" s="1"/>
  <c r="Z26" i="51"/>
  <c r="C101" i="49"/>
  <c r="E101" i="49"/>
  <c r="G101" i="49"/>
  <c r="C108" i="49"/>
  <c r="E108" i="49"/>
  <c r="G108" i="49"/>
  <c r="C124" i="49"/>
  <c r="E124" i="49"/>
  <c r="G124" i="49"/>
  <c r="C134" i="49"/>
  <c r="E134" i="49"/>
  <c r="G134" i="49"/>
  <c r="C141" i="49"/>
  <c r="G141" i="49"/>
  <c r="E148" i="49"/>
  <c r="C152" i="49"/>
  <c r="G152" i="49"/>
  <c r="C156" i="49"/>
  <c r="G156" i="49"/>
  <c r="C163" i="49"/>
  <c r="G163" i="49"/>
  <c r="E182" i="49"/>
  <c r="C186" i="49"/>
  <c r="G186" i="49"/>
  <c r="C199" i="49"/>
  <c r="G199" i="49"/>
  <c r="E209" i="49"/>
  <c r="A48" i="12"/>
  <c r="D101" i="49"/>
  <c r="F101" i="49"/>
  <c r="H101" i="49"/>
  <c r="D108" i="49"/>
  <c r="F108" i="49"/>
  <c r="H108" i="49"/>
  <c r="D124" i="49"/>
  <c r="F124" i="49"/>
  <c r="H124" i="49"/>
  <c r="D134" i="49"/>
  <c r="F134" i="49"/>
  <c r="H134" i="49"/>
  <c r="E141" i="49"/>
  <c r="C148" i="49"/>
  <c r="G148" i="49"/>
  <c r="E152" i="49"/>
  <c r="E156" i="49"/>
  <c r="E163" i="49"/>
  <c r="C182" i="49"/>
  <c r="G182" i="49"/>
  <c r="E186" i="49"/>
  <c r="E199" i="49"/>
  <c r="C209" i="49"/>
  <c r="G209" i="49"/>
  <c r="D141" i="49"/>
  <c r="F141" i="49"/>
  <c r="H141" i="49"/>
  <c r="D148" i="49"/>
  <c r="F148" i="49"/>
  <c r="H148" i="49"/>
  <c r="D152" i="49"/>
  <c r="F152" i="49"/>
  <c r="H152" i="49"/>
  <c r="D156" i="49"/>
  <c r="F156" i="49"/>
  <c r="H156" i="49"/>
  <c r="D163" i="49"/>
  <c r="F163" i="49"/>
  <c r="H163" i="49"/>
  <c r="D182" i="49"/>
  <c r="F182" i="49"/>
  <c r="H182" i="49"/>
  <c r="D186" i="49"/>
  <c r="F186" i="49"/>
  <c r="H186" i="49"/>
  <c r="D199" i="49"/>
  <c r="F199" i="49"/>
  <c r="H199" i="49"/>
  <c r="D209" i="49"/>
  <c r="F209" i="49"/>
  <c r="H209" i="49"/>
  <c r="C228" i="49"/>
  <c r="E228" i="49"/>
  <c r="G228" i="49"/>
  <c r="C232" i="49"/>
  <c r="E232" i="49"/>
  <c r="G232" i="49"/>
  <c r="C239" i="49"/>
  <c r="E239" i="49"/>
  <c r="G239" i="49"/>
  <c r="C246" i="49"/>
  <c r="E246" i="49"/>
  <c r="G246" i="49"/>
  <c r="D228" i="49"/>
  <c r="F228" i="49"/>
  <c r="H228" i="49"/>
  <c r="D232" i="49"/>
  <c r="F232" i="49"/>
  <c r="H232" i="49"/>
  <c r="D239" i="49"/>
  <c r="F239" i="49"/>
  <c r="H239" i="49"/>
  <c r="D246" i="49"/>
  <c r="F246" i="49"/>
  <c r="H246" i="49"/>
  <c r="O7" i="46"/>
  <c r="AE7" i="46"/>
  <c r="AO7" i="46"/>
  <c r="D8" i="46"/>
  <c r="J8" i="46"/>
  <c r="AV8" i="46"/>
  <c r="O9" i="46"/>
  <c r="AE9" i="46"/>
  <c r="AO9" i="46"/>
  <c r="D10" i="46"/>
  <c r="J10" i="46"/>
  <c r="AO11" i="46"/>
  <c r="E90" i="46"/>
  <c r="D12" i="46"/>
  <c r="M90" i="46"/>
  <c r="U90" i="46"/>
  <c r="AC90" i="46"/>
  <c r="A42" i="12"/>
  <c r="D7" i="46"/>
  <c r="N7" i="46" s="1"/>
  <c r="J7" i="46"/>
  <c r="AV7" i="46"/>
  <c r="BC7" i="46" s="1"/>
  <c r="BD7" i="46" s="1"/>
  <c r="O8" i="46"/>
  <c r="AE8" i="46"/>
  <c r="AO8" i="46"/>
  <c r="D9" i="46"/>
  <c r="N9" i="46" s="1"/>
  <c r="J9" i="46"/>
  <c r="AV9" i="46"/>
  <c r="BC9" i="46" s="1"/>
  <c r="BD9" i="46" s="1"/>
  <c r="O10" i="46"/>
  <c r="AE10" i="46"/>
  <c r="AO10" i="46"/>
  <c r="I90" i="46"/>
  <c r="Q90" i="46"/>
  <c r="Y90" i="46"/>
  <c r="AG90" i="46"/>
  <c r="AV10" i="46"/>
  <c r="BC10" i="46" s="1"/>
  <c r="O11" i="46"/>
  <c r="AE11" i="46"/>
  <c r="G90" i="46"/>
  <c r="K90" i="46"/>
  <c r="J12" i="46"/>
  <c r="S90" i="46"/>
  <c r="W90" i="46"/>
  <c r="AA90" i="46"/>
  <c r="AI90" i="46"/>
  <c r="AM90" i="46"/>
  <c r="AQ90" i="46"/>
  <c r="AU90" i="46"/>
  <c r="AY90" i="46"/>
  <c r="AO13" i="46"/>
  <c r="D14" i="46"/>
  <c r="AV14" i="46"/>
  <c r="O15" i="46"/>
  <c r="AE15" i="46"/>
  <c r="J16" i="46"/>
  <c r="AO17" i="46"/>
  <c r="D18" i="46"/>
  <c r="AV18" i="46"/>
  <c r="O19" i="46"/>
  <c r="AE19" i="46"/>
  <c r="J20" i="46"/>
  <c r="AO21" i="46"/>
  <c r="D22" i="46"/>
  <c r="AV22" i="46"/>
  <c r="O23" i="46"/>
  <c r="AE23" i="46"/>
  <c r="J24" i="46"/>
  <c r="AO25" i="46"/>
  <c r="D26" i="46"/>
  <c r="AV26" i="46"/>
  <c r="O27" i="46"/>
  <c r="AE27" i="46"/>
  <c r="J28" i="46"/>
  <c r="AO29" i="46"/>
  <c r="D30" i="46"/>
  <c r="AV30" i="46"/>
  <c r="O31" i="46"/>
  <c r="AE31" i="46"/>
  <c r="J32" i="46"/>
  <c r="AO33" i="46"/>
  <c r="D34" i="46"/>
  <c r="AV34" i="46"/>
  <c r="O35" i="46"/>
  <c r="AE35" i="46"/>
  <c r="J36" i="46"/>
  <c r="AO37" i="46"/>
  <c r="D38" i="46"/>
  <c r="AV38" i="46"/>
  <c r="O39" i="46"/>
  <c r="AE39" i="46"/>
  <c r="J40" i="46"/>
  <c r="AO41" i="46"/>
  <c r="D42" i="46"/>
  <c r="AV42" i="46"/>
  <c r="O43" i="46"/>
  <c r="AE43" i="46"/>
  <c r="J44" i="46"/>
  <c r="AO46" i="46"/>
  <c r="D47" i="46"/>
  <c r="AK90" i="46"/>
  <c r="AS90" i="46"/>
  <c r="AW90" i="46"/>
  <c r="AV12" i="46"/>
  <c r="BA90" i="46"/>
  <c r="O13" i="46"/>
  <c r="AE13" i="46"/>
  <c r="J14" i="46"/>
  <c r="AO15" i="46"/>
  <c r="D16" i="46"/>
  <c r="N16" i="46" s="1"/>
  <c r="AV16" i="46"/>
  <c r="O17" i="46"/>
  <c r="AE17" i="46"/>
  <c r="J18" i="46"/>
  <c r="AO19" i="46"/>
  <c r="D20" i="46"/>
  <c r="N20" i="46" s="1"/>
  <c r="AV20" i="46"/>
  <c r="O21" i="46"/>
  <c r="AE21" i="46"/>
  <c r="J22" i="46"/>
  <c r="AO23" i="46"/>
  <c r="D24" i="46"/>
  <c r="N24" i="46" s="1"/>
  <c r="AV24" i="46"/>
  <c r="O25" i="46"/>
  <c r="AE25" i="46"/>
  <c r="J26" i="46"/>
  <c r="AO27" i="46"/>
  <c r="D28" i="46"/>
  <c r="N28" i="46" s="1"/>
  <c r="AV28" i="46"/>
  <c r="O29" i="46"/>
  <c r="AE29" i="46"/>
  <c r="J30" i="46"/>
  <c r="AO31" i="46"/>
  <c r="D32" i="46"/>
  <c r="N32" i="46" s="1"/>
  <c r="AV32" i="46"/>
  <c r="O33" i="46"/>
  <c r="AE33" i="46"/>
  <c r="J34" i="46"/>
  <c r="AO35" i="46"/>
  <c r="D36" i="46"/>
  <c r="N36" i="46" s="1"/>
  <c r="AV36" i="46"/>
  <c r="O37" i="46"/>
  <c r="AE37" i="46"/>
  <c r="J38" i="46"/>
  <c r="AO39" i="46"/>
  <c r="D40" i="46"/>
  <c r="N40" i="46" s="1"/>
  <c r="AV40" i="46"/>
  <c r="O41" i="46"/>
  <c r="AE41" i="46"/>
  <c r="J42" i="46"/>
  <c r="AO43" i="46"/>
  <c r="D44" i="46"/>
  <c r="N44" i="46" s="1"/>
  <c r="AV44" i="46"/>
  <c r="O46" i="46"/>
  <c r="AE46" i="46"/>
  <c r="J47" i="46"/>
  <c r="D11" i="46"/>
  <c r="N11" i="46" s="1"/>
  <c r="J11" i="46"/>
  <c r="AV11" i="46"/>
  <c r="BC11" i="46" s="1"/>
  <c r="BD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N13" i="46" s="1"/>
  <c r="J13" i="46"/>
  <c r="AV13" i="46"/>
  <c r="BC13" i="46" s="1"/>
  <c r="BD13" i="46" s="1"/>
  <c r="O14" i="46"/>
  <c r="AE14" i="46"/>
  <c r="AO14" i="46"/>
  <c r="D15" i="46"/>
  <c r="N15" i="46" s="1"/>
  <c r="J15" i="46"/>
  <c r="AV15" i="46"/>
  <c r="BC15" i="46" s="1"/>
  <c r="BD15" i="46" s="1"/>
  <c r="O16" i="46"/>
  <c r="AE16" i="46"/>
  <c r="AO16" i="46"/>
  <c r="D17" i="46"/>
  <c r="N17" i="46" s="1"/>
  <c r="J17" i="46"/>
  <c r="AV17" i="46"/>
  <c r="BC17" i="46" s="1"/>
  <c r="BD17" i="46" s="1"/>
  <c r="O18" i="46"/>
  <c r="AE18" i="46"/>
  <c r="AO18" i="46"/>
  <c r="D19" i="46"/>
  <c r="N19" i="46" s="1"/>
  <c r="J19" i="46"/>
  <c r="AV19" i="46"/>
  <c r="BC19" i="46" s="1"/>
  <c r="BD19" i="46" s="1"/>
  <c r="O20" i="46"/>
  <c r="AE20" i="46"/>
  <c r="AO20" i="46"/>
  <c r="D21" i="46"/>
  <c r="N21" i="46" s="1"/>
  <c r="J21" i="46"/>
  <c r="AV21" i="46"/>
  <c r="BC21" i="46" s="1"/>
  <c r="BD21" i="46" s="1"/>
  <c r="O22" i="46"/>
  <c r="AE22" i="46"/>
  <c r="AO22" i="46"/>
  <c r="D23" i="46"/>
  <c r="N23" i="46" s="1"/>
  <c r="J23" i="46"/>
  <c r="AV23" i="46"/>
  <c r="BC23" i="46" s="1"/>
  <c r="BD23" i="46" s="1"/>
  <c r="O24" i="46"/>
  <c r="AE24" i="46"/>
  <c r="AO24" i="46"/>
  <c r="D25" i="46"/>
  <c r="N25" i="46" s="1"/>
  <c r="J25" i="46"/>
  <c r="AV25" i="46"/>
  <c r="BC25" i="46" s="1"/>
  <c r="BD25" i="46" s="1"/>
  <c r="O26" i="46"/>
  <c r="AE26" i="46"/>
  <c r="AO26" i="46"/>
  <c r="D27" i="46"/>
  <c r="N27" i="46" s="1"/>
  <c r="J27" i="46"/>
  <c r="AV27" i="46"/>
  <c r="BC27" i="46" s="1"/>
  <c r="BD27" i="46" s="1"/>
  <c r="O28" i="46"/>
  <c r="AE28" i="46"/>
  <c r="AO28" i="46"/>
  <c r="D29" i="46"/>
  <c r="N29" i="46" s="1"/>
  <c r="J29" i="46"/>
  <c r="AV29" i="46"/>
  <c r="BC29" i="46" s="1"/>
  <c r="BD29" i="46" s="1"/>
  <c r="O30" i="46"/>
  <c r="AE30" i="46"/>
  <c r="AO30" i="46"/>
  <c r="D31" i="46"/>
  <c r="N31" i="46" s="1"/>
  <c r="J31" i="46"/>
  <c r="AV31" i="46"/>
  <c r="BC31" i="46" s="1"/>
  <c r="BD31" i="46" s="1"/>
  <c r="O32" i="46"/>
  <c r="AE32" i="46"/>
  <c r="AO32" i="46"/>
  <c r="D33" i="46"/>
  <c r="N33" i="46" s="1"/>
  <c r="J33" i="46"/>
  <c r="AV33" i="46"/>
  <c r="BC33" i="46" s="1"/>
  <c r="BD33" i="46" s="1"/>
  <c r="O34" i="46"/>
  <c r="AE34" i="46"/>
  <c r="AO34" i="46"/>
  <c r="D35" i="46"/>
  <c r="N35" i="46" s="1"/>
  <c r="J35" i="46"/>
  <c r="AV35" i="46"/>
  <c r="BC35" i="46" s="1"/>
  <c r="BD35" i="46" s="1"/>
  <c r="O36" i="46"/>
  <c r="AE36" i="46"/>
  <c r="AO36" i="46"/>
  <c r="D37" i="46"/>
  <c r="N37" i="46" s="1"/>
  <c r="J37" i="46"/>
  <c r="AV37" i="46"/>
  <c r="BC37" i="46" s="1"/>
  <c r="BD37" i="46" s="1"/>
  <c r="O38" i="46"/>
  <c r="AE38" i="46"/>
  <c r="AO38" i="46"/>
  <c r="D39" i="46"/>
  <c r="N39" i="46" s="1"/>
  <c r="J39" i="46"/>
  <c r="AV39" i="46"/>
  <c r="BC39" i="46" s="1"/>
  <c r="BD39" i="46" s="1"/>
  <c r="O40" i="46"/>
  <c r="AE40" i="46"/>
  <c r="AO40" i="46"/>
  <c r="D41" i="46"/>
  <c r="N41" i="46" s="1"/>
  <c r="J41" i="46"/>
  <c r="AV41" i="46"/>
  <c r="BC41" i="46" s="1"/>
  <c r="BD41" i="46" s="1"/>
  <c r="O42" i="46"/>
  <c r="AE42" i="46"/>
  <c r="AO42" i="46"/>
  <c r="D43" i="46"/>
  <c r="N43" i="46" s="1"/>
  <c r="J43" i="46"/>
  <c r="AV43" i="46"/>
  <c r="BC43" i="46" s="1"/>
  <c r="BD43" i="46" s="1"/>
  <c r="O44" i="46"/>
  <c r="AE44" i="46"/>
  <c r="AO44" i="46"/>
  <c r="D46" i="46"/>
  <c r="N46" i="46" s="1"/>
  <c r="J46" i="46"/>
  <c r="AV46" i="46"/>
  <c r="BC46" i="46" s="1"/>
  <c r="BD46" i="46" s="1"/>
  <c r="O47" i="46"/>
  <c r="AE47" i="46"/>
  <c r="AO47" i="46"/>
  <c r="D48" i="46"/>
  <c r="N48" i="46" s="1"/>
  <c r="J48" i="46"/>
  <c r="AV48" i="46"/>
  <c r="O49" i="46"/>
  <c r="AE49" i="46"/>
  <c r="AO49" i="46"/>
  <c r="D50" i="46"/>
  <c r="N50" i="46" s="1"/>
  <c r="J50" i="46"/>
  <c r="AV50" i="46"/>
  <c r="O51" i="46"/>
  <c r="AE51" i="46"/>
  <c r="AO51" i="46"/>
  <c r="D52" i="46"/>
  <c r="N52" i="46" s="1"/>
  <c r="J52" i="46"/>
  <c r="AV52" i="46"/>
  <c r="O53" i="46"/>
  <c r="AE53" i="46"/>
  <c r="AO53" i="46"/>
  <c r="D54" i="46"/>
  <c r="N54" i="46" s="1"/>
  <c r="J54" i="46"/>
  <c r="AV54" i="46"/>
  <c r="O55" i="46"/>
  <c r="AE55" i="46"/>
  <c r="AO55" i="46"/>
  <c r="D56" i="46"/>
  <c r="N56" i="46" s="1"/>
  <c r="J56" i="46"/>
  <c r="AV56" i="46"/>
  <c r="O57" i="46"/>
  <c r="AE57" i="46"/>
  <c r="AO57" i="46"/>
  <c r="D58" i="46"/>
  <c r="N58" i="46" s="1"/>
  <c r="J58" i="46"/>
  <c r="AV58" i="46"/>
  <c r="O59" i="46"/>
  <c r="AE59" i="46"/>
  <c r="AO59" i="46"/>
  <c r="D60" i="46"/>
  <c r="N60" i="46" s="1"/>
  <c r="J60" i="46"/>
  <c r="AV60" i="46"/>
  <c r="O61" i="46"/>
  <c r="AE61" i="46"/>
  <c r="AO61" i="46"/>
  <c r="D62" i="46"/>
  <c r="N62" i="46" s="1"/>
  <c r="J62" i="46"/>
  <c r="AV62" i="46"/>
  <c r="O63" i="46"/>
  <c r="AE63" i="46"/>
  <c r="AO63" i="46"/>
  <c r="D64" i="46"/>
  <c r="N64" i="46" s="1"/>
  <c r="J64" i="46"/>
  <c r="AV64" i="46"/>
  <c r="AV47" i="46"/>
  <c r="O48" i="46"/>
  <c r="AE48" i="46"/>
  <c r="AO48" i="46"/>
  <c r="D49" i="46"/>
  <c r="J49" i="46"/>
  <c r="AV49" i="46"/>
  <c r="O50" i="46"/>
  <c r="AE50" i="46"/>
  <c r="AO50" i="46"/>
  <c r="D51" i="46"/>
  <c r="J51" i="46"/>
  <c r="AV51" i="46"/>
  <c r="O52" i="46"/>
  <c r="AE52" i="46"/>
  <c r="AO52" i="46"/>
  <c r="D53" i="46"/>
  <c r="J53" i="46"/>
  <c r="AV53" i="46"/>
  <c r="O54" i="46"/>
  <c r="AE54" i="46"/>
  <c r="AO54" i="46"/>
  <c r="D55" i="46"/>
  <c r="J55" i="46"/>
  <c r="AV55" i="46"/>
  <c r="O56" i="46"/>
  <c r="AE56" i="46"/>
  <c r="AO56" i="46"/>
  <c r="D57" i="46"/>
  <c r="J57" i="46"/>
  <c r="AV57" i="46"/>
  <c r="O58" i="46"/>
  <c r="AE58" i="46"/>
  <c r="AO58" i="46"/>
  <c r="D59" i="46"/>
  <c r="J59" i="46"/>
  <c r="AV59" i="46"/>
  <c r="O60" i="46"/>
  <c r="AE60" i="46"/>
  <c r="AO60" i="46"/>
  <c r="D61" i="46"/>
  <c r="J61" i="46"/>
  <c r="AV61" i="46"/>
  <c r="O62" i="46"/>
  <c r="AE62" i="46"/>
  <c r="AO62" i="46"/>
  <c r="D63" i="46"/>
  <c r="J63" i="46"/>
  <c r="AV63" i="46"/>
  <c r="O64" i="46"/>
  <c r="AE64" i="46"/>
  <c r="AO64" i="46"/>
  <c r="D65" i="46"/>
  <c r="O65" i="46"/>
  <c r="AE65" i="46"/>
  <c r="AO65" i="46"/>
  <c r="D66" i="46"/>
  <c r="J66" i="46"/>
  <c r="AV66" i="46"/>
  <c r="O67" i="46"/>
  <c r="AE67" i="46"/>
  <c r="AO67" i="46"/>
  <c r="D68" i="46"/>
  <c r="J68" i="46"/>
  <c r="AV68" i="46"/>
  <c r="O69" i="46"/>
  <c r="AE69" i="46"/>
  <c r="AO69" i="46"/>
  <c r="D70" i="46"/>
  <c r="J70" i="46"/>
  <c r="AV70" i="46"/>
  <c r="O71" i="46"/>
  <c r="AE71" i="46"/>
  <c r="AO71" i="46"/>
  <c r="D72" i="46"/>
  <c r="J72" i="46"/>
  <c r="AV72" i="46"/>
  <c r="O73" i="46"/>
  <c r="AE73" i="46"/>
  <c r="AO73" i="46"/>
  <c r="J65" i="46"/>
  <c r="AV65" i="46"/>
  <c r="BC65" i="46" s="1"/>
  <c r="O66" i="46"/>
  <c r="AE66" i="46"/>
  <c r="AO66" i="46"/>
  <c r="D67" i="46"/>
  <c r="N67" i="46" s="1"/>
  <c r="J67"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D74" i="46"/>
  <c r="J74" i="46"/>
  <c r="AV74" i="46"/>
  <c r="O75" i="46"/>
  <c r="AE75" i="46"/>
  <c r="AO75" i="46"/>
  <c r="D76" i="46"/>
  <c r="J76" i="46"/>
  <c r="AV76" i="46"/>
  <c r="O77" i="46"/>
  <c r="AE77" i="46"/>
  <c r="AO77" i="46"/>
  <c r="D78" i="46"/>
  <c r="J78" i="46"/>
  <c r="AV78" i="46"/>
  <c r="O79" i="46"/>
  <c r="AE79" i="46"/>
  <c r="AO79" i="46"/>
  <c r="D80" i="46"/>
  <c r="J80" i="46"/>
  <c r="AV80" i="46"/>
  <c r="O81" i="46"/>
  <c r="AE81" i="46"/>
  <c r="AO81" i="46"/>
  <c r="D82" i="46"/>
  <c r="J82" i="46"/>
  <c r="AV82" i="46"/>
  <c r="O74" i="46"/>
  <c r="AE74" i="46"/>
  <c r="AO74" i="46"/>
  <c r="D75" i="46"/>
  <c r="J75" i="46"/>
  <c r="AV75" i="46"/>
  <c r="O76" i="46"/>
  <c r="AE76" i="46"/>
  <c r="AO76" i="46"/>
  <c r="D77" i="46"/>
  <c r="J77" i="46"/>
  <c r="AV77" i="46"/>
  <c r="O78" i="46"/>
  <c r="AE78" i="46"/>
  <c r="AO78" i="46"/>
  <c r="D79" i="46"/>
  <c r="J79" i="46"/>
  <c r="AV79" i="46"/>
  <c r="O80" i="46"/>
  <c r="AE80" i="46"/>
  <c r="AO80" i="46"/>
  <c r="D81" i="46"/>
  <c r="J81" i="46"/>
  <c r="AV81" i="46"/>
  <c r="O82" i="46"/>
  <c r="AE82" i="46"/>
  <c r="AO82" i="46"/>
  <c r="E89" i="46"/>
  <c r="D83" i="46"/>
  <c r="G89" i="46"/>
  <c r="I89" i="46"/>
  <c r="K89" i="46"/>
  <c r="J83" i="46"/>
  <c r="J89" i="46" s="1"/>
  <c r="M89" i="46"/>
  <c r="Q89" i="46"/>
  <c r="S89" i="46"/>
  <c r="U89" i="46"/>
  <c r="W89" i="46"/>
  <c r="Y89" i="46"/>
  <c r="AA89" i="46"/>
  <c r="AC89" i="46"/>
  <c r="AG89" i="46"/>
  <c r="AI89" i="46"/>
  <c r="AK89" i="46"/>
  <c r="AM89" i="46"/>
  <c r="AQ89" i="46"/>
  <c r="AS89" i="46"/>
  <c r="AU89" i="46"/>
  <c r="AW89" i="46"/>
  <c r="AV83" i="46"/>
  <c r="AY89" i="46"/>
  <c r="BA89" i="46"/>
  <c r="O84" i="46"/>
  <c r="AE84" i="46"/>
  <c r="AO84" i="46"/>
  <c r="D85" i="46"/>
  <c r="J85" i="46"/>
  <c r="AV85" i="46"/>
  <c r="O86" i="46"/>
  <c r="AE86" i="46"/>
  <c r="AO86" i="46"/>
  <c r="D87" i="46"/>
  <c r="J87" i="46"/>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E87" i="46"/>
  <c r="AO87" i="46"/>
  <c r="D88" i="46"/>
  <c r="N88" i="46" s="1"/>
  <c r="J88" i="46"/>
  <c r="AV88" i="46"/>
  <c r="AV87" i="46"/>
  <c r="O88" i="46"/>
  <c r="AE88" i="46"/>
  <c r="AO88" i="46"/>
  <c r="H54" i="27"/>
  <c r="A47" i="12"/>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I68" i="27"/>
  <c r="G68" i="27"/>
  <c r="E68"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I56" i="27" s="1"/>
  <c r="G57" i="27"/>
  <c r="G56" i="27" s="1"/>
  <c r="E57" i="27"/>
  <c r="E56" i="27" s="1"/>
  <c r="I49" i="27"/>
  <c r="G49" i="27"/>
  <c r="E49" i="27"/>
  <c r="I47" i="27"/>
  <c r="G47" i="27"/>
  <c r="E47" i="27"/>
  <c r="I45" i="27"/>
  <c r="G45" i="27"/>
  <c r="E45" i="27"/>
  <c r="I43" i="27"/>
  <c r="J57" i="27"/>
  <c r="J56" i="27" s="1"/>
  <c r="F57" i="27"/>
  <c r="F56" i="27" s="1"/>
  <c r="J49" i="27"/>
  <c r="F49" i="27"/>
  <c r="J47" i="27"/>
  <c r="F47" i="27"/>
  <c r="J45" i="27"/>
  <c r="F45" i="27"/>
  <c r="J43" i="27"/>
  <c r="G43" i="27"/>
  <c r="E43" i="27"/>
  <c r="I42" i="27"/>
  <c r="G42" i="27"/>
  <c r="E42" i="27"/>
  <c r="H57" i="27"/>
  <c r="H56" i="27" s="1"/>
  <c r="H49" i="27"/>
  <c r="H47" i="27"/>
  <c r="H45" i="27"/>
  <c r="H43" i="27"/>
  <c r="F43" i="27"/>
  <c r="J42" i="27"/>
  <c r="H42" i="27"/>
  <c r="F42" i="27"/>
  <c r="A41" i="12"/>
  <c r="T40" i="23"/>
  <c r="P40" i="23"/>
  <c r="L40" i="23"/>
  <c r="J40" i="23"/>
  <c r="H40" i="23"/>
  <c r="F40" i="23"/>
  <c r="T39" i="23"/>
  <c r="P39" i="23"/>
  <c r="L39" i="23"/>
  <c r="J39" i="23"/>
  <c r="H39" i="23"/>
  <c r="F39" i="23"/>
  <c r="T38" i="23"/>
  <c r="P38" i="23"/>
  <c r="L38" i="23"/>
  <c r="J38" i="23"/>
  <c r="H38" i="23"/>
  <c r="F38" i="23"/>
  <c r="T37" i="23"/>
  <c r="P37" i="23"/>
  <c r="L37" i="23"/>
  <c r="J37" i="23"/>
  <c r="H37" i="23"/>
  <c r="F37" i="23"/>
  <c r="T36" i="23"/>
  <c r="P36"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K38" i="23"/>
  <c r="G38" i="23"/>
  <c r="E38" i="23"/>
  <c r="W37" i="23"/>
  <c r="V37" i="23" s="1"/>
  <c r="U37" i="23"/>
  <c r="S37" i="23"/>
  <c r="Q37" i="23"/>
  <c r="O37" i="23"/>
  <c r="K37" i="23"/>
  <c r="G37" i="23"/>
  <c r="E37" i="23"/>
  <c r="W36" i="23"/>
  <c r="V36" i="23" s="1"/>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U28" i="23" s="1"/>
  <c r="S29" i="23"/>
  <c r="Q29" i="23"/>
  <c r="Q28" i="23" s="1"/>
  <c r="O29" i="23"/>
  <c r="O28" i="23" s="1"/>
  <c r="K29" i="23"/>
  <c r="K28" i="23" s="1"/>
  <c r="G29" i="23"/>
  <c r="G28" i="23" s="1"/>
  <c r="E29"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T28" i="23" s="1"/>
  <c r="P29" i="23"/>
  <c r="P28" i="23" s="1"/>
  <c r="L29" i="23"/>
  <c r="L28" i="23" s="1"/>
  <c r="J29" i="23"/>
  <c r="H29" i="23"/>
  <c r="H28" i="23" s="1"/>
  <c r="F29" i="23"/>
  <c r="F28" i="23" s="1"/>
  <c r="W21" i="23"/>
  <c r="U21" i="23"/>
  <c r="S21" i="23"/>
  <c r="Q21" i="23"/>
  <c r="O21" i="23"/>
  <c r="K21" i="23"/>
  <c r="G21" i="23"/>
  <c r="E21"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21" i="23"/>
  <c r="P21" i="23"/>
  <c r="L21" i="23"/>
  <c r="J21" i="23"/>
  <c r="H21" i="23"/>
  <c r="F21" i="23"/>
  <c r="T19" i="23"/>
  <c r="P19" i="23"/>
  <c r="L19" i="23"/>
  <c r="J19" i="23"/>
  <c r="H19" i="23"/>
  <c r="F19" i="23"/>
  <c r="T17" i="23"/>
  <c r="P17" i="23"/>
  <c r="L17" i="23"/>
  <c r="J17" i="23"/>
  <c r="H17" i="23"/>
  <c r="F17" i="23"/>
  <c r="T15" i="23"/>
  <c r="P15" i="23"/>
  <c r="L15" i="23"/>
  <c r="J15" i="23"/>
  <c r="H15" i="23"/>
  <c r="F15" i="23"/>
  <c r="T14" i="23"/>
  <c r="P14" i="23"/>
  <c r="L14" i="23"/>
  <c r="J14" i="23"/>
  <c r="H14" i="23"/>
  <c r="F14" i="23"/>
  <c r="A46" i="12"/>
  <c r="A40" i="12"/>
  <c r="W8" i="14"/>
  <c r="W14" i="14"/>
  <c r="E9" i="14"/>
  <c r="G9" i="14"/>
  <c r="I9" i="14"/>
  <c r="K9" i="14"/>
  <c r="O9" i="14"/>
  <c r="S9" i="14"/>
  <c r="U9" i="14" s="1"/>
  <c r="G11" i="14"/>
  <c r="I11" i="14"/>
  <c r="O11" i="14"/>
  <c r="S11" i="14"/>
  <c r="E17" i="14"/>
  <c r="G17" i="14"/>
  <c r="I17" i="14"/>
  <c r="K17" i="14"/>
  <c r="O17" i="14"/>
  <c r="S17" i="14"/>
  <c r="U17" i="14" s="1"/>
  <c r="E21" i="14"/>
  <c r="G21" i="14"/>
  <c r="I21" i="14"/>
  <c r="K21" i="14"/>
  <c r="O21" i="14"/>
  <c r="S21" i="14"/>
  <c r="U21" i="14" s="1"/>
  <c r="E25" i="14"/>
  <c r="G25" i="14"/>
  <c r="I25" i="14"/>
  <c r="K25" i="14"/>
  <c r="O25" i="14"/>
  <c r="S25" i="14"/>
  <c r="U25" i="14" s="1"/>
  <c r="E27" i="14"/>
  <c r="I27" i="14"/>
  <c r="S27" i="14"/>
  <c r="E30" i="14"/>
  <c r="G30" i="14"/>
  <c r="I30" i="14"/>
  <c r="K30" i="14"/>
  <c r="O30" i="14"/>
  <c r="S30" i="14"/>
  <c r="U30" i="14" s="1"/>
  <c r="U8" i="14"/>
  <c r="D9" i="14"/>
  <c r="F9" i="14"/>
  <c r="H9" i="14"/>
  <c r="J9" i="14"/>
  <c r="N9" i="14"/>
  <c r="P9" i="14"/>
  <c r="R9" i="14"/>
  <c r="T9" i="14"/>
  <c r="E10" i="14"/>
  <c r="G10" i="14"/>
  <c r="I10" i="14"/>
  <c r="K10" i="14"/>
  <c r="O10" i="14"/>
  <c r="Q10" i="14" s="1"/>
  <c r="U10" i="14"/>
  <c r="D11" i="14"/>
  <c r="F11" i="14"/>
  <c r="H11" i="14"/>
  <c r="J11" i="14"/>
  <c r="N11" i="14"/>
  <c r="P11" i="14"/>
  <c r="R11" i="14"/>
  <c r="Q11" i="14" s="1"/>
  <c r="T11" i="14"/>
  <c r="V11" i="14"/>
  <c r="E13" i="14"/>
  <c r="G13" i="14"/>
  <c r="I13" i="14"/>
  <c r="K13" i="14"/>
  <c r="O13" i="14"/>
  <c r="Q13" i="14" s="1"/>
  <c r="U13" i="14"/>
  <c r="U14" i="14"/>
  <c r="D15" i="14"/>
  <c r="F15" i="14"/>
  <c r="H15" i="14"/>
  <c r="J15" i="14"/>
  <c r="N15" i="14"/>
  <c r="P15" i="14"/>
  <c r="R15" i="14"/>
  <c r="T15" i="14"/>
  <c r="V15" i="14"/>
  <c r="E16" i="14"/>
  <c r="G16" i="14"/>
  <c r="I16" i="14"/>
  <c r="K16" i="14"/>
  <c r="O16" i="14"/>
  <c r="Q16" i="14" s="1"/>
  <c r="U16" i="14"/>
  <c r="D17" i="14"/>
  <c r="F17" i="14"/>
  <c r="H17" i="14"/>
  <c r="J17" i="14"/>
  <c r="N17" i="14"/>
  <c r="P17" i="14"/>
  <c r="R17" i="14"/>
  <c r="T17" i="14"/>
  <c r="E18" i="14"/>
  <c r="G18" i="14"/>
  <c r="I18" i="14"/>
  <c r="K18" i="14"/>
  <c r="O18" i="14"/>
  <c r="Q18" i="14" s="1"/>
  <c r="U18" i="14"/>
  <c r="D19" i="14"/>
  <c r="F19" i="14"/>
  <c r="H19" i="14"/>
  <c r="J19" i="14"/>
  <c r="N19" i="14"/>
  <c r="P19" i="14"/>
  <c r="R19" i="14"/>
  <c r="T19" i="14"/>
  <c r="V19" i="14"/>
  <c r="E20" i="14"/>
  <c r="G20" i="14"/>
  <c r="I20" i="14"/>
  <c r="L20" i="14" s="1"/>
  <c r="M20" i="14" s="1"/>
  <c r="W20" i="14" s="1"/>
  <c r="K20" i="14"/>
  <c r="O20" i="14"/>
  <c r="Q20" i="14" s="1"/>
  <c r="U20" i="14"/>
  <c r="D21" i="14"/>
  <c r="F21" i="14"/>
  <c r="H21" i="14"/>
  <c r="J21" i="14"/>
  <c r="N21" i="14"/>
  <c r="P21" i="14"/>
  <c r="R21" i="14"/>
  <c r="Q21" i="14" s="1"/>
  <c r="T21" i="14"/>
  <c r="E22" i="14"/>
  <c r="G22" i="14"/>
  <c r="I22" i="14"/>
  <c r="L22" i="14" s="1"/>
  <c r="M22" i="14" s="1"/>
  <c r="W22" i="14" s="1"/>
  <c r="K22" i="14"/>
  <c r="O22" i="14"/>
  <c r="Q22" i="14" s="1"/>
  <c r="U22" i="14"/>
  <c r="D23" i="14"/>
  <c r="F23" i="14"/>
  <c r="H23" i="14"/>
  <c r="J23" i="14"/>
  <c r="N23" i="14"/>
  <c r="P23" i="14"/>
  <c r="R23" i="14"/>
  <c r="T23" i="14"/>
  <c r="V23" i="14"/>
  <c r="E24" i="14"/>
  <c r="G24" i="14"/>
  <c r="I24" i="14"/>
  <c r="K24" i="14"/>
  <c r="O24" i="14"/>
  <c r="Q24" i="14" s="1"/>
  <c r="U24" i="14"/>
  <c r="D25" i="14"/>
  <c r="F25" i="14"/>
  <c r="H25" i="14"/>
  <c r="J25" i="14"/>
  <c r="N25" i="14"/>
  <c r="P25" i="14"/>
  <c r="R25" i="14"/>
  <c r="T25" i="14"/>
  <c r="E26" i="14"/>
  <c r="G26" i="14"/>
  <c r="I26" i="14"/>
  <c r="K26" i="14"/>
  <c r="O26" i="14"/>
  <c r="Q26" i="14" s="1"/>
  <c r="U26" i="14"/>
  <c r="D27" i="14"/>
  <c r="F27" i="14"/>
  <c r="H27" i="14"/>
  <c r="J27" i="14"/>
  <c r="N27" i="14"/>
  <c r="P27" i="14"/>
  <c r="R27" i="14"/>
  <c r="T27" i="14"/>
  <c r="V27" i="14"/>
  <c r="E29" i="14"/>
  <c r="G29" i="14"/>
  <c r="I29" i="14"/>
  <c r="L29" i="14" s="1"/>
  <c r="M29" i="14" s="1"/>
  <c r="W29" i="14" s="1"/>
  <c r="K29" i="14"/>
  <c r="O29" i="14"/>
  <c r="Q29" i="14" s="1"/>
  <c r="U29" i="14"/>
  <c r="D30" i="14"/>
  <c r="D91" i="14" s="1"/>
  <c r="F30" i="14"/>
  <c r="H30" i="14"/>
  <c r="J30" i="14"/>
  <c r="N30" i="14"/>
  <c r="P30" i="14"/>
  <c r="R30" i="14"/>
  <c r="Q30" i="14" s="1"/>
  <c r="T30" i="14"/>
  <c r="E31" i="14"/>
  <c r="G31" i="14"/>
  <c r="I31" i="14"/>
  <c r="L31" i="14" s="1"/>
  <c r="M31" i="14" s="1"/>
  <c r="W31" i="14" s="1"/>
  <c r="K31" i="14"/>
  <c r="O31" i="14"/>
  <c r="Q31" i="14" s="1"/>
  <c r="U31" i="14"/>
  <c r="V32" i="14"/>
  <c r="T32" i="14"/>
  <c r="R32" i="14"/>
  <c r="P32" i="14"/>
  <c r="N32" i="14"/>
  <c r="J32" i="14"/>
  <c r="H32" i="14"/>
  <c r="F32" i="14"/>
  <c r="D32" i="14"/>
  <c r="G32" i="14"/>
  <c r="K32" i="14"/>
  <c r="O32" i="14"/>
  <c r="S32" i="14"/>
  <c r="M34" i="14"/>
  <c r="Q34"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U38" i="14"/>
  <c r="E11" i="14"/>
  <c r="E15" i="14"/>
  <c r="G15" i="14"/>
  <c r="I15" i="14"/>
  <c r="K15" i="14"/>
  <c r="O15" i="14"/>
  <c r="E19" i="14"/>
  <c r="G19" i="14"/>
  <c r="I19" i="14"/>
  <c r="L19" i="14" s="1"/>
  <c r="K19" i="14"/>
  <c r="O19" i="14"/>
  <c r="E23" i="14"/>
  <c r="G23" i="14"/>
  <c r="I23" i="14"/>
  <c r="K23" i="14"/>
  <c r="O23" i="14"/>
  <c r="G27" i="14"/>
  <c r="K27" i="14"/>
  <c r="L32" i="14"/>
  <c r="U33" i="14"/>
  <c r="W34" i="14"/>
  <c r="U34" i="14"/>
  <c r="L35" i="14"/>
  <c r="U36" i="14"/>
  <c r="L37" i="14"/>
  <c r="U40" i="14"/>
  <c r="U42" i="14"/>
  <c r="U44" i="14"/>
  <c r="E45" i="14"/>
  <c r="U46" i="14"/>
  <c r="V48" i="14"/>
  <c r="T48" i="14"/>
  <c r="R48" i="14"/>
  <c r="P48" i="14"/>
  <c r="N48" i="14"/>
  <c r="J48" i="14"/>
  <c r="H48" i="14"/>
  <c r="F48" i="14"/>
  <c r="D48" i="14"/>
  <c r="G48" i="14"/>
  <c r="K48" i="14"/>
  <c r="O48" i="14"/>
  <c r="S48" i="14"/>
  <c r="V50" i="14"/>
  <c r="T50" i="14"/>
  <c r="R50" i="14"/>
  <c r="P50" i="14"/>
  <c r="N50" i="14"/>
  <c r="J50" i="14"/>
  <c r="H50" i="14"/>
  <c r="F50" i="14"/>
  <c r="D50" i="14"/>
  <c r="G50" i="14"/>
  <c r="K50" i="14"/>
  <c r="O50" i="14"/>
  <c r="S50" i="14"/>
  <c r="U52" i="14"/>
  <c r="E53" i="14"/>
  <c r="M56" i="14"/>
  <c r="Q56" i="14"/>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U61" i="14"/>
  <c r="E62" i="14"/>
  <c r="U63" i="14"/>
  <c r="E64" i="14"/>
  <c r="V39" i="14"/>
  <c r="T39" i="14"/>
  <c r="R39" i="14"/>
  <c r="P39" i="14"/>
  <c r="N39" i="14"/>
  <c r="J39" i="14"/>
  <c r="L39" i="14" s="1"/>
  <c r="H39" i="14"/>
  <c r="F39" i="14"/>
  <c r="D39" i="14"/>
  <c r="G39" i="14"/>
  <c r="K39" i="14"/>
  <c r="O39" i="14"/>
  <c r="S39" i="14"/>
  <c r="V41" i="14"/>
  <c r="T41" i="14"/>
  <c r="R41" i="14"/>
  <c r="P41" i="14"/>
  <c r="N41" i="14"/>
  <c r="J41" i="14"/>
  <c r="L41" i="14" s="1"/>
  <c r="H41" i="14"/>
  <c r="F41" i="14"/>
  <c r="D41" i="14"/>
  <c r="G41" i="14"/>
  <c r="K41" i="14"/>
  <c r="O41" i="14"/>
  <c r="S41" i="14"/>
  <c r="V43" i="14"/>
  <c r="T43" i="14"/>
  <c r="R43" i="14"/>
  <c r="P43" i="14"/>
  <c r="N43" i="14"/>
  <c r="J43" i="14"/>
  <c r="L43" i="14" s="1"/>
  <c r="H43" i="14"/>
  <c r="F43" i="14"/>
  <c r="D43" i="14"/>
  <c r="G43" i="14"/>
  <c r="K43" i="14"/>
  <c r="O43" i="14"/>
  <c r="S43" i="14"/>
  <c r="V45" i="14"/>
  <c r="T45" i="14"/>
  <c r="R45" i="14"/>
  <c r="P45" i="14"/>
  <c r="N45" i="14"/>
  <c r="J45" i="14"/>
  <c r="L45" i="14" s="1"/>
  <c r="H45" i="14"/>
  <c r="F45" i="14"/>
  <c r="D45" i="14"/>
  <c r="G45" i="14"/>
  <c r="K45" i="14"/>
  <c r="O45" i="14"/>
  <c r="S45" i="14"/>
  <c r="U47" i="14"/>
  <c r="E48" i="14"/>
  <c r="I48" i="14"/>
  <c r="L48" i="14" s="1"/>
  <c r="U49" i="14"/>
  <c r="E50" i="14"/>
  <c r="I50" i="14"/>
  <c r="L50" i="14" s="1"/>
  <c r="V53" i="14"/>
  <c r="T53" i="14"/>
  <c r="R53" i="14"/>
  <c r="P53" i="14"/>
  <c r="N53" i="14"/>
  <c r="J53" i="14"/>
  <c r="L53" i="14" s="1"/>
  <c r="H53" i="14"/>
  <c r="F53" i="14"/>
  <c r="D53" i="14"/>
  <c r="G53" i="14"/>
  <c r="K53" i="14"/>
  <c r="O53" i="14"/>
  <c r="S53" i="14"/>
  <c r="U55" i="14"/>
  <c r="W56" i="14"/>
  <c r="U56" i="14"/>
  <c r="E57" i="14"/>
  <c r="I57" i="14"/>
  <c r="L57" i="14" s="1"/>
  <c r="U58" i="14"/>
  <c r="E59" i="14"/>
  <c r="I59" i="14"/>
  <c r="L59" i="14" s="1"/>
  <c r="V62" i="14"/>
  <c r="T62" i="14"/>
  <c r="R62" i="14"/>
  <c r="P62" i="14"/>
  <c r="N62" i="14"/>
  <c r="J62" i="14"/>
  <c r="L62" i="14" s="1"/>
  <c r="H62" i="14"/>
  <c r="F62" i="14"/>
  <c r="D62" i="14"/>
  <c r="G62" i="14"/>
  <c r="K62" i="14"/>
  <c r="O62" i="14"/>
  <c r="S62" i="14"/>
  <c r="V64" i="14"/>
  <c r="T64" i="14"/>
  <c r="R64" i="14"/>
  <c r="P64" i="14"/>
  <c r="N64" i="14"/>
  <c r="J64" i="14"/>
  <c r="L64" i="14" s="1"/>
  <c r="H64" i="14"/>
  <c r="F64" i="14"/>
  <c r="D64" i="14"/>
  <c r="G64" i="14"/>
  <c r="K64" i="14"/>
  <c r="O64" i="14"/>
  <c r="S64" i="14"/>
  <c r="E33" i="14"/>
  <c r="G33" i="14"/>
  <c r="I33" i="14"/>
  <c r="K33" i="14"/>
  <c r="O33" i="14"/>
  <c r="Q33" i="14" s="1"/>
  <c r="E36" i="14"/>
  <c r="G36" i="14"/>
  <c r="I36" i="14"/>
  <c r="L36" i="14" s="1"/>
  <c r="M36" i="14" s="1"/>
  <c r="W36" i="14" s="1"/>
  <c r="K36" i="14"/>
  <c r="O36" i="14"/>
  <c r="Q36" i="14" s="1"/>
  <c r="E38" i="14"/>
  <c r="G38" i="14"/>
  <c r="I38" i="14"/>
  <c r="K38" i="14"/>
  <c r="O38" i="14"/>
  <c r="Q38" i="14" s="1"/>
  <c r="E40" i="14"/>
  <c r="G40" i="14"/>
  <c r="I40" i="14"/>
  <c r="L40" i="14" s="1"/>
  <c r="M40" i="14" s="1"/>
  <c r="W40" i="14" s="1"/>
  <c r="K40" i="14"/>
  <c r="O40" i="14"/>
  <c r="Q40" i="14" s="1"/>
  <c r="E42" i="14"/>
  <c r="G42" i="14"/>
  <c r="I42" i="14"/>
  <c r="K42" i="14"/>
  <c r="O42" i="14"/>
  <c r="Q42" i="14" s="1"/>
  <c r="E44" i="14"/>
  <c r="G44" i="14"/>
  <c r="I44" i="14"/>
  <c r="L44" i="14" s="1"/>
  <c r="M44" i="14" s="1"/>
  <c r="W44" i="14" s="1"/>
  <c r="K44" i="14"/>
  <c r="O44" i="14"/>
  <c r="Q44" i="14" s="1"/>
  <c r="E47" i="14"/>
  <c r="G47" i="14"/>
  <c r="I47" i="14"/>
  <c r="K47" i="14"/>
  <c r="O47" i="14"/>
  <c r="Q47" i="14" s="1"/>
  <c r="E49" i="14"/>
  <c r="G49" i="14"/>
  <c r="I49" i="14"/>
  <c r="L49" i="14" s="1"/>
  <c r="M49" i="14" s="1"/>
  <c r="W49" i="14" s="1"/>
  <c r="K49" i="14"/>
  <c r="O49" i="14"/>
  <c r="Q49" i="14" s="1"/>
  <c r="E52" i="14"/>
  <c r="G52" i="14"/>
  <c r="I52" i="14"/>
  <c r="K52" i="14"/>
  <c r="O52" i="14"/>
  <c r="Q52" i="14" s="1"/>
  <c r="E55" i="14"/>
  <c r="G55" i="14"/>
  <c r="I55" i="14"/>
  <c r="L55" i="14" s="1"/>
  <c r="M55" i="14" s="1"/>
  <c r="W55" i="14" s="1"/>
  <c r="K55" i="14"/>
  <c r="O55" i="14"/>
  <c r="Q55" i="14" s="1"/>
  <c r="E58" i="14"/>
  <c r="G58" i="14"/>
  <c r="I58" i="14"/>
  <c r="K58" i="14"/>
  <c r="O58" i="14"/>
  <c r="Q58" i="14" s="1"/>
  <c r="E61" i="14"/>
  <c r="G61" i="14"/>
  <c r="I61" i="14"/>
  <c r="L61" i="14" s="1"/>
  <c r="M61" i="14" s="1"/>
  <c r="W61" i="14" s="1"/>
  <c r="K61" i="14"/>
  <c r="O61" i="14"/>
  <c r="Q61" i="14" s="1"/>
  <c r="E63" i="14"/>
  <c r="G63" i="14"/>
  <c r="I63" i="14"/>
  <c r="K63" i="14"/>
  <c r="O63" i="14"/>
  <c r="Q63" i="14" s="1"/>
  <c r="V65" i="14"/>
  <c r="T65" i="14"/>
  <c r="R65" i="14"/>
  <c r="Q65" i="14" s="1"/>
  <c r="E65" i="14"/>
  <c r="G65" i="14"/>
  <c r="I65" i="14"/>
  <c r="K65" i="14"/>
  <c r="O65" i="14"/>
  <c r="M68" i="14"/>
  <c r="V69" i="14"/>
  <c r="T69" i="14"/>
  <c r="R69" i="14"/>
  <c r="P69" i="14"/>
  <c r="N69" i="14"/>
  <c r="J69" i="14"/>
  <c r="H69" i="14"/>
  <c r="F69" i="14"/>
  <c r="D69" i="14"/>
  <c r="G69" i="14"/>
  <c r="K69" i="14"/>
  <c r="O69" i="14"/>
  <c r="S69" i="14"/>
  <c r="V71" i="14"/>
  <c r="T71" i="14"/>
  <c r="R71" i="14"/>
  <c r="P71" i="14"/>
  <c r="N71" i="14"/>
  <c r="J71" i="14"/>
  <c r="H71" i="14"/>
  <c r="F71" i="14"/>
  <c r="D71" i="14"/>
  <c r="G71" i="14"/>
  <c r="K71" i="14"/>
  <c r="O71" i="14"/>
  <c r="S71" i="14"/>
  <c r="V73" i="14"/>
  <c r="T73" i="14"/>
  <c r="R73" i="14"/>
  <c r="P73" i="14"/>
  <c r="N73" i="14"/>
  <c r="J73" i="14"/>
  <c r="H73" i="14"/>
  <c r="F73" i="14"/>
  <c r="D73" i="14"/>
  <c r="G73" i="14"/>
  <c r="K73" i="14"/>
  <c r="O73" i="14"/>
  <c r="S73" i="14"/>
  <c r="V75" i="14"/>
  <c r="T75" i="14"/>
  <c r="R75" i="14"/>
  <c r="P75" i="14"/>
  <c r="N75" i="14"/>
  <c r="J75" i="14"/>
  <c r="H75" i="14"/>
  <c r="F75" i="14"/>
  <c r="D75" i="14"/>
  <c r="G75" i="14"/>
  <c r="K75" i="14"/>
  <c r="O75" i="14"/>
  <c r="S75" i="14"/>
  <c r="V77" i="14"/>
  <c r="T77" i="14"/>
  <c r="R77" i="14"/>
  <c r="P77" i="14"/>
  <c r="N77" i="14"/>
  <c r="J77" i="14"/>
  <c r="H77" i="14"/>
  <c r="F77" i="14"/>
  <c r="D77" i="14"/>
  <c r="G77" i="14"/>
  <c r="K77" i="14"/>
  <c r="O77" i="14"/>
  <c r="S77" i="14"/>
  <c r="U79" i="14"/>
  <c r="U67" i="14"/>
  <c r="W68" i="14"/>
  <c r="U68" i="14"/>
  <c r="E69" i="14"/>
  <c r="I69" i="14"/>
  <c r="L69" i="14" s="1"/>
  <c r="U70" i="14"/>
  <c r="E71" i="14"/>
  <c r="I71" i="14"/>
  <c r="L71" i="14" s="1"/>
  <c r="U72" i="14"/>
  <c r="E73" i="14"/>
  <c r="I73" i="14"/>
  <c r="L73" i="14" s="1"/>
  <c r="U74" i="14"/>
  <c r="E75" i="14"/>
  <c r="I75" i="14"/>
  <c r="L75" i="14" s="1"/>
  <c r="U76" i="14"/>
  <c r="E77" i="14"/>
  <c r="I77" i="14"/>
  <c r="V80" i="14"/>
  <c r="T80" i="14"/>
  <c r="R80" i="14"/>
  <c r="P80" i="14"/>
  <c r="N80" i="14"/>
  <c r="J80" i="14"/>
  <c r="L80" i="14" s="1"/>
  <c r="H80" i="14"/>
  <c r="F80" i="14"/>
  <c r="D80" i="14"/>
  <c r="G80" i="14"/>
  <c r="K80" i="14"/>
  <c r="O80" i="14"/>
  <c r="S80" i="14"/>
  <c r="E67" i="14"/>
  <c r="G67" i="14"/>
  <c r="I67" i="14"/>
  <c r="L67" i="14" s="1"/>
  <c r="M67" i="14" s="1"/>
  <c r="W67" i="14" s="1"/>
  <c r="K67" i="14"/>
  <c r="O67" i="14"/>
  <c r="Q67" i="14" s="1"/>
  <c r="E70" i="14"/>
  <c r="G70" i="14"/>
  <c r="I70" i="14"/>
  <c r="K70" i="14"/>
  <c r="O70" i="14"/>
  <c r="Q70" i="14" s="1"/>
  <c r="E72" i="14"/>
  <c r="G72" i="14"/>
  <c r="I72" i="14"/>
  <c r="L72" i="14" s="1"/>
  <c r="M72" i="14" s="1"/>
  <c r="W72" i="14" s="1"/>
  <c r="K72" i="14"/>
  <c r="O72" i="14"/>
  <c r="Q72" i="14" s="1"/>
  <c r="E74" i="14"/>
  <c r="G74" i="14"/>
  <c r="I74" i="14"/>
  <c r="K74" i="14"/>
  <c r="O74" i="14"/>
  <c r="Q74" i="14" s="1"/>
  <c r="E76" i="14"/>
  <c r="G76" i="14"/>
  <c r="I76" i="14"/>
  <c r="L76" i="14" s="1"/>
  <c r="M76" i="14" s="1"/>
  <c r="W76" i="14" s="1"/>
  <c r="K76" i="14"/>
  <c r="O76" i="14"/>
  <c r="Q76" i="14" s="1"/>
  <c r="E79" i="14"/>
  <c r="G79" i="14"/>
  <c r="I79" i="14"/>
  <c r="K79" i="14"/>
  <c r="O79" i="14"/>
  <c r="Q79" i="14" s="1"/>
  <c r="E81" i="14"/>
  <c r="G81" i="14"/>
  <c r="I81" i="14"/>
  <c r="L81" i="14" s="1"/>
  <c r="M81" i="14" s="1"/>
  <c r="W81" i="14" s="1"/>
  <c r="K81" i="14"/>
  <c r="O81" i="14"/>
  <c r="Q81" i="14" s="1"/>
  <c r="U81" i="14"/>
  <c r="D82" i="14"/>
  <c r="F82" i="14"/>
  <c r="H82" i="14"/>
  <c r="J82" i="14"/>
  <c r="N82" i="14"/>
  <c r="P82" i="14"/>
  <c r="R82" i="14"/>
  <c r="T82" i="14"/>
  <c r="F90" i="14"/>
  <c r="H90" i="14"/>
  <c r="J90" i="14"/>
  <c r="L84" i="14"/>
  <c r="M84" i="14" s="1"/>
  <c r="W84" i="14" s="1"/>
  <c r="W90" i="14" s="1"/>
  <c r="O90" i="14"/>
  <c r="R90" i="14"/>
  <c r="Q84" i="14"/>
  <c r="T90" i="14"/>
  <c r="V85" i="14"/>
  <c r="T85" i="14"/>
  <c r="R85" i="14"/>
  <c r="P85" i="14"/>
  <c r="N85" i="14"/>
  <c r="J85" i="14"/>
  <c r="H85" i="14"/>
  <c r="F85" i="14"/>
  <c r="D85" i="14"/>
  <c r="G85" i="14"/>
  <c r="K85" i="14"/>
  <c r="O85" i="14"/>
  <c r="S85" i="14"/>
  <c r="V87" i="14"/>
  <c r="T87" i="14"/>
  <c r="R87" i="14"/>
  <c r="P87" i="14"/>
  <c r="N87" i="14"/>
  <c r="J87" i="14"/>
  <c r="H87" i="14"/>
  <c r="F87" i="14"/>
  <c r="D87" i="14"/>
  <c r="G87" i="14"/>
  <c r="K87" i="14"/>
  <c r="O87" i="14"/>
  <c r="S87" i="14"/>
  <c r="E82" i="14"/>
  <c r="G82" i="14"/>
  <c r="I82" i="14"/>
  <c r="K82" i="14"/>
  <c r="O82" i="14"/>
  <c r="S82" i="14"/>
  <c r="U82" i="14" s="1"/>
  <c r="U83" i="14"/>
  <c r="E90" i="14"/>
  <c r="G90" i="14"/>
  <c r="I90" i="14"/>
  <c r="K90" i="14"/>
  <c r="N90" i="14"/>
  <c r="P90" i="14"/>
  <c r="S90" i="14"/>
  <c r="V90" i="14"/>
  <c r="U84" i="14"/>
  <c r="L85" i="14"/>
  <c r="U86" i="14"/>
  <c r="E87" i="14"/>
  <c r="I87" i="14"/>
  <c r="E83" i="14"/>
  <c r="G83" i="14"/>
  <c r="I83" i="14"/>
  <c r="L83" i="14" s="1"/>
  <c r="M83" i="14" s="1"/>
  <c r="W83" i="14" s="1"/>
  <c r="K83" i="14"/>
  <c r="O83" i="14"/>
  <c r="Q83" i="14" s="1"/>
  <c r="E86" i="14"/>
  <c r="G86" i="14"/>
  <c r="I86" i="14"/>
  <c r="K86" i="14"/>
  <c r="O86" i="14"/>
  <c r="Q86" i="14" s="1"/>
  <c r="E88" i="14"/>
  <c r="G88" i="14"/>
  <c r="I88" i="14"/>
  <c r="L88" i="14" s="1"/>
  <c r="M88" i="14" s="1"/>
  <c r="K88" i="14"/>
  <c r="O88" i="14"/>
  <c r="S88" i="14"/>
  <c r="U88" i="14" s="1"/>
  <c r="D89" i="14"/>
  <c r="F89" i="14"/>
  <c r="H89" i="14"/>
  <c r="J89" i="14"/>
  <c r="N89" i="14"/>
  <c r="P89" i="14"/>
  <c r="R89" i="14"/>
  <c r="T89" i="14"/>
  <c r="V89" i="14"/>
  <c r="J88" i="14"/>
  <c r="N88" i="14"/>
  <c r="P88" i="14"/>
  <c r="R88" i="14"/>
  <c r="Q88" i="14" s="1"/>
  <c r="T88" i="14"/>
  <c r="E89" i="14"/>
  <c r="G89" i="14"/>
  <c r="I89" i="14"/>
  <c r="L89" i="14" s="1"/>
  <c r="K89" i="14"/>
  <c r="O89" i="14"/>
  <c r="A36" i="12"/>
  <c r="A35" i="12"/>
  <c r="A37" i="12"/>
  <c r="S12" i="2"/>
  <c r="U12" i="2"/>
  <c r="W12" i="2"/>
  <c r="A32" i="12"/>
  <c r="T12" i="2"/>
  <c r="V12" i="2"/>
  <c r="X12" i="2"/>
  <c r="M8" i="2"/>
  <c r="K8" i="2"/>
  <c r="I8" i="2"/>
  <c r="G8" i="2"/>
  <c r="E8" i="2"/>
  <c r="N8" i="2"/>
  <c r="L8" i="2"/>
  <c r="H8" i="2"/>
  <c r="F8" i="2"/>
  <c r="N10" i="2"/>
  <c r="L10" i="2"/>
  <c r="H10" i="2"/>
  <c r="F10" i="2"/>
  <c r="M10" i="2"/>
  <c r="K10" i="2"/>
  <c r="I10" i="2"/>
  <c r="G10" i="2"/>
  <c r="E10" i="2"/>
  <c r="J10" i="2" s="1"/>
  <c r="N11" i="2"/>
  <c r="L11" i="2"/>
  <c r="H11" i="2"/>
  <c r="F11" i="2"/>
  <c r="M11" i="2"/>
  <c r="K11" i="2"/>
  <c r="O11" i="2" s="1"/>
  <c r="I11" i="2"/>
  <c r="G11" i="2"/>
  <c r="E11" i="2"/>
  <c r="T16" i="2"/>
  <c r="T17" i="2" s="1"/>
  <c r="V16" i="2"/>
  <c r="V17" i="2" s="1"/>
  <c r="X16" i="2"/>
  <c r="X17" i="2" s="1"/>
  <c r="N14" i="2"/>
  <c r="L14" i="2"/>
  <c r="H14" i="2"/>
  <c r="F14" i="2"/>
  <c r="M14" i="2"/>
  <c r="K14" i="2"/>
  <c r="O14" i="2" s="1"/>
  <c r="I14" i="2"/>
  <c r="G14" i="2"/>
  <c r="E14" i="2"/>
  <c r="J14" i="2" s="1"/>
  <c r="D14" i="2" s="1"/>
  <c r="N15" i="2"/>
  <c r="L15" i="2"/>
  <c r="H15" i="2"/>
  <c r="F15" i="2"/>
  <c r="M15" i="2"/>
  <c r="K15" i="2"/>
  <c r="O15" i="2" s="1"/>
  <c r="I15" i="2"/>
  <c r="G15" i="2"/>
  <c r="E15" i="2"/>
  <c r="J15" i="2" s="1"/>
  <c r="D15" i="2" s="1"/>
  <c r="S16" i="2"/>
  <c r="S17" i="2" s="1"/>
  <c r="U16" i="2"/>
  <c r="U17" i="2" s="1"/>
  <c r="W16" i="2"/>
  <c r="W17" i="2" s="1"/>
  <c r="N18" i="2"/>
  <c r="L18" i="2"/>
  <c r="H18" i="2"/>
  <c r="F18" i="2"/>
  <c r="M18" i="2"/>
  <c r="K18" i="2"/>
  <c r="I18" i="2"/>
  <c r="G18" i="2"/>
  <c r="E18" i="2"/>
  <c r="S21" i="2"/>
  <c r="S22" i="2" s="1"/>
  <c r="U21" i="2"/>
  <c r="U22" i="2" s="1"/>
  <c r="W21" i="2"/>
  <c r="W22" i="2" s="1"/>
  <c r="M19" i="2"/>
  <c r="N19" i="2"/>
  <c r="L19" i="2"/>
  <c r="H19" i="2"/>
  <c r="F19" i="2"/>
  <c r="K19" i="2"/>
  <c r="G19" i="2"/>
  <c r="I19" i="2"/>
  <c r="E19" i="2"/>
  <c r="J19" i="2" s="1"/>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A28" i="12"/>
  <c r="A29" i="12"/>
  <c r="R24" i="1"/>
  <c r="T24" i="1"/>
  <c r="V24" i="1"/>
  <c r="X24" i="1"/>
  <c r="Z24" i="1"/>
  <c r="K47" i="1"/>
  <c r="I47" i="1"/>
  <c r="G47" i="1"/>
  <c r="E47" i="1"/>
  <c r="C47" i="1"/>
  <c r="K46" i="1"/>
  <c r="I46" i="1"/>
  <c r="G46" i="1"/>
  <c r="E46" i="1"/>
  <c r="C46" i="1"/>
  <c r="K45" i="1"/>
  <c r="I45" i="1"/>
  <c r="G45" i="1"/>
  <c r="E45" i="1"/>
  <c r="C45" i="1"/>
  <c r="K42" i="1"/>
  <c r="I42" i="1"/>
  <c r="G42" i="1"/>
  <c r="E42" i="1"/>
  <c r="C42" i="1"/>
  <c r="K41" i="1"/>
  <c r="I41" i="1"/>
  <c r="G41" i="1"/>
  <c r="E41" i="1"/>
  <c r="C41" i="1"/>
  <c r="L47" i="1"/>
  <c r="AA47" i="1" s="1"/>
  <c r="J47" i="1"/>
  <c r="H47" i="1"/>
  <c r="W47" i="1" s="1"/>
  <c r="F47" i="1"/>
  <c r="D47" i="1"/>
  <c r="S47" i="1" s="1"/>
  <c r="B47" i="1"/>
  <c r="Q47" i="1" s="1"/>
  <c r="L46" i="1"/>
  <c r="AA46" i="1" s="1"/>
  <c r="J46" i="1"/>
  <c r="H46" i="1"/>
  <c r="W46" i="1" s="1"/>
  <c r="F46" i="1"/>
  <c r="D46" i="1"/>
  <c r="S46" i="1" s="1"/>
  <c r="B46" i="1"/>
  <c r="Q46" i="1" s="1"/>
  <c r="L45" i="1"/>
  <c r="J45" i="1"/>
  <c r="H45" i="1"/>
  <c r="F45" i="1"/>
  <c r="D45" i="1"/>
  <c r="B45" i="1"/>
  <c r="L42" i="1"/>
  <c r="AA42" i="1" s="1"/>
  <c r="J42" i="1"/>
  <c r="H42" i="1"/>
  <c r="W42" i="1" s="1"/>
  <c r="F42" i="1"/>
  <c r="D42" i="1"/>
  <c r="S42" i="1" s="1"/>
  <c r="B42" i="1"/>
  <c r="Q42" i="1" s="1"/>
  <c r="L41" i="1"/>
  <c r="J41" i="1"/>
  <c r="H41" i="1"/>
  <c r="F41" i="1"/>
  <c r="D41" i="1"/>
  <c r="B41" i="1"/>
  <c r="L39" i="1"/>
  <c r="AA39" i="1" s="1"/>
  <c r="J39" i="1"/>
  <c r="H39" i="1"/>
  <c r="W39" i="1" s="1"/>
  <c r="I39" i="1"/>
  <c r="F39" i="1"/>
  <c r="U39" i="1" s="1"/>
  <c r="D39" i="1"/>
  <c r="B39" i="1"/>
  <c r="Q39" i="1" s="1"/>
  <c r="L38" i="1"/>
  <c r="AA38" i="1" s="1"/>
  <c r="J38" i="1"/>
  <c r="Y38" i="1" s="1"/>
  <c r="H38" i="1"/>
  <c r="W38" i="1" s="1"/>
  <c r="F38" i="1"/>
  <c r="U38" i="1" s="1"/>
  <c r="D38" i="1"/>
  <c r="S38" i="1" s="1"/>
  <c r="B38" i="1"/>
  <c r="Q38" i="1" s="1"/>
  <c r="L37" i="1"/>
  <c r="J37" i="1"/>
  <c r="H37" i="1"/>
  <c r="F37" i="1"/>
  <c r="D37" i="1"/>
  <c r="B37" i="1"/>
  <c r="K39" i="1"/>
  <c r="Z39" i="1" s="1"/>
  <c r="G39" i="1"/>
  <c r="V39" i="1" s="1"/>
  <c r="E39" i="1"/>
  <c r="T39" i="1" s="1"/>
  <c r="C39" i="1"/>
  <c r="R39" i="1" s="1"/>
  <c r="K38" i="1"/>
  <c r="Z38" i="1" s="1"/>
  <c r="I38" i="1"/>
  <c r="X38" i="1" s="1"/>
  <c r="G38" i="1"/>
  <c r="V38" i="1" s="1"/>
  <c r="E38" i="1"/>
  <c r="T38" i="1" s="1"/>
  <c r="C38" i="1"/>
  <c r="R38" i="1" s="1"/>
  <c r="K37" i="1"/>
  <c r="I37" i="1"/>
  <c r="G37" i="1"/>
  <c r="E37" i="1"/>
  <c r="C37" i="1"/>
  <c r="P7" i="1"/>
  <c r="J11" i="47"/>
  <c r="J18" i="47"/>
  <c r="J58" i="47"/>
  <c r="J92" i="47"/>
  <c r="J119" i="47"/>
  <c r="J138" i="47"/>
  <c r="J156" i="47"/>
  <c r="J186" i="47"/>
  <c r="J196" i="47"/>
  <c r="J203" i="47"/>
  <c r="J214" i="47"/>
  <c r="J218" i="47"/>
  <c r="J225" i="47"/>
  <c r="J248" i="47"/>
  <c r="J261" i="47"/>
  <c r="J294" i="47"/>
  <c r="J301" i="47"/>
  <c r="J315" i="47"/>
  <c r="J322" i="47"/>
  <c r="J362" i="47"/>
  <c r="J34" i="47"/>
  <c r="J44" i="47"/>
  <c r="J51" i="47"/>
  <c r="J62" i="47"/>
  <c r="J66" i="47"/>
  <c r="J73" i="47"/>
  <c r="J96" i="47"/>
  <c r="J109" i="47"/>
  <c r="J142" i="47"/>
  <c r="J149" i="47"/>
  <c r="J163" i="47"/>
  <c r="J170" i="47"/>
  <c r="J210" i="47"/>
  <c r="J244" i="47"/>
  <c r="J271" i="47"/>
  <c r="J290" i="47"/>
  <c r="J308" i="47"/>
  <c r="J338" i="47"/>
  <c r="J348" i="47"/>
  <c r="J355" i="47"/>
  <c r="J366" i="47"/>
  <c r="J370" i="47"/>
  <c r="J377" i="47"/>
  <c r="K423" i="47"/>
  <c r="K442" i="47"/>
  <c r="K460" i="47"/>
  <c r="K490" i="47"/>
  <c r="K500" i="47"/>
  <c r="K507" i="47"/>
  <c r="K518" i="47"/>
  <c r="K522" i="47"/>
  <c r="K529" i="47"/>
  <c r="K552" i="47"/>
  <c r="K565" i="47"/>
  <c r="K598" i="47"/>
  <c r="K605" i="47"/>
  <c r="K619" i="47"/>
  <c r="K626" i="47"/>
  <c r="K666" i="47"/>
  <c r="K700" i="47"/>
  <c r="K727" i="47"/>
  <c r="A20" i="12"/>
  <c r="K400" i="47"/>
  <c r="K413" i="47"/>
  <c r="K446" i="47"/>
  <c r="K453" i="47"/>
  <c r="K467" i="47"/>
  <c r="K474" i="47"/>
  <c r="K514" i="47"/>
  <c r="K548" i="47"/>
  <c r="K575" i="47"/>
  <c r="K594" i="47"/>
  <c r="K612" i="47"/>
  <c r="K642" i="47"/>
  <c r="K652" i="47"/>
  <c r="K659" i="47"/>
  <c r="K670" i="47"/>
  <c r="K674" i="47"/>
  <c r="K681" i="47"/>
  <c r="K704" i="47"/>
  <c r="K717" i="47"/>
  <c r="J764" i="47"/>
  <c r="J794" i="47"/>
  <c r="J804" i="47"/>
  <c r="J811" i="47"/>
  <c r="J822" i="47"/>
  <c r="J826" i="47"/>
  <c r="J833" i="47"/>
  <c r="J856" i="47"/>
  <c r="J869" i="47"/>
  <c r="J902" i="47"/>
  <c r="J909" i="47"/>
  <c r="J923" i="47"/>
  <c r="J930" i="47"/>
  <c r="J970" i="47"/>
  <c r="J1004" i="47"/>
  <c r="J1031" i="47"/>
  <c r="J1050" i="47"/>
  <c r="J1068" i="47"/>
  <c r="J1098" i="47"/>
  <c r="J1108" i="47"/>
  <c r="J1115" i="47"/>
  <c r="J1126" i="47"/>
  <c r="J1130" i="47"/>
  <c r="J1137" i="47"/>
  <c r="J750" i="47"/>
  <c r="J757" i="47"/>
  <c r="J771" i="47"/>
  <c r="J778" i="47"/>
  <c r="J818" i="47"/>
  <c r="J852" i="47"/>
  <c r="J879" i="47"/>
  <c r="J898" i="47"/>
  <c r="J916" i="47"/>
  <c r="J946" i="47"/>
  <c r="J956" i="47"/>
  <c r="J963" i="47"/>
  <c r="J974" i="47"/>
  <c r="J978" i="47"/>
  <c r="J985" i="47"/>
  <c r="J1008" i="47"/>
  <c r="J1021" i="47"/>
  <c r="J1054" i="47"/>
  <c r="J1061" i="47"/>
  <c r="J1075" i="47"/>
  <c r="J1082" i="47"/>
  <c r="J1122" i="47"/>
  <c r="J1372" i="47"/>
  <c r="J1402" i="47"/>
  <c r="J1412" i="47"/>
  <c r="J1419" i="47"/>
  <c r="J1430" i="47"/>
  <c r="J1434" i="47"/>
  <c r="J1441" i="47"/>
  <c r="J1464" i="47"/>
  <c r="J1477" i="47"/>
  <c r="J1510" i="47"/>
  <c r="J1517" i="47"/>
  <c r="J1531" i="47"/>
  <c r="J1538" i="47"/>
  <c r="J1578" i="47"/>
  <c r="J1358" i="47"/>
  <c r="J1365" i="47"/>
  <c r="J1379" i="47"/>
  <c r="J1386" i="47"/>
  <c r="J1426" i="47"/>
  <c r="J1460" i="47"/>
  <c r="J1487" i="47"/>
  <c r="J1506" i="47"/>
  <c r="J1524" i="47"/>
  <c r="J1554" i="47"/>
  <c r="J1564" i="47"/>
  <c r="J1571" i="47"/>
  <c r="J1582" i="47"/>
  <c r="J1586" i="47"/>
  <c r="K1616" i="47"/>
  <c r="K1629" i="47"/>
  <c r="K1662" i="47"/>
  <c r="K1669" i="47"/>
  <c r="K1683" i="47"/>
  <c r="K1690" i="47"/>
  <c r="K1730" i="47"/>
  <c r="K1764" i="47"/>
  <c r="K1791" i="47"/>
  <c r="K1810" i="47"/>
  <c r="K1828" i="47"/>
  <c r="K1858" i="47"/>
  <c r="K1868" i="47"/>
  <c r="K1875" i="47"/>
  <c r="K1886" i="47"/>
  <c r="K1890" i="47"/>
  <c r="K1612" i="47"/>
  <c r="K1639" i="47"/>
  <c r="K1658" i="47"/>
  <c r="K1676" i="47"/>
  <c r="K1706" i="47"/>
  <c r="K1716" i="47"/>
  <c r="K1723" i="47"/>
  <c r="K1734" i="47"/>
  <c r="K1738" i="47"/>
  <c r="K1745" i="47"/>
  <c r="K1768" i="47"/>
  <c r="K1781" i="47"/>
  <c r="K1814" i="47"/>
  <c r="K1821" i="47"/>
  <c r="K1835" i="47"/>
  <c r="K1842" i="47"/>
  <c r="K1882" i="47"/>
  <c r="A19" i="12"/>
  <c r="A18" i="12"/>
  <c r="A17" i="12"/>
  <c r="A12" i="12"/>
  <c r="A15" i="12"/>
  <c r="A14" i="12"/>
  <c r="A13" i="12"/>
  <c r="A25" i="12"/>
  <c r="A24" i="12"/>
  <c r="B8" i="43"/>
  <c r="A23" i="12"/>
  <c r="X189" i="45"/>
  <c r="T187" i="45"/>
  <c r="X185" i="45"/>
  <c r="X183" i="45"/>
  <c r="X181" i="45"/>
  <c r="X179" i="45"/>
  <c r="X177" i="45"/>
  <c r="X175" i="45"/>
  <c r="X173" i="45"/>
  <c r="X171" i="45"/>
  <c r="X169" i="45"/>
  <c r="X167" i="45"/>
  <c r="X165" i="45"/>
  <c r="X163" i="45"/>
  <c r="X161" i="45"/>
  <c r="X14" i="45"/>
  <c r="X16" i="45"/>
  <c r="X18" i="45"/>
  <c r="X20" i="45"/>
  <c r="X22" i="45"/>
  <c r="X24" i="45"/>
  <c r="X26" i="45"/>
  <c r="X28" i="45"/>
  <c r="X30" i="45"/>
  <c r="X32" i="45"/>
  <c r="X34" i="45"/>
  <c r="X36" i="45"/>
  <c r="X38" i="45"/>
  <c r="X40" i="45"/>
  <c r="X42" i="45"/>
  <c r="X44" i="45"/>
  <c r="X46" i="45"/>
  <c r="X48" i="45"/>
  <c r="X50" i="45"/>
  <c r="X52" i="45"/>
  <c r="X54" i="45"/>
  <c r="X56" i="45"/>
  <c r="X58" i="45"/>
  <c r="X60" i="45"/>
  <c r="X62" i="45"/>
  <c r="X64" i="45"/>
  <c r="X66" i="45"/>
  <c r="X68" i="45"/>
  <c r="X70" i="45"/>
  <c r="X72" i="45"/>
  <c r="X74" i="45"/>
  <c r="X76" i="45"/>
  <c r="X78" i="45"/>
  <c r="X80" i="45"/>
  <c r="X82" i="45"/>
  <c r="X84" i="45"/>
  <c r="X86" i="45"/>
  <c r="X88" i="45"/>
  <c r="X90" i="45"/>
  <c r="X92" i="45"/>
  <c r="X94" i="45"/>
  <c r="X96" i="45"/>
  <c r="X98" i="45"/>
  <c r="X100" i="45"/>
  <c r="X102" i="45"/>
  <c r="X104" i="45"/>
  <c r="X106" i="45"/>
  <c r="X108" i="45"/>
  <c r="X110" i="45"/>
  <c r="X112" i="45"/>
  <c r="X114" i="45"/>
  <c r="X116" i="45"/>
  <c r="X118" i="45"/>
  <c r="X120" i="45"/>
  <c r="X122" i="45"/>
  <c r="X124" i="45"/>
  <c r="X126" i="45"/>
  <c r="X128" i="45"/>
  <c r="X130" i="45"/>
  <c r="X132" i="45"/>
  <c r="X134" i="45"/>
  <c r="X136" i="45"/>
  <c r="X138" i="45"/>
  <c r="X140" i="45"/>
  <c r="X142" i="45"/>
  <c r="X144" i="45"/>
  <c r="X146" i="45"/>
  <c r="X148" i="45"/>
  <c r="X150" i="45"/>
  <c r="X152" i="45"/>
  <c r="X154" i="45"/>
  <c r="X156" i="45"/>
  <c r="X158" i="45"/>
  <c r="Z160" i="45"/>
  <c r="Z13" i="45"/>
  <c r="Z15" i="45"/>
  <c r="Z17" i="45"/>
  <c r="Z19" i="45"/>
  <c r="Z21" i="45"/>
  <c r="Z23" i="45"/>
  <c r="Z25" i="45"/>
  <c r="Z27" i="45"/>
  <c r="Z29" i="45"/>
  <c r="Z31" i="45"/>
  <c r="Z33" i="45"/>
  <c r="Z35" i="45"/>
  <c r="Z37" i="45"/>
  <c r="Z39" i="45"/>
  <c r="Z41" i="45"/>
  <c r="Z43" i="45"/>
  <c r="Z45" i="45"/>
  <c r="Z47" i="45"/>
  <c r="Z49" i="45"/>
  <c r="Z51" i="45"/>
  <c r="Z53" i="45"/>
  <c r="Z55" i="45"/>
  <c r="Z57" i="45"/>
  <c r="Z59" i="45"/>
  <c r="Z61" i="45"/>
  <c r="Z63" i="45"/>
  <c r="Z65" i="45"/>
  <c r="Z67" i="45"/>
  <c r="Z69" i="45"/>
  <c r="Z71" i="45"/>
  <c r="Z73" i="45"/>
  <c r="Z75" i="45"/>
  <c r="Z77" i="45"/>
  <c r="Z79" i="45"/>
  <c r="Z81" i="45"/>
  <c r="Z83" i="45"/>
  <c r="Z85" i="45"/>
  <c r="Z87" i="45"/>
  <c r="Z89" i="45"/>
  <c r="Z91" i="45"/>
  <c r="Z93" i="45"/>
  <c r="Z95" i="45"/>
  <c r="Z97" i="45"/>
  <c r="Z99" i="45"/>
  <c r="Z101" i="45"/>
  <c r="Z103" i="45"/>
  <c r="Z105" i="45"/>
  <c r="Z107" i="45"/>
  <c r="Z109" i="45"/>
  <c r="Z111" i="45"/>
  <c r="Z113" i="45"/>
  <c r="Z115" i="45"/>
  <c r="Z117" i="45"/>
  <c r="Z119" i="45"/>
  <c r="Z121" i="45"/>
  <c r="Z123" i="45"/>
  <c r="Z125" i="45"/>
  <c r="Z127" i="45"/>
  <c r="Z129" i="45"/>
  <c r="Z131" i="45"/>
  <c r="Z133" i="45"/>
  <c r="Z135" i="45"/>
  <c r="Z137" i="45"/>
  <c r="Z139" i="45"/>
  <c r="Z141" i="45"/>
  <c r="Z143" i="45"/>
  <c r="Z145" i="45"/>
  <c r="Z147" i="45"/>
  <c r="Z149" i="45"/>
  <c r="Z151" i="45"/>
  <c r="Z153" i="45"/>
  <c r="Z155" i="45"/>
  <c r="Z157" i="45"/>
  <c r="Z159" i="45"/>
  <c r="H70" i="52"/>
  <c r="I70" i="52"/>
  <c r="E70" i="52"/>
  <c r="G53" i="52"/>
  <c r="I51" i="52"/>
  <c r="E51" i="52"/>
  <c r="I48" i="52"/>
  <c r="E48" i="52"/>
  <c r="I46" i="52"/>
  <c r="E46" i="52"/>
  <c r="F53" i="52"/>
  <c r="F51" i="52"/>
  <c r="H46" i="52"/>
  <c r="G41" i="52"/>
  <c r="I40" i="52"/>
  <c r="E40" i="52"/>
  <c r="H51" i="52"/>
  <c r="J48" i="52"/>
  <c r="F46" i="52"/>
  <c r="H41" i="52"/>
  <c r="J40" i="52"/>
  <c r="F40" i="52"/>
  <c r="H55" i="52"/>
  <c r="I55" i="52"/>
  <c r="E55" i="52"/>
  <c r="J70" i="52"/>
  <c r="F70" i="52"/>
  <c r="G70" i="52"/>
  <c r="I53" i="52"/>
  <c r="E53" i="52"/>
  <c r="G51" i="52"/>
  <c r="G48" i="52"/>
  <c r="G46" i="52"/>
  <c r="J53" i="52"/>
  <c r="J51" i="52"/>
  <c r="H48" i="52"/>
  <c r="I41" i="52"/>
  <c r="E41" i="52"/>
  <c r="G40" i="52"/>
  <c r="H53" i="52"/>
  <c r="F48" i="52"/>
  <c r="J46" i="52"/>
  <c r="J41" i="52"/>
  <c r="F41" i="52"/>
  <c r="H40" i="52"/>
  <c r="J55" i="52"/>
  <c r="F55" i="52"/>
  <c r="G55" i="52"/>
  <c r="Z42" i="51"/>
  <c r="V42" i="51"/>
  <c r="L42" i="51"/>
  <c r="AA42" i="51"/>
  <c r="S42" i="51"/>
  <c r="O42" i="51"/>
  <c r="I42" i="51"/>
  <c r="AA25" i="51"/>
  <c r="S25" i="51"/>
  <c r="O25" i="51"/>
  <c r="I25" i="51"/>
  <c r="AC23" i="51"/>
  <c r="U23" i="51"/>
  <c r="Q23" i="51"/>
  <c r="K23" i="51"/>
  <c r="G23" i="51"/>
  <c r="AB20" i="51"/>
  <c r="X20" i="51"/>
  <c r="P20" i="51"/>
  <c r="F20" i="51"/>
  <c r="AB18" i="51"/>
  <c r="X18" i="51"/>
  <c r="P18" i="51"/>
  <c r="F18" i="51"/>
  <c r="AC13" i="51"/>
  <c r="U13" i="51"/>
  <c r="Q13" i="51"/>
  <c r="K13" i="51"/>
  <c r="G13" i="51"/>
  <c r="Z12" i="51"/>
  <c r="V12" i="51"/>
  <c r="L12" i="51"/>
  <c r="Z25" i="51"/>
  <c r="F25" i="51"/>
  <c r="X23" i="51"/>
  <c r="L23" i="51"/>
  <c r="AC20" i="51"/>
  <c r="Q20" i="51"/>
  <c r="AA18" i="51"/>
  <c r="O18" i="51"/>
  <c r="G18" i="51"/>
  <c r="V13" i="51"/>
  <c r="AC12" i="51"/>
  <c r="Q12" i="51"/>
  <c r="AB25" i="51"/>
  <c r="P25" i="51"/>
  <c r="Z23" i="51"/>
  <c r="F23" i="51"/>
  <c r="S20" i="51"/>
  <c r="K20" i="51"/>
  <c r="U18" i="51"/>
  <c r="I18" i="51"/>
  <c r="AB13" i="51"/>
  <c r="P13" i="51"/>
  <c r="AA12" i="51"/>
  <c r="O12" i="51"/>
  <c r="G12" i="51"/>
  <c r="AA44" i="51"/>
  <c r="S44" i="51"/>
  <c r="O44" i="51"/>
  <c r="I44" i="51"/>
  <c r="AB44" i="51"/>
  <c r="X44" i="51"/>
  <c r="P44" i="51"/>
  <c r="F44" i="51"/>
  <c r="AB42" i="51"/>
  <c r="X42" i="51"/>
  <c r="P42" i="51"/>
  <c r="F42" i="51"/>
  <c r="AC42" i="51"/>
  <c r="U42" i="51"/>
  <c r="Q42" i="51"/>
  <c r="K42" i="51"/>
  <c r="G42" i="51"/>
  <c r="AC25" i="51"/>
  <c r="U25" i="51"/>
  <c r="Q25" i="51"/>
  <c r="K25" i="51"/>
  <c r="G25" i="51"/>
  <c r="AA23" i="51"/>
  <c r="S23" i="51"/>
  <c r="O23" i="51"/>
  <c r="I23" i="51"/>
  <c r="Z20" i="51"/>
  <c r="V20" i="51"/>
  <c r="L20" i="51"/>
  <c r="Z18" i="51"/>
  <c r="V18" i="51"/>
  <c r="L18" i="51"/>
  <c r="AA13" i="51"/>
  <c r="S13" i="51"/>
  <c r="O13" i="51"/>
  <c r="I13" i="51"/>
  <c r="AB12" i="51"/>
  <c r="X12" i="51"/>
  <c r="P12" i="51"/>
  <c r="F12" i="51"/>
  <c r="V25" i="51"/>
  <c r="AB23" i="51"/>
  <c r="P23" i="51"/>
  <c r="U20" i="51"/>
  <c r="I20" i="51"/>
  <c r="S18" i="51"/>
  <c r="K18" i="51"/>
  <c r="Z13" i="51"/>
  <c r="F13" i="51"/>
  <c r="U12" i="51"/>
  <c r="I12" i="51"/>
  <c r="X25" i="51"/>
  <c r="L25" i="51"/>
  <c r="V23" i="51"/>
  <c r="AA20" i="51"/>
  <c r="O20" i="51"/>
  <c r="G20" i="51"/>
  <c r="AC18" i="51"/>
  <c r="Q18" i="51"/>
  <c r="X13" i="51"/>
  <c r="L13" i="51"/>
  <c r="S12" i="51"/>
  <c r="K12" i="51"/>
  <c r="AC44" i="51"/>
  <c r="U44" i="51"/>
  <c r="Q44" i="51"/>
  <c r="K44" i="51"/>
  <c r="G44" i="51"/>
  <c r="Z44" i="51"/>
  <c r="V44" i="51"/>
  <c r="L44" i="51"/>
  <c r="AC27" i="51"/>
  <c r="U27" i="51"/>
  <c r="Q27" i="51"/>
  <c r="K27" i="51"/>
  <c r="G27" i="51"/>
  <c r="P27" i="51"/>
  <c r="AB27" i="51"/>
  <c r="AA27" i="51"/>
  <c r="S27" i="51"/>
  <c r="O27" i="51"/>
  <c r="I27" i="51"/>
  <c r="L27" i="51"/>
  <c r="X27" i="51"/>
  <c r="J70" i="27"/>
  <c r="F70" i="27"/>
  <c r="I70" i="27"/>
  <c r="E70" i="27"/>
  <c r="G53" i="27"/>
  <c r="I51" i="27"/>
  <c r="E51" i="27"/>
  <c r="I48" i="27"/>
  <c r="E48" i="27"/>
  <c r="I46" i="27"/>
  <c r="E46" i="27"/>
  <c r="F53" i="27"/>
  <c r="F51" i="27"/>
  <c r="H46" i="27"/>
  <c r="G41" i="27"/>
  <c r="I40" i="27"/>
  <c r="E40" i="27"/>
  <c r="H53" i="27"/>
  <c r="F48" i="27"/>
  <c r="J46" i="27"/>
  <c r="J41" i="27"/>
  <c r="F41" i="27"/>
  <c r="H40" i="27"/>
  <c r="I55" i="27"/>
  <c r="E55" i="27"/>
  <c r="J55" i="27"/>
  <c r="H41" i="27"/>
  <c r="F40" i="27"/>
  <c r="H70" i="27"/>
  <c r="G70" i="27"/>
  <c r="I53" i="27"/>
  <c r="E53" i="27"/>
  <c r="G51" i="27"/>
  <c r="G48" i="27"/>
  <c r="G46" i="27"/>
  <c r="J53" i="27"/>
  <c r="J51" i="27"/>
  <c r="H48" i="27"/>
  <c r="I41" i="27"/>
  <c r="E41" i="27"/>
  <c r="G40" i="27"/>
  <c r="H51" i="27"/>
  <c r="J48" i="27"/>
  <c r="F46" i="27"/>
  <c r="J40" i="27"/>
  <c r="G55" i="27"/>
  <c r="F55" i="27"/>
  <c r="P42" i="23"/>
  <c r="J42" i="23"/>
  <c r="F42" i="23"/>
  <c r="U42" i="23"/>
  <c r="Q42" i="23"/>
  <c r="K42" i="23"/>
  <c r="E42" i="23"/>
  <c r="U25" i="23"/>
  <c r="Q25" i="23"/>
  <c r="K25" i="23"/>
  <c r="E25" i="23"/>
  <c r="U23" i="23"/>
  <c r="Q23" i="23"/>
  <c r="K23" i="23"/>
  <c r="E23" i="23"/>
  <c r="U20" i="23"/>
  <c r="Q20" i="23"/>
  <c r="K20" i="23"/>
  <c r="E20" i="23"/>
  <c r="U18" i="23"/>
  <c r="Q18" i="23"/>
  <c r="K18" i="23"/>
  <c r="E18" i="23"/>
  <c r="U13" i="23"/>
  <c r="Q13" i="23"/>
  <c r="K13" i="23"/>
  <c r="E13" i="23"/>
  <c r="U12" i="23"/>
  <c r="Q12" i="23"/>
  <c r="K12" i="23"/>
  <c r="E12" i="23"/>
  <c r="P25" i="23"/>
  <c r="J25" i="23"/>
  <c r="F25" i="23"/>
  <c r="P23" i="23"/>
  <c r="J23" i="23"/>
  <c r="F23" i="23"/>
  <c r="P20" i="23"/>
  <c r="J20" i="23"/>
  <c r="F20" i="23"/>
  <c r="P18" i="23"/>
  <c r="J18" i="23"/>
  <c r="F18" i="23"/>
  <c r="P13" i="23"/>
  <c r="J13" i="23"/>
  <c r="F13" i="23"/>
  <c r="P12" i="23"/>
  <c r="J12" i="23"/>
  <c r="F12" i="23"/>
  <c r="T44" i="23"/>
  <c r="N44" i="23"/>
  <c r="J44" i="23"/>
  <c r="F44" i="23"/>
  <c r="U44" i="23"/>
  <c r="Q44" i="23"/>
  <c r="K44" i="23"/>
  <c r="G44" i="23"/>
  <c r="W27" i="23"/>
  <c r="S27" i="23"/>
  <c r="O27" i="23"/>
  <c r="G27" i="23"/>
  <c r="T27" i="23"/>
  <c r="L27" i="23"/>
  <c r="H27" i="23"/>
  <c r="T42" i="23"/>
  <c r="L42" i="23"/>
  <c r="H42" i="23"/>
  <c r="W42" i="23"/>
  <c r="S42" i="23"/>
  <c r="O42" i="23"/>
  <c r="G42" i="23"/>
  <c r="W25" i="23"/>
  <c r="S25" i="23"/>
  <c r="O25" i="23"/>
  <c r="G25" i="23"/>
  <c r="W23" i="23"/>
  <c r="S23" i="23"/>
  <c r="O23" i="23"/>
  <c r="G23" i="23"/>
  <c r="W20" i="23"/>
  <c r="S20" i="23"/>
  <c r="O20" i="23"/>
  <c r="G20" i="23"/>
  <c r="W18" i="23"/>
  <c r="S18" i="23"/>
  <c r="O18" i="23"/>
  <c r="G18" i="23"/>
  <c r="W13" i="23"/>
  <c r="S13" i="23"/>
  <c r="O13" i="23"/>
  <c r="G13" i="23"/>
  <c r="W12" i="23"/>
  <c r="S12" i="23"/>
  <c r="O12" i="23"/>
  <c r="G12" i="23"/>
  <c r="T25" i="23"/>
  <c r="L25" i="23"/>
  <c r="H25" i="23"/>
  <c r="T23" i="23"/>
  <c r="L23" i="23"/>
  <c r="H23" i="23"/>
  <c r="T20" i="23"/>
  <c r="L20" i="23"/>
  <c r="H20" i="23"/>
  <c r="T18" i="23"/>
  <c r="L18" i="23"/>
  <c r="H18" i="23"/>
  <c r="T13" i="23"/>
  <c r="L13" i="23"/>
  <c r="H13" i="23"/>
  <c r="T12" i="23"/>
  <c r="L12" i="23"/>
  <c r="H12" i="23"/>
  <c r="X44" i="23"/>
  <c r="P44" i="23"/>
  <c r="L44" i="23"/>
  <c r="H44" i="23"/>
  <c r="W44" i="23"/>
  <c r="S44" i="23"/>
  <c r="O44" i="23"/>
  <c r="I44" i="23"/>
  <c r="E44" i="23"/>
  <c r="U27" i="23"/>
  <c r="Q27" i="23"/>
  <c r="K27" i="23"/>
  <c r="E27" i="23"/>
  <c r="P27" i="23"/>
  <c r="J27" i="23"/>
  <c r="F27" i="23"/>
  <c r="S25" i="2"/>
  <c r="U25" i="2"/>
  <c r="W25" i="2"/>
  <c r="T25" i="2"/>
  <c r="V25" i="2"/>
  <c r="X25" i="2"/>
  <c r="G6" i="47"/>
  <c r="K6" i="47"/>
  <c r="I8" i="47"/>
  <c r="G10" i="47"/>
  <c r="K10" i="47"/>
  <c r="I12" i="47"/>
  <c r="G14" i="47"/>
  <c r="K14" i="47"/>
  <c r="I16" i="47"/>
  <c r="G20" i="47"/>
  <c r="K20" i="47"/>
  <c r="I22" i="47"/>
  <c r="G24" i="47"/>
  <c r="K24" i="47"/>
  <c r="I26" i="47"/>
  <c r="G28" i="47"/>
  <c r="K28" i="47"/>
  <c r="I30" i="47"/>
  <c r="G32" i="47"/>
  <c r="K32" i="47"/>
  <c r="I36" i="47"/>
  <c r="G38" i="47"/>
  <c r="K38" i="47"/>
  <c r="I40" i="47"/>
  <c r="G42" i="47"/>
  <c r="K42" i="47"/>
  <c r="I46" i="47"/>
  <c r="G48" i="47"/>
  <c r="K48" i="47"/>
  <c r="I50" i="47"/>
  <c r="G52" i="47"/>
  <c r="K52" i="47"/>
  <c r="I54" i="47"/>
  <c r="G56" i="47"/>
  <c r="K56" i="47"/>
  <c r="I60" i="47"/>
  <c r="G64" i="47"/>
  <c r="K64" i="47"/>
  <c r="I68" i="47"/>
  <c r="G70" i="47"/>
  <c r="K70" i="47"/>
  <c r="I72" i="47"/>
  <c r="G74" i="47"/>
  <c r="K74" i="47"/>
  <c r="I76" i="47"/>
  <c r="G78" i="47"/>
  <c r="K78" i="47"/>
  <c r="I80" i="47"/>
  <c r="G82" i="47"/>
  <c r="K82" i="47"/>
  <c r="I84" i="47"/>
  <c r="G86" i="47"/>
  <c r="K86" i="47"/>
  <c r="I88" i="47"/>
  <c r="G90" i="47"/>
  <c r="K90" i="47"/>
  <c r="I94" i="47"/>
  <c r="G98" i="47"/>
  <c r="K98" i="47"/>
  <c r="I100" i="47"/>
  <c r="G102" i="47"/>
  <c r="K102" i="47"/>
  <c r="I104" i="47"/>
  <c r="G106" i="47"/>
  <c r="K106" i="47"/>
  <c r="I108" i="47"/>
  <c r="G110" i="47"/>
  <c r="K110" i="47"/>
  <c r="I112" i="47"/>
  <c r="G114" i="47"/>
  <c r="K114" i="47"/>
  <c r="I116" i="47"/>
  <c r="G118" i="47"/>
  <c r="K118" i="47"/>
  <c r="I120" i="47"/>
  <c r="G122" i="47"/>
  <c r="K122" i="47"/>
  <c r="I124" i="47"/>
  <c r="G126" i="47"/>
  <c r="K126" i="47"/>
  <c r="I128" i="47"/>
  <c r="G130" i="47"/>
  <c r="K130" i="47"/>
  <c r="I132" i="47"/>
  <c r="G134" i="47"/>
  <c r="K134" i="47"/>
  <c r="I136" i="47"/>
  <c r="G140" i="47"/>
  <c r="K140" i="47"/>
  <c r="I144" i="47"/>
  <c r="G146" i="47"/>
  <c r="K146" i="47"/>
  <c r="I148" i="47"/>
  <c r="G150" i="47"/>
  <c r="K150" i="47"/>
  <c r="I152" i="47"/>
  <c r="G154" i="47"/>
  <c r="K154" i="47"/>
  <c r="I159" i="47"/>
  <c r="G161" i="47"/>
  <c r="K161" i="47"/>
  <c r="I165" i="47"/>
  <c r="G167" i="47"/>
  <c r="K167" i="47"/>
  <c r="I169" i="47"/>
  <c r="G171" i="47"/>
  <c r="K171" i="47"/>
  <c r="I173" i="47"/>
  <c r="G175" i="47"/>
  <c r="K175" i="47"/>
  <c r="I177" i="47"/>
  <c r="G179" i="47"/>
  <c r="K179" i="47"/>
  <c r="I181" i="47"/>
  <c r="G183" i="47"/>
  <c r="K183" i="47"/>
  <c r="I185" i="47"/>
  <c r="G187" i="47"/>
  <c r="K187" i="47"/>
  <c r="I189" i="47"/>
  <c r="G191" i="47"/>
  <c r="K191" i="47"/>
  <c r="I193" i="47"/>
  <c r="G195" i="47"/>
  <c r="K195" i="47"/>
  <c r="I197" i="47"/>
  <c r="G199" i="47"/>
  <c r="K199" i="47"/>
  <c r="I201" i="47"/>
  <c r="G205" i="47"/>
  <c r="K205" i="47"/>
  <c r="I207" i="47"/>
  <c r="G209" i="47"/>
  <c r="K209" i="47"/>
  <c r="I211" i="47"/>
  <c r="G213" i="47"/>
  <c r="K213" i="47"/>
  <c r="I215" i="47"/>
  <c r="G217" i="47"/>
  <c r="K217" i="47"/>
  <c r="I219" i="47"/>
  <c r="G221" i="47"/>
  <c r="K221" i="47"/>
  <c r="I223" i="47"/>
  <c r="G227" i="47"/>
  <c r="K227" i="47"/>
  <c r="I229" i="47"/>
  <c r="G231" i="47"/>
  <c r="K231" i="47"/>
  <c r="I233" i="47"/>
  <c r="G235" i="47"/>
  <c r="K235" i="47"/>
  <c r="I237" i="47"/>
  <c r="G239" i="47"/>
  <c r="K239" i="47"/>
  <c r="I241" i="47"/>
  <c r="G243" i="47"/>
  <c r="K243" i="47"/>
  <c r="I245" i="47"/>
  <c r="G247" i="47"/>
  <c r="K247" i="47"/>
  <c r="I249" i="47"/>
  <c r="G251" i="47"/>
  <c r="K251" i="47"/>
  <c r="I253" i="47"/>
  <c r="G255" i="47"/>
  <c r="K255" i="47"/>
  <c r="I257" i="47"/>
  <c r="G259" i="47"/>
  <c r="K259" i="47"/>
  <c r="I263" i="47"/>
  <c r="G265" i="47"/>
  <c r="K265" i="47"/>
  <c r="I267" i="47"/>
  <c r="G269" i="47"/>
  <c r="K269" i="47"/>
  <c r="I273" i="47"/>
  <c r="G275" i="47"/>
  <c r="K275" i="47"/>
  <c r="I277" i="47"/>
  <c r="G279" i="47"/>
  <c r="K279" i="47"/>
  <c r="I281" i="47"/>
  <c r="G283" i="47"/>
  <c r="K283" i="47"/>
  <c r="I285" i="47"/>
  <c r="G287" i="47"/>
  <c r="K287" i="47"/>
  <c r="I289" i="47"/>
  <c r="G291" i="47"/>
  <c r="K291" i="47"/>
  <c r="I293" i="47"/>
  <c r="G295" i="47"/>
  <c r="K295" i="47"/>
  <c r="I297" i="47"/>
  <c r="G299" i="47"/>
  <c r="K299" i="47"/>
  <c r="I303" i="47"/>
  <c r="G305" i="47"/>
  <c r="K305" i="47"/>
  <c r="I307" i="47"/>
  <c r="G310" i="47"/>
  <c r="K310" i="47"/>
  <c r="I312" i="47"/>
  <c r="G314" i="47"/>
  <c r="K314" i="47"/>
  <c r="I316" i="47"/>
  <c r="G318" i="47"/>
  <c r="K318" i="47"/>
  <c r="I320" i="47"/>
  <c r="G324" i="47"/>
  <c r="K324" i="47"/>
  <c r="I326" i="47"/>
  <c r="G328" i="47"/>
  <c r="K328" i="47"/>
  <c r="I330" i="47"/>
  <c r="G332" i="47"/>
  <c r="K332" i="47"/>
  <c r="I334" i="47"/>
  <c r="G336" i="47"/>
  <c r="K336" i="47"/>
  <c r="I340" i="47"/>
  <c r="G342" i="47"/>
  <c r="K342" i="47"/>
  <c r="I344" i="47"/>
  <c r="G346" i="47"/>
  <c r="K346" i="47"/>
  <c r="I350" i="47"/>
  <c r="G352" i="47"/>
  <c r="K352" i="47"/>
  <c r="I354" i="47"/>
  <c r="G356" i="47"/>
  <c r="K356" i="47"/>
  <c r="I358" i="47"/>
  <c r="G360" i="47"/>
  <c r="K360" i="47"/>
  <c r="I364" i="47"/>
  <c r="G368" i="47"/>
  <c r="K368" i="47"/>
  <c r="I372" i="47"/>
  <c r="G374" i="47"/>
  <c r="K374" i="47"/>
  <c r="I376" i="47"/>
  <c r="G378" i="47"/>
  <c r="K378" i="47"/>
  <c r="I380" i="47"/>
  <c r="G382" i="47"/>
  <c r="K382" i="47"/>
  <c r="I384" i="47"/>
  <c r="G386" i="47"/>
  <c r="K386" i="47"/>
  <c r="I388" i="47"/>
  <c r="G390" i="47"/>
  <c r="K390" i="47"/>
  <c r="I392" i="47"/>
  <c r="F6" i="47"/>
  <c r="G7" i="47"/>
  <c r="F8" i="47"/>
  <c r="G9" i="47"/>
  <c r="F10" i="47"/>
  <c r="F12" i="47"/>
  <c r="G13" i="47"/>
  <c r="F14" i="47"/>
  <c r="G15" i="47"/>
  <c r="F16" i="47"/>
  <c r="G17" i="47"/>
  <c r="G19" i="47"/>
  <c r="F20" i="47"/>
  <c r="G21" i="47"/>
  <c r="F22" i="47"/>
  <c r="G23" i="47"/>
  <c r="F24" i="47"/>
  <c r="G25" i="47"/>
  <c r="F26" i="47"/>
  <c r="G27" i="47"/>
  <c r="F28" i="47"/>
  <c r="G29" i="47"/>
  <c r="F30" i="47"/>
  <c r="G31" i="47"/>
  <c r="F32" i="47"/>
  <c r="G33" i="47"/>
  <c r="G35" i="47"/>
  <c r="F36" i="47"/>
  <c r="G37" i="47"/>
  <c r="F38" i="47"/>
  <c r="G39" i="47"/>
  <c r="F40" i="47"/>
  <c r="G41" i="47"/>
  <c r="F42" i="47"/>
  <c r="G43" i="47"/>
  <c r="G45" i="47"/>
  <c r="F46" i="47"/>
  <c r="G47" i="47"/>
  <c r="F48" i="47"/>
  <c r="G49" i="47"/>
  <c r="F50" i="47"/>
  <c r="F52" i="47"/>
  <c r="G53" i="47"/>
  <c r="F54" i="47"/>
  <c r="G55" i="47"/>
  <c r="F56" i="47"/>
  <c r="G57" i="47"/>
  <c r="G59" i="47"/>
  <c r="F60" i="47"/>
  <c r="G61" i="47"/>
  <c r="G63" i="47"/>
  <c r="F64" i="47"/>
  <c r="G65" i="47"/>
  <c r="G67" i="47"/>
  <c r="F68" i="47"/>
  <c r="G69" i="47"/>
  <c r="F70" i="47"/>
  <c r="G71" i="47"/>
  <c r="F72" i="47"/>
  <c r="F74" i="47"/>
  <c r="G75" i="47"/>
  <c r="F76" i="47"/>
  <c r="G77" i="47"/>
  <c r="F78" i="47"/>
  <c r="G79" i="47"/>
  <c r="F80" i="47"/>
  <c r="G81" i="47"/>
  <c r="F82" i="47"/>
  <c r="G83" i="47"/>
  <c r="F84" i="47"/>
  <c r="G85" i="47"/>
  <c r="F86" i="47"/>
  <c r="G87" i="47"/>
  <c r="F88" i="47"/>
  <c r="G89" i="47"/>
  <c r="F90" i="47"/>
  <c r="G91" i="47"/>
  <c r="G93" i="47"/>
  <c r="F94" i="47"/>
  <c r="G95" i="47"/>
  <c r="G97" i="47"/>
  <c r="F98" i="47"/>
  <c r="G99" i="47"/>
  <c r="F100" i="47"/>
  <c r="G101" i="47"/>
  <c r="F102" i="47"/>
  <c r="G103" i="47"/>
  <c r="F104" i="47"/>
  <c r="G105" i="47"/>
  <c r="F106" i="47"/>
  <c r="G107" i="47"/>
  <c r="F108" i="47"/>
  <c r="F110" i="47"/>
  <c r="G111" i="47"/>
  <c r="F112" i="47"/>
  <c r="G113" i="47"/>
  <c r="F114" i="47"/>
  <c r="G115" i="47"/>
  <c r="F116" i="47"/>
  <c r="G117" i="47"/>
  <c r="F118" i="47"/>
  <c r="F120" i="47"/>
  <c r="G121" i="47"/>
  <c r="F122" i="47"/>
  <c r="G123" i="47"/>
  <c r="F124" i="47"/>
  <c r="G125" i="47"/>
  <c r="F126" i="47"/>
  <c r="G127" i="47"/>
  <c r="F128" i="47"/>
  <c r="G129" i="47"/>
  <c r="F130" i="47"/>
  <c r="G131" i="47"/>
  <c r="F132" i="47"/>
  <c r="G133" i="47"/>
  <c r="F134" i="47"/>
  <c r="G135" i="47"/>
  <c r="F136" i="47"/>
  <c r="G137" i="47"/>
  <c r="G139" i="47"/>
  <c r="F140" i="47"/>
  <c r="G141" i="47"/>
  <c r="G143" i="47"/>
  <c r="F144" i="47"/>
  <c r="G145" i="47"/>
  <c r="F146" i="47"/>
  <c r="G147" i="47"/>
  <c r="F148" i="47"/>
  <c r="F150" i="47"/>
  <c r="G151" i="47"/>
  <c r="F152" i="47"/>
  <c r="G153" i="47"/>
  <c r="F154" i="47"/>
  <c r="G155" i="47"/>
  <c r="G158" i="47"/>
  <c r="F159" i="47"/>
  <c r="G160" i="47"/>
  <c r="F161" i="47"/>
  <c r="G162" i="47"/>
  <c r="G164" i="47"/>
  <c r="F165" i="47"/>
  <c r="G166" i="47"/>
  <c r="F167" i="47"/>
  <c r="G168" i="47"/>
  <c r="F169" i="47"/>
  <c r="F171" i="47"/>
  <c r="G172" i="47"/>
  <c r="F173" i="47"/>
  <c r="G174" i="47"/>
  <c r="F175" i="47"/>
  <c r="G176" i="47"/>
  <c r="F177" i="47"/>
  <c r="G178" i="47"/>
  <c r="F179" i="47"/>
  <c r="G180" i="47"/>
  <c r="F181" i="47"/>
  <c r="G182" i="47"/>
  <c r="F183" i="47"/>
  <c r="G184" i="47"/>
  <c r="F185" i="47"/>
  <c r="F187" i="47"/>
  <c r="G188" i="47"/>
  <c r="F189" i="47"/>
  <c r="G190" i="47"/>
  <c r="F191" i="47"/>
  <c r="G192" i="47"/>
  <c r="F193" i="47"/>
  <c r="G194" i="47"/>
  <c r="F195" i="47"/>
  <c r="F197" i="47"/>
  <c r="G198" i="47"/>
  <c r="F199" i="47"/>
  <c r="G200" i="47"/>
  <c r="F201" i="47"/>
  <c r="G202" i="47"/>
  <c r="G204" i="47"/>
  <c r="F205" i="47"/>
  <c r="G206" i="47"/>
  <c r="F207" i="47"/>
  <c r="G208" i="47"/>
  <c r="F209" i="47"/>
  <c r="F211" i="47"/>
  <c r="G212" i="47"/>
  <c r="F213" i="47"/>
  <c r="F215" i="47"/>
  <c r="G216" i="47"/>
  <c r="F217" i="47"/>
  <c r="F219" i="47"/>
  <c r="G220" i="47"/>
  <c r="F221" i="47"/>
  <c r="G222" i="47"/>
  <c r="F223" i="47"/>
  <c r="G224" i="47"/>
  <c r="G226" i="47"/>
  <c r="F227" i="47"/>
  <c r="G228" i="47"/>
  <c r="F229" i="47"/>
  <c r="G230" i="47"/>
  <c r="F231" i="47"/>
  <c r="G232" i="47"/>
  <c r="F233" i="47"/>
  <c r="G234" i="47"/>
  <c r="F235" i="47"/>
  <c r="G236" i="47"/>
  <c r="F237" i="47"/>
  <c r="G238" i="47"/>
  <c r="F239" i="47"/>
  <c r="G240" i="47"/>
  <c r="F241" i="47"/>
  <c r="G242" i="47"/>
  <c r="F243" i="47"/>
  <c r="F245" i="47"/>
  <c r="G246" i="47"/>
  <c r="F247" i="47"/>
  <c r="F249" i="47"/>
  <c r="G250" i="47"/>
  <c r="F251" i="47"/>
  <c r="G252" i="47"/>
  <c r="F253" i="47"/>
  <c r="G254" i="47"/>
  <c r="F255" i="47"/>
  <c r="G256" i="47"/>
  <c r="F257" i="47"/>
  <c r="G258" i="47"/>
  <c r="F259" i="47"/>
  <c r="G260" i="47"/>
  <c r="G262" i="47"/>
  <c r="F263" i="47"/>
  <c r="G264" i="47"/>
  <c r="F265" i="47"/>
  <c r="G266" i="47"/>
  <c r="F267" i="47"/>
  <c r="G268" i="47"/>
  <c r="F269" i="47"/>
  <c r="G270" i="47"/>
  <c r="G272" i="47"/>
  <c r="F273" i="47"/>
  <c r="G274" i="47"/>
  <c r="F275" i="47"/>
  <c r="G276" i="47"/>
  <c r="F277" i="47"/>
  <c r="G278" i="47"/>
  <c r="F279" i="47"/>
  <c r="G280" i="47"/>
  <c r="F281" i="47"/>
  <c r="G282" i="47"/>
  <c r="F283" i="47"/>
  <c r="G284" i="47"/>
  <c r="F285" i="47"/>
  <c r="G286" i="47"/>
  <c r="F287" i="47"/>
  <c r="G288" i="47"/>
  <c r="F289" i="47"/>
  <c r="F291" i="47"/>
  <c r="G292" i="47"/>
  <c r="F293" i="47"/>
  <c r="F295" i="47"/>
  <c r="G296" i="47"/>
  <c r="F297" i="47"/>
  <c r="G298" i="47"/>
  <c r="F299" i="47"/>
  <c r="G300" i="47"/>
  <c r="G302" i="47"/>
  <c r="F303" i="47"/>
  <c r="G304" i="47"/>
  <c r="F305" i="47"/>
  <c r="G306" i="47"/>
  <c r="F307" i="47"/>
  <c r="F310" i="47"/>
  <c r="G311" i="47"/>
  <c r="F312" i="47"/>
  <c r="G313" i="47"/>
  <c r="F314" i="47"/>
  <c r="F316" i="47"/>
  <c r="G317" i="47"/>
  <c r="F318" i="47"/>
  <c r="G319" i="47"/>
  <c r="F320" i="47"/>
  <c r="G321" i="47"/>
  <c r="G323" i="47"/>
  <c r="F324" i="47"/>
  <c r="G325" i="47"/>
  <c r="F326" i="47"/>
  <c r="G327" i="47"/>
  <c r="F328" i="47"/>
  <c r="G329" i="47"/>
  <c r="F330" i="47"/>
  <c r="G331" i="47"/>
  <c r="F332" i="47"/>
  <c r="G333" i="47"/>
  <c r="F334" i="47"/>
  <c r="G335" i="47"/>
  <c r="F336" i="47"/>
  <c r="G337" i="47"/>
  <c r="G339" i="47"/>
  <c r="F340" i="47"/>
  <c r="G341" i="47"/>
  <c r="F342" i="47"/>
  <c r="G343" i="47"/>
  <c r="F344" i="47"/>
  <c r="G345" i="47"/>
  <c r="F346" i="47"/>
  <c r="G347" i="47"/>
  <c r="G349" i="47"/>
  <c r="F350" i="47"/>
  <c r="G351" i="47"/>
  <c r="F352" i="47"/>
  <c r="G353" i="47"/>
  <c r="F354" i="47"/>
  <c r="F356" i="47"/>
  <c r="G357" i="47"/>
  <c r="F358" i="47"/>
  <c r="G359" i="47"/>
  <c r="F360" i="47"/>
  <c r="G361" i="47"/>
  <c r="G363" i="47"/>
  <c r="F364" i="47"/>
  <c r="G365" i="47"/>
  <c r="G367" i="47"/>
  <c r="F368" i="47"/>
  <c r="G369" i="47"/>
  <c r="G371" i="47"/>
  <c r="F372" i="47"/>
  <c r="G373" i="47"/>
  <c r="F374" i="47"/>
  <c r="G375" i="47"/>
  <c r="F376" i="47"/>
  <c r="F378" i="47"/>
  <c r="G379" i="47"/>
  <c r="F380" i="47"/>
  <c r="G381" i="47"/>
  <c r="F382" i="47"/>
  <c r="G383" i="47"/>
  <c r="F384" i="47"/>
  <c r="G385" i="47"/>
  <c r="F386" i="47"/>
  <c r="G387" i="47"/>
  <c r="F388" i="47"/>
  <c r="G389" i="47"/>
  <c r="F390" i="47"/>
  <c r="G391"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J505"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J533" i="47"/>
  <c r="F533" i="47"/>
  <c r="J535" i="47"/>
  <c r="F535" i="47"/>
  <c r="J537" i="47"/>
  <c r="F537" i="47"/>
  <c r="J539" i="47"/>
  <c r="F539" i="47"/>
  <c r="J541" i="47"/>
  <c r="F541" i="47"/>
  <c r="J543" i="47"/>
  <c r="F543" i="47"/>
  <c r="J545" i="47"/>
  <c r="F545" i="47"/>
  <c r="J547" i="47"/>
  <c r="F547" i="47"/>
  <c r="J549" i="47"/>
  <c r="F549" i="47"/>
  <c r="J551" i="47"/>
  <c r="F551" i="47"/>
  <c r="J553" i="47"/>
  <c r="F553" i="47"/>
  <c r="J555" i="47"/>
  <c r="F555" i="47"/>
  <c r="J557" i="47"/>
  <c r="F557" i="47"/>
  <c r="J559" i="47"/>
  <c r="F559" i="47"/>
  <c r="J561" i="47"/>
  <c r="F561" i="47"/>
  <c r="J563" i="47"/>
  <c r="F563" i="47"/>
  <c r="J567" i="47"/>
  <c r="F567" i="47"/>
  <c r="J569" i="47"/>
  <c r="F569" i="47"/>
  <c r="J571" i="47"/>
  <c r="F571" i="47"/>
  <c r="J573" i="47"/>
  <c r="F573" i="47"/>
  <c r="J577" i="47"/>
  <c r="F577" i="47"/>
  <c r="J579" i="47"/>
  <c r="F579" i="47"/>
  <c r="J581" i="47"/>
  <c r="F581" i="47"/>
  <c r="J583" i="47"/>
  <c r="F583" i="47"/>
  <c r="J585" i="47"/>
  <c r="F585" i="47"/>
  <c r="J587" i="47"/>
  <c r="F587" i="47"/>
  <c r="J589" i="47"/>
  <c r="F589" i="47"/>
  <c r="J591" i="47"/>
  <c r="F591" i="47"/>
  <c r="J593" i="47"/>
  <c r="F593" i="47"/>
  <c r="J595" i="47"/>
  <c r="F595" i="47"/>
  <c r="J597" i="47"/>
  <c r="F597" i="47"/>
  <c r="J599" i="47"/>
  <c r="F599" i="47"/>
  <c r="J601" i="47"/>
  <c r="F601" i="47"/>
  <c r="J603" i="47"/>
  <c r="F603" i="47"/>
  <c r="J607" i="47"/>
  <c r="F607" i="47"/>
  <c r="J609" i="47"/>
  <c r="F609" i="47"/>
  <c r="J611" i="47"/>
  <c r="F611" i="47"/>
  <c r="J614" i="47"/>
  <c r="F614" i="47"/>
  <c r="J616" i="47"/>
  <c r="F616" i="47"/>
  <c r="J618" i="47"/>
  <c r="F618" i="47"/>
  <c r="J620" i="47"/>
  <c r="F620" i="47"/>
  <c r="J622" i="47"/>
  <c r="F622" i="47"/>
  <c r="J624" i="47"/>
  <c r="F624" i="47"/>
  <c r="J628" i="47"/>
  <c r="F628" i="47"/>
  <c r="J630" i="47"/>
  <c r="F630" i="47"/>
  <c r="J632" i="47"/>
  <c r="F632" i="47"/>
  <c r="J634" i="47"/>
  <c r="F634" i="47"/>
  <c r="J636" i="47"/>
  <c r="F636" i="47"/>
  <c r="J638" i="47"/>
  <c r="F638" i="47"/>
  <c r="J640" i="47"/>
  <c r="F640" i="47"/>
  <c r="J644" i="47"/>
  <c r="F644" i="47"/>
  <c r="J646" i="47"/>
  <c r="F646" i="47"/>
  <c r="J648" i="47"/>
  <c r="F648" i="47"/>
  <c r="J650" i="47"/>
  <c r="F650" i="47"/>
  <c r="J654" i="47"/>
  <c r="F654" i="47"/>
  <c r="J656" i="47"/>
  <c r="F656" i="47"/>
  <c r="J658" i="47"/>
  <c r="F658" i="47"/>
  <c r="J660" i="47"/>
  <c r="F660" i="47"/>
  <c r="J662" i="47"/>
  <c r="F662" i="47"/>
  <c r="J664" i="47"/>
  <c r="F664" i="47"/>
  <c r="J668" i="47"/>
  <c r="F668" i="47"/>
  <c r="J672" i="47"/>
  <c r="F672" i="47"/>
  <c r="J676" i="47"/>
  <c r="F676"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I740" i="47"/>
  <c r="G742" i="47"/>
  <c r="K742" i="47"/>
  <c r="I744" i="47"/>
  <c r="G748" i="47"/>
  <c r="K748" i="47"/>
  <c r="I752" i="47"/>
  <c r="G754" i="47"/>
  <c r="K754" i="47"/>
  <c r="I756" i="47"/>
  <c r="G758" i="47"/>
  <c r="K758" i="47"/>
  <c r="I760" i="47"/>
  <c r="G762" i="47"/>
  <c r="K762" i="47"/>
  <c r="I767" i="47"/>
  <c r="G769" i="47"/>
  <c r="K769" i="47"/>
  <c r="I773" i="47"/>
  <c r="G775" i="47"/>
  <c r="K775" i="47"/>
  <c r="I777" i="47"/>
  <c r="G779" i="47"/>
  <c r="K779" i="47"/>
  <c r="I781" i="47"/>
  <c r="G783" i="47"/>
  <c r="K783" i="47"/>
  <c r="I785" i="47"/>
  <c r="G787" i="47"/>
  <c r="K787" i="47"/>
  <c r="I789" i="47"/>
  <c r="G791" i="47"/>
  <c r="K791" i="47"/>
  <c r="I793" i="47"/>
  <c r="G795" i="47"/>
  <c r="K795" i="47"/>
  <c r="I797" i="47"/>
  <c r="G799" i="47"/>
  <c r="K799" i="47"/>
  <c r="I801" i="47"/>
  <c r="G803" i="47"/>
  <c r="K803" i="47"/>
  <c r="I805" i="47"/>
  <c r="G807" i="47"/>
  <c r="K807" i="47"/>
  <c r="I809" i="47"/>
  <c r="G813" i="47"/>
  <c r="K813" i="47"/>
  <c r="I815" i="47"/>
  <c r="G817" i="47"/>
  <c r="K817" i="47"/>
  <c r="I819" i="47"/>
  <c r="G821" i="47"/>
  <c r="K821" i="47"/>
  <c r="I823" i="47"/>
  <c r="G825" i="47"/>
  <c r="K825" i="47"/>
  <c r="I827" i="47"/>
  <c r="G829" i="47"/>
  <c r="K829" i="47"/>
  <c r="I831" i="47"/>
  <c r="G835" i="47"/>
  <c r="K835" i="47"/>
  <c r="I837" i="47"/>
  <c r="G839" i="47"/>
  <c r="K839" i="47"/>
  <c r="I841" i="47"/>
  <c r="G843" i="47"/>
  <c r="K843" i="47"/>
  <c r="I845" i="47"/>
  <c r="G847" i="47"/>
  <c r="K847" i="47"/>
  <c r="I849" i="47"/>
  <c r="G851" i="47"/>
  <c r="K851" i="47"/>
  <c r="I853" i="47"/>
  <c r="G855" i="47"/>
  <c r="K855" i="47"/>
  <c r="I857" i="47"/>
  <c r="G859" i="47"/>
  <c r="K859" i="47"/>
  <c r="I861" i="47"/>
  <c r="G863" i="47"/>
  <c r="K863" i="47"/>
  <c r="I865" i="47"/>
  <c r="G867" i="47"/>
  <c r="K867" i="47"/>
  <c r="I871" i="47"/>
  <c r="G873" i="47"/>
  <c r="K873" i="47"/>
  <c r="I875" i="47"/>
  <c r="G877" i="47"/>
  <c r="K877" i="47"/>
  <c r="I881" i="47"/>
  <c r="G883" i="47"/>
  <c r="K883" i="47"/>
  <c r="I885" i="47"/>
  <c r="G887" i="47"/>
  <c r="K887" i="47"/>
  <c r="I889" i="47"/>
  <c r="G891" i="47"/>
  <c r="K891" i="47"/>
  <c r="I893" i="47"/>
  <c r="G895" i="47"/>
  <c r="K895" i="47"/>
  <c r="I897" i="47"/>
  <c r="G899" i="47"/>
  <c r="K899" i="47"/>
  <c r="I901" i="47"/>
  <c r="G903" i="47"/>
  <c r="K903" i="47"/>
  <c r="I905" i="47"/>
  <c r="G907" i="47"/>
  <c r="K907" i="47"/>
  <c r="I911" i="47"/>
  <c r="G913" i="47"/>
  <c r="K913" i="47"/>
  <c r="I915" i="47"/>
  <c r="G918" i="47"/>
  <c r="K918" i="47"/>
  <c r="I920" i="47"/>
  <c r="G922" i="47"/>
  <c r="K922" i="47"/>
  <c r="I924" i="47"/>
  <c r="G926" i="47"/>
  <c r="K926" i="47"/>
  <c r="I928" i="47"/>
  <c r="G932" i="47"/>
  <c r="K932" i="47"/>
  <c r="I934" i="47"/>
  <c r="G936" i="47"/>
  <c r="K936" i="47"/>
  <c r="I938" i="47"/>
  <c r="G940" i="47"/>
  <c r="K940" i="47"/>
  <c r="I942" i="47"/>
  <c r="G944" i="47"/>
  <c r="K944" i="47"/>
  <c r="I948" i="47"/>
  <c r="G950" i="47"/>
  <c r="K950" i="47"/>
  <c r="I952" i="47"/>
  <c r="G954" i="47"/>
  <c r="K954" i="47"/>
  <c r="I958" i="47"/>
  <c r="G960" i="47"/>
  <c r="K960" i="47"/>
  <c r="I962" i="47"/>
  <c r="G964" i="47"/>
  <c r="K964" i="47"/>
  <c r="I966" i="47"/>
  <c r="G968" i="47"/>
  <c r="K968" i="47"/>
  <c r="I972" i="47"/>
  <c r="G976" i="47"/>
  <c r="K976" i="47"/>
  <c r="I980" i="47"/>
  <c r="G982" i="47"/>
  <c r="K982" i="47"/>
  <c r="I984" i="47"/>
  <c r="G986" i="47"/>
  <c r="K986" i="47"/>
  <c r="I988" i="47"/>
  <c r="G990" i="47"/>
  <c r="K990" i="47"/>
  <c r="I992" i="47"/>
  <c r="G994" i="47"/>
  <c r="K994" i="47"/>
  <c r="I996" i="47"/>
  <c r="G998" i="47"/>
  <c r="K998" i="47"/>
  <c r="I1000" i="47"/>
  <c r="G1002" i="47"/>
  <c r="K1002" i="47"/>
  <c r="I1006" i="47"/>
  <c r="G1010" i="47"/>
  <c r="K1010" i="47"/>
  <c r="I1012" i="47"/>
  <c r="G1014" i="47"/>
  <c r="K1014" i="47"/>
  <c r="I1016" i="47"/>
  <c r="G1018" i="47"/>
  <c r="K1018" i="47"/>
  <c r="I1020" i="47"/>
  <c r="G1022" i="47"/>
  <c r="K1022" i="47"/>
  <c r="I1024" i="47"/>
  <c r="G1026" i="47"/>
  <c r="K1026" i="47"/>
  <c r="I1028" i="47"/>
  <c r="G1030" i="47"/>
  <c r="K1030" i="47"/>
  <c r="I1032" i="47"/>
  <c r="G1034" i="47"/>
  <c r="K1034" i="47"/>
  <c r="I1036" i="47"/>
  <c r="G1038" i="47"/>
  <c r="K1038" i="47"/>
  <c r="I1040" i="47"/>
  <c r="G1042" i="47"/>
  <c r="K1042" i="47"/>
  <c r="I1044" i="47"/>
  <c r="G1046" i="47"/>
  <c r="K1046" i="47"/>
  <c r="I1048" i="47"/>
  <c r="G1052" i="47"/>
  <c r="K1052" i="47"/>
  <c r="I1056" i="47"/>
  <c r="G1058" i="47"/>
  <c r="K1058" i="47"/>
  <c r="I1060" i="47"/>
  <c r="G1062" i="47"/>
  <c r="K1062" i="47"/>
  <c r="I1064" i="47"/>
  <c r="G1066" i="47"/>
  <c r="K1066" i="47"/>
  <c r="I1071" i="47"/>
  <c r="G1073" i="47"/>
  <c r="K1073" i="47"/>
  <c r="I1077" i="47"/>
  <c r="G1079" i="47"/>
  <c r="K1079" i="47"/>
  <c r="I1081" i="47"/>
  <c r="G1083" i="47"/>
  <c r="K1083" i="47"/>
  <c r="I1085" i="47"/>
  <c r="G1087" i="47"/>
  <c r="K1087" i="47"/>
  <c r="I1089" i="47"/>
  <c r="G1091" i="47"/>
  <c r="K1091" i="47"/>
  <c r="I1093" i="47"/>
  <c r="G1095" i="47"/>
  <c r="K1095" i="47"/>
  <c r="I1097" i="47"/>
  <c r="G1099" i="47"/>
  <c r="K1099" i="47"/>
  <c r="I1101" i="47"/>
  <c r="G1103" i="47"/>
  <c r="K1103" i="47"/>
  <c r="I1105" i="47"/>
  <c r="G1107" i="47"/>
  <c r="K1107" i="47"/>
  <c r="I1109" i="47"/>
  <c r="G1111" i="47"/>
  <c r="K1111" i="47"/>
  <c r="I1113" i="47"/>
  <c r="G1117" i="47"/>
  <c r="K1117" i="47"/>
  <c r="I1119" i="47"/>
  <c r="G1121" i="47"/>
  <c r="K1121" i="47"/>
  <c r="I1123" i="47"/>
  <c r="G1125" i="47"/>
  <c r="K1125" i="47"/>
  <c r="I1127" i="47"/>
  <c r="G1129" i="47"/>
  <c r="K1129" i="47"/>
  <c r="I1131" i="47"/>
  <c r="G1133" i="47"/>
  <c r="K1133" i="47"/>
  <c r="I1135" i="47"/>
  <c r="G1139" i="47"/>
  <c r="K1139" i="47"/>
  <c r="I1141" i="47"/>
  <c r="G1143" i="47"/>
  <c r="K1143" i="47"/>
  <c r="I1145" i="47"/>
  <c r="G1147" i="47"/>
  <c r="K1147" i="47"/>
  <c r="I1149" i="47"/>
  <c r="G1151" i="47"/>
  <c r="J1153" i="47"/>
  <c r="F1153" i="47"/>
  <c r="J1155" i="47"/>
  <c r="F1155" i="47"/>
  <c r="J1157" i="47"/>
  <c r="F1157" i="47"/>
  <c r="J1159" i="47"/>
  <c r="F1159" i="47"/>
  <c r="J1161" i="47"/>
  <c r="F1161" i="47"/>
  <c r="J1163" i="47"/>
  <c r="F1163" i="47"/>
  <c r="J1165" i="47"/>
  <c r="F1165" i="47"/>
  <c r="J1167" i="47"/>
  <c r="F1167" i="47"/>
  <c r="J1169" i="47"/>
  <c r="F1169" i="47"/>
  <c r="J1171" i="47"/>
  <c r="F1171"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I1344"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I665" i="47"/>
  <c r="I667"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H742" i="47"/>
  <c r="I743" i="47"/>
  <c r="H744" i="47"/>
  <c r="I745" i="47"/>
  <c r="I747" i="47"/>
  <c r="H748" i="47"/>
  <c r="I749" i="47"/>
  <c r="I751" i="47"/>
  <c r="H752" i="47"/>
  <c r="I753" i="47"/>
  <c r="H754" i="47"/>
  <c r="I755" i="47"/>
  <c r="H756" i="47"/>
  <c r="H758" i="47"/>
  <c r="I759" i="47"/>
  <c r="H760" i="47"/>
  <c r="I761" i="47"/>
  <c r="H762" i="47"/>
  <c r="I763" i="47"/>
  <c r="I766" i="47"/>
  <c r="H767" i="47"/>
  <c r="I768" i="47"/>
  <c r="H769" i="47"/>
  <c r="I770" i="47"/>
  <c r="I772" i="47"/>
  <c r="H773" i="47"/>
  <c r="I774" i="47"/>
  <c r="H775" i="47"/>
  <c r="I776" i="47"/>
  <c r="H777" i="47"/>
  <c r="H779" i="47"/>
  <c r="I780" i="47"/>
  <c r="H781" i="47"/>
  <c r="I782" i="47"/>
  <c r="H783" i="47"/>
  <c r="I784" i="47"/>
  <c r="H785" i="47"/>
  <c r="I786" i="47"/>
  <c r="H787" i="47"/>
  <c r="I788" i="47"/>
  <c r="H789" i="47"/>
  <c r="I790" i="47"/>
  <c r="H791" i="47"/>
  <c r="I792" i="47"/>
  <c r="H793" i="47"/>
  <c r="H795" i="47"/>
  <c r="I796" i="47"/>
  <c r="H797" i="47"/>
  <c r="I798" i="47"/>
  <c r="H799" i="47"/>
  <c r="I800" i="47"/>
  <c r="H801" i="47"/>
  <c r="I802" i="47"/>
  <c r="H803" i="47"/>
  <c r="H805" i="47"/>
  <c r="I806" i="47"/>
  <c r="H807" i="47"/>
  <c r="I808" i="47"/>
  <c r="H809" i="47"/>
  <c r="I810" i="47"/>
  <c r="I812" i="47"/>
  <c r="H813" i="47"/>
  <c r="I814" i="47"/>
  <c r="H815" i="47"/>
  <c r="I816" i="47"/>
  <c r="H817" i="47"/>
  <c r="H819" i="47"/>
  <c r="I820" i="47"/>
  <c r="H821" i="47"/>
  <c r="H823" i="47"/>
  <c r="I824" i="47"/>
  <c r="H825" i="47"/>
  <c r="H827" i="47"/>
  <c r="I828" i="47"/>
  <c r="H829" i="47"/>
  <c r="I830" i="47"/>
  <c r="H831" i="47"/>
  <c r="I832" i="47"/>
  <c r="I834" i="47"/>
  <c r="H835" i="47"/>
  <c r="I836" i="47"/>
  <c r="H837" i="47"/>
  <c r="I838" i="47"/>
  <c r="H839" i="47"/>
  <c r="I840" i="47"/>
  <c r="H841" i="47"/>
  <c r="I842" i="47"/>
  <c r="H843" i="47"/>
  <c r="I844" i="47"/>
  <c r="H845" i="47"/>
  <c r="I846" i="47"/>
  <c r="H847" i="47"/>
  <c r="I848" i="47"/>
  <c r="H849" i="47"/>
  <c r="I850" i="47"/>
  <c r="H851" i="47"/>
  <c r="H853" i="47"/>
  <c r="I854" i="47"/>
  <c r="H855" i="47"/>
  <c r="H857" i="47"/>
  <c r="I858" i="47"/>
  <c r="H859" i="47"/>
  <c r="I860" i="47"/>
  <c r="H861" i="47"/>
  <c r="I862" i="47"/>
  <c r="H863" i="47"/>
  <c r="I864" i="47"/>
  <c r="H865" i="47"/>
  <c r="I866" i="47"/>
  <c r="H867" i="47"/>
  <c r="I868" i="47"/>
  <c r="I870" i="47"/>
  <c r="H871" i="47"/>
  <c r="I872" i="47"/>
  <c r="H873" i="47"/>
  <c r="I874" i="47"/>
  <c r="H875" i="47"/>
  <c r="I876" i="47"/>
  <c r="H877" i="47"/>
  <c r="I878" i="47"/>
  <c r="I880" i="47"/>
  <c r="H881" i="47"/>
  <c r="I882" i="47"/>
  <c r="H883" i="47"/>
  <c r="I884" i="47"/>
  <c r="H885" i="47"/>
  <c r="I886" i="47"/>
  <c r="H887" i="47"/>
  <c r="I888" i="47"/>
  <c r="H889" i="47"/>
  <c r="I890" i="47"/>
  <c r="H891" i="47"/>
  <c r="I892" i="47"/>
  <c r="H893" i="47"/>
  <c r="I894" i="47"/>
  <c r="H895" i="47"/>
  <c r="I896" i="47"/>
  <c r="H897" i="47"/>
  <c r="H899" i="47"/>
  <c r="I900" i="47"/>
  <c r="H901" i="47"/>
  <c r="H903" i="47"/>
  <c r="I904" i="47"/>
  <c r="H905" i="47"/>
  <c r="I906" i="47"/>
  <c r="H907" i="47"/>
  <c r="I908" i="47"/>
  <c r="I910" i="47"/>
  <c r="H911" i="47"/>
  <c r="I912" i="47"/>
  <c r="H913" i="47"/>
  <c r="I914" i="47"/>
  <c r="H915" i="47"/>
  <c r="H918" i="47"/>
  <c r="I919" i="47"/>
  <c r="H920" i="47"/>
  <c r="I921" i="47"/>
  <c r="H922" i="47"/>
  <c r="H924" i="47"/>
  <c r="I925" i="47"/>
  <c r="H926" i="47"/>
  <c r="I927" i="47"/>
  <c r="H928" i="47"/>
  <c r="I929" i="47"/>
  <c r="I931" i="47"/>
  <c r="H932" i="47"/>
  <c r="I933" i="47"/>
  <c r="H934" i="47"/>
  <c r="I935" i="47"/>
  <c r="H936" i="47"/>
  <c r="I937" i="47"/>
  <c r="H938" i="47"/>
  <c r="I939" i="47"/>
  <c r="H940" i="47"/>
  <c r="I941" i="47"/>
  <c r="H942" i="47"/>
  <c r="I943" i="47"/>
  <c r="H944" i="47"/>
  <c r="I945" i="47"/>
  <c r="I947" i="47"/>
  <c r="H948" i="47"/>
  <c r="I949" i="47"/>
  <c r="H950" i="47"/>
  <c r="I951" i="47"/>
  <c r="H952" i="47"/>
  <c r="I953" i="47"/>
  <c r="H954" i="47"/>
  <c r="I955" i="47"/>
  <c r="I957" i="47"/>
  <c r="H958" i="47"/>
  <c r="I959" i="47"/>
  <c r="H960" i="47"/>
  <c r="I961" i="47"/>
  <c r="H962" i="47"/>
  <c r="H964" i="47"/>
  <c r="I965" i="47"/>
  <c r="H966" i="47"/>
  <c r="I967" i="47"/>
  <c r="H968" i="47"/>
  <c r="I969" i="47"/>
  <c r="I971" i="47"/>
  <c r="H972" i="47"/>
  <c r="I973" i="47"/>
  <c r="I975" i="47"/>
  <c r="H976" i="47"/>
  <c r="I977" i="47"/>
  <c r="I979" i="47"/>
  <c r="H980" i="47"/>
  <c r="I981" i="47"/>
  <c r="H982" i="47"/>
  <c r="I983" i="47"/>
  <c r="H984" i="47"/>
  <c r="H986" i="47"/>
  <c r="I987" i="47"/>
  <c r="H988" i="47"/>
  <c r="I989" i="47"/>
  <c r="H990" i="47"/>
  <c r="I991" i="47"/>
  <c r="H992" i="47"/>
  <c r="I993" i="47"/>
  <c r="H994" i="47"/>
  <c r="I995" i="47"/>
  <c r="H996" i="47"/>
  <c r="I997" i="47"/>
  <c r="H998" i="47"/>
  <c r="I999" i="47"/>
  <c r="H1000" i="47"/>
  <c r="I1001" i="47"/>
  <c r="H1002" i="47"/>
  <c r="I1003" i="47"/>
  <c r="I1005" i="47"/>
  <c r="H1006" i="47"/>
  <c r="I1007" i="47"/>
  <c r="I1009" i="47"/>
  <c r="H1010" i="47"/>
  <c r="I1011" i="47"/>
  <c r="H1012" i="47"/>
  <c r="I1013" i="47"/>
  <c r="H1014" i="47"/>
  <c r="I1015" i="47"/>
  <c r="H1016" i="47"/>
  <c r="I1017" i="47"/>
  <c r="H1018" i="47"/>
  <c r="I1019" i="47"/>
  <c r="H1020" i="47"/>
  <c r="H1022" i="47"/>
  <c r="I1023" i="47"/>
  <c r="H1024" i="47"/>
  <c r="I1025" i="47"/>
  <c r="H1026" i="47"/>
  <c r="I1027" i="47"/>
  <c r="H1028" i="47"/>
  <c r="I1029" i="47"/>
  <c r="H1030" i="47"/>
  <c r="H1032" i="47"/>
  <c r="I1033" i="47"/>
  <c r="H1034" i="47"/>
  <c r="I1035" i="47"/>
  <c r="H1036" i="47"/>
  <c r="I1037" i="47"/>
  <c r="H1038" i="47"/>
  <c r="I1039" i="47"/>
  <c r="H1040" i="47"/>
  <c r="I1041" i="47"/>
  <c r="H1042" i="47"/>
  <c r="I1043" i="47"/>
  <c r="H1044" i="47"/>
  <c r="I1045" i="47"/>
  <c r="H1046" i="47"/>
  <c r="I1047" i="47"/>
  <c r="H1048" i="47"/>
  <c r="I1049" i="47"/>
  <c r="I1051" i="47"/>
  <c r="H1052" i="47"/>
  <c r="I1053" i="47"/>
  <c r="I1055" i="47"/>
  <c r="H1056" i="47"/>
  <c r="I1057" i="47"/>
  <c r="H1058" i="47"/>
  <c r="I1059" i="47"/>
  <c r="H1060" i="47"/>
  <c r="H1062" i="47"/>
  <c r="I1063" i="47"/>
  <c r="H1064" i="47"/>
  <c r="I1065" i="47"/>
  <c r="H1066" i="47"/>
  <c r="I1067" i="47"/>
  <c r="I1070" i="47"/>
  <c r="H1071" i="47"/>
  <c r="I1072" i="47"/>
  <c r="H1073" i="47"/>
  <c r="I1074" i="47"/>
  <c r="I1076" i="47"/>
  <c r="H1077" i="47"/>
  <c r="I1078" i="47"/>
  <c r="H1079" i="47"/>
  <c r="I1080" i="47"/>
  <c r="H1081" i="47"/>
  <c r="H1083" i="47"/>
  <c r="I1084" i="47"/>
  <c r="H1085" i="47"/>
  <c r="I1086" i="47"/>
  <c r="H1087" i="47"/>
  <c r="I1088" i="47"/>
  <c r="H1089" i="47"/>
  <c r="I1090" i="47"/>
  <c r="H1091" i="47"/>
  <c r="I1092" i="47"/>
  <c r="H1093" i="47"/>
  <c r="I1094" i="47"/>
  <c r="H1095" i="47"/>
  <c r="I1096" i="47"/>
  <c r="H1097" i="47"/>
  <c r="H1099" i="47"/>
  <c r="I1100" i="47"/>
  <c r="H1101" i="47"/>
  <c r="I1102" i="47"/>
  <c r="H1103" i="47"/>
  <c r="I1104" i="47"/>
  <c r="H1105" i="47"/>
  <c r="I1106" i="47"/>
  <c r="H1107" i="47"/>
  <c r="H1109" i="47"/>
  <c r="I1110" i="47"/>
  <c r="H1111" i="47"/>
  <c r="I1112" i="47"/>
  <c r="H1113" i="47"/>
  <c r="I1114" i="47"/>
  <c r="I1116" i="47"/>
  <c r="H1117" i="47"/>
  <c r="I1118" i="47"/>
  <c r="H1119" i="47"/>
  <c r="I1120" i="47"/>
  <c r="H1121" i="47"/>
  <c r="H1123" i="47"/>
  <c r="I1124" i="47"/>
  <c r="H1125" i="47"/>
  <c r="H1127" i="47"/>
  <c r="I1128" i="47"/>
  <c r="H1129" i="47"/>
  <c r="H1131" i="47"/>
  <c r="I1132" i="47"/>
  <c r="H1133" i="47"/>
  <c r="I1134" i="47"/>
  <c r="H1135" i="47"/>
  <c r="I1136" i="47"/>
  <c r="I1138" i="47"/>
  <c r="H1139" i="47"/>
  <c r="I1140" i="47"/>
  <c r="H1141" i="47"/>
  <c r="I1142" i="47"/>
  <c r="H1143" i="47"/>
  <c r="I1144" i="47"/>
  <c r="H1145" i="47"/>
  <c r="I1146" i="47"/>
  <c r="H1147" i="47"/>
  <c r="I1148" i="47"/>
  <c r="H1149" i="47"/>
  <c r="I1150" i="47"/>
  <c r="H1151" i="47"/>
  <c r="G1153" i="47"/>
  <c r="G1155" i="47"/>
  <c r="G1157"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I1346" i="47"/>
  <c r="G1348" i="47"/>
  <c r="K1348" i="47"/>
  <c r="I1350" i="47"/>
  <c r="G1352" i="47"/>
  <c r="K1352" i="47"/>
  <c r="I1356" i="47"/>
  <c r="G1360" i="47"/>
  <c r="K1360" i="47"/>
  <c r="I1362" i="47"/>
  <c r="G1364" i="47"/>
  <c r="K1364" i="47"/>
  <c r="I1366" i="47"/>
  <c r="G1368" i="47"/>
  <c r="K1368" i="47"/>
  <c r="I1370" i="47"/>
  <c r="G1375" i="47"/>
  <c r="K1375" i="47"/>
  <c r="I1377" i="47"/>
  <c r="G1381" i="47"/>
  <c r="K1381" i="47"/>
  <c r="I1383" i="47"/>
  <c r="G1385" i="47"/>
  <c r="K1385" i="47"/>
  <c r="I1387" i="47"/>
  <c r="G1389" i="47"/>
  <c r="K1389" i="47"/>
  <c r="I1391" i="47"/>
  <c r="G1393" i="47"/>
  <c r="K1393" i="47"/>
  <c r="I1395" i="47"/>
  <c r="G1397" i="47"/>
  <c r="K1397" i="47"/>
  <c r="I1399" i="47"/>
  <c r="G1401" i="47"/>
  <c r="K1401" i="47"/>
  <c r="I1403" i="47"/>
  <c r="G1405" i="47"/>
  <c r="K1405" i="47"/>
  <c r="I1407" i="47"/>
  <c r="G1409" i="47"/>
  <c r="K1409" i="47"/>
  <c r="I1411" i="47"/>
  <c r="G1413" i="47"/>
  <c r="K1413" i="47"/>
  <c r="I1415" i="47"/>
  <c r="G1417" i="47"/>
  <c r="K1417" i="47"/>
  <c r="I1421" i="47"/>
  <c r="G1423" i="47"/>
  <c r="K1423" i="47"/>
  <c r="I1425" i="47"/>
  <c r="G1427" i="47"/>
  <c r="K1427" i="47"/>
  <c r="I1429" i="47"/>
  <c r="G1431" i="47"/>
  <c r="K1431" i="47"/>
  <c r="I1433" i="47"/>
  <c r="G1435" i="47"/>
  <c r="K1435" i="47"/>
  <c r="I1437" i="47"/>
  <c r="G1439" i="47"/>
  <c r="K1439" i="47"/>
  <c r="I1443" i="47"/>
  <c r="G1445" i="47"/>
  <c r="K1445" i="47"/>
  <c r="I1447" i="47"/>
  <c r="G1449" i="47"/>
  <c r="K1449" i="47"/>
  <c r="I1451" i="47"/>
  <c r="G1453" i="47"/>
  <c r="K1453" i="47"/>
  <c r="I1455" i="47"/>
  <c r="G1457" i="47"/>
  <c r="K1457" i="47"/>
  <c r="I1459" i="47"/>
  <c r="G1461" i="47"/>
  <c r="K1461" i="47"/>
  <c r="I1463" i="47"/>
  <c r="G1465" i="47"/>
  <c r="K1465" i="47"/>
  <c r="I1467" i="47"/>
  <c r="G1469" i="47"/>
  <c r="K1469" i="47"/>
  <c r="I1471" i="47"/>
  <c r="G1473" i="47"/>
  <c r="K1473" i="47"/>
  <c r="I1475" i="47"/>
  <c r="G1479" i="47"/>
  <c r="K1479" i="47"/>
  <c r="I1481" i="47"/>
  <c r="G1483" i="47"/>
  <c r="K1483" i="47"/>
  <c r="I1485" i="47"/>
  <c r="G1489" i="47"/>
  <c r="K1489" i="47"/>
  <c r="I1491" i="47"/>
  <c r="G1493" i="47"/>
  <c r="K1493" i="47"/>
  <c r="I1495" i="47"/>
  <c r="G1497" i="47"/>
  <c r="K1497" i="47"/>
  <c r="I1499" i="47"/>
  <c r="G1501" i="47"/>
  <c r="K1501" i="47"/>
  <c r="I1503" i="47"/>
  <c r="G1505" i="47"/>
  <c r="K1505" i="47"/>
  <c r="I1507" i="47"/>
  <c r="G1509" i="47"/>
  <c r="K1509" i="47"/>
  <c r="I1511" i="47"/>
  <c r="G1513" i="47"/>
  <c r="K1513" i="47"/>
  <c r="I1515" i="47"/>
  <c r="G1519" i="47"/>
  <c r="K1519" i="47"/>
  <c r="I1521" i="47"/>
  <c r="G1523" i="47"/>
  <c r="K1523" i="47"/>
  <c r="I1526" i="47"/>
  <c r="G1528" i="47"/>
  <c r="K1528" i="47"/>
  <c r="I1530" i="47"/>
  <c r="G1532" i="47"/>
  <c r="K1532" i="47"/>
  <c r="I1534" i="47"/>
  <c r="G1536" i="47"/>
  <c r="K1536" i="47"/>
  <c r="I1540" i="47"/>
  <c r="G1542" i="47"/>
  <c r="K1542" i="47"/>
  <c r="I1544" i="47"/>
  <c r="G1546" i="47"/>
  <c r="K1546" i="47"/>
  <c r="I1548" i="47"/>
  <c r="G1550" i="47"/>
  <c r="K1550" i="47"/>
  <c r="I1552" i="47"/>
  <c r="G1556" i="47"/>
  <c r="K1556" i="47"/>
  <c r="I1558" i="47"/>
  <c r="G1560" i="47"/>
  <c r="K1560" i="47"/>
  <c r="I1562" i="47"/>
  <c r="G1566" i="47"/>
  <c r="K1566" i="47"/>
  <c r="I1568" i="47"/>
  <c r="G1570" i="47"/>
  <c r="K1570" i="47"/>
  <c r="I1572" i="47"/>
  <c r="G1574" i="47"/>
  <c r="K1574" i="47"/>
  <c r="I1576" i="47"/>
  <c r="G1580" i="47"/>
  <c r="K1580" i="47"/>
  <c r="I1584" i="47"/>
  <c r="J1587" i="47"/>
  <c r="F1587" i="47"/>
  <c r="J1589" i="47"/>
  <c r="F1589" i="47"/>
  <c r="J1591" i="47"/>
  <c r="F1591" i="47"/>
  <c r="G1152" i="47"/>
  <c r="G1154" i="47"/>
  <c r="G1158" i="47"/>
  <c r="G1162"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F1346" i="47"/>
  <c r="G1347" i="47"/>
  <c r="F1348" i="47"/>
  <c r="G1349" i="47"/>
  <c r="F1350" i="47"/>
  <c r="G1351" i="47"/>
  <c r="F1352" i="47"/>
  <c r="G1353" i="47"/>
  <c r="G1355" i="47"/>
  <c r="F1356" i="47"/>
  <c r="G1357" i="47"/>
  <c r="G1359" i="47"/>
  <c r="F1360" i="47"/>
  <c r="G1361" i="47"/>
  <c r="F1362" i="47"/>
  <c r="G1363" i="47"/>
  <c r="F1364" i="47"/>
  <c r="F1366" i="47"/>
  <c r="G1367" i="47"/>
  <c r="F1368" i="47"/>
  <c r="G1369" i="47"/>
  <c r="F1370" i="47"/>
  <c r="G1371" i="47"/>
  <c r="G1374" i="47"/>
  <c r="F1375" i="47"/>
  <c r="G1376" i="47"/>
  <c r="F1377" i="47"/>
  <c r="G1378" i="47"/>
  <c r="G1380" i="47"/>
  <c r="F1381" i="47"/>
  <c r="G1382" i="47"/>
  <c r="F1383" i="47"/>
  <c r="G1384" i="47"/>
  <c r="F1385" i="47"/>
  <c r="F1387" i="47"/>
  <c r="G1388" i="47"/>
  <c r="F1389" i="47"/>
  <c r="G1390" i="47"/>
  <c r="F1391" i="47"/>
  <c r="G1392" i="47"/>
  <c r="F1393" i="47"/>
  <c r="G1394" i="47"/>
  <c r="F1395" i="47"/>
  <c r="G1396" i="47"/>
  <c r="F1397" i="47"/>
  <c r="G1398" i="47"/>
  <c r="F1399" i="47"/>
  <c r="G1400" i="47"/>
  <c r="F1401" i="47"/>
  <c r="F1403" i="47"/>
  <c r="G1404" i="47"/>
  <c r="F1405" i="47"/>
  <c r="G1406" i="47"/>
  <c r="F1407" i="47"/>
  <c r="G1408" i="47"/>
  <c r="F1409" i="47"/>
  <c r="G1410" i="47"/>
  <c r="F1411" i="47"/>
  <c r="F1413" i="47"/>
  <c r="G1414" i="47"/>
  <c r="F1415" i="47"/>
  <c r="G1416" i="47"/>
  <c r="F1417" i="47"/>
  <c r="G1418" i="47"/>
  <c r="G1420" i="47"/>
  <c r="F1421" i="47"/>
  <c r="G1422" i="47"/>
  <c r="F1423" i="47"/>
  <c r="G1424" i="47"/>
  <c r="F1425" i="47"/>
  <c r="F1427" i="47"/>
  <c r="G1428" i="47"/>
  <c r="F1429" i="47"/>
  <c r="F1431" i="47"/>
  <c r="G1432" i="47"/>
  <c r="F1433" i="47"/>
  <c r="F1435" i="47"/>
  <c r="G1436" i="47"/>
  <c r="F1437" i="47"/>
  <c r="G1438" i="47"/>
  <c r="F1439" i="47"/>
  <c r="G1440" i="47"/>
  <c r="G1442" i="47"/>
  <c r="F1443" i="47"/>
  <c r="G1444" i="47"/>
  <c r="F1445" i="47"/>
  <c r="G1446" i="47"/>
  <c r="F1447" i="47"/>
  <c r="G1448" i="47"/>
  <c r="F1449" i="47"/>
  <c r="G1450" i="47"/>
  <c r="F1451" i="47"/>
  <c r="G1452" i="47"/>
  <c r="F1453" i="47"/>
  <c r="G1454" i="47"/>
  <c r="F1455" i="47"/>
  <c r="G1456" i="47"/>
  <c r="F1457" i="47"/>
  <c r="G1458" i="47"/>
  <c r="F1459" i="47"/>
  <c r="F1461" i="47"/>
  <c r="G1462" i="47"/>
  <c r="F1463" i="47"/>
  <c r="F1465" i="47"/>
  <c r="G1466" i="47"/>
  <c r="F1467" i="47"/>
  <c r="G1468" i="47"/>
  <c r="F1469" i="47"/>
  <c r="G1470" i="47"/>
  <c r="F1471" i="47"/>
  <c r="G1472" i="47"/>
  <c r="F1473" i="47"/>
  <c r="G1474" i="47"/>
  <c r="F1475" i="47"/>
  <c r="G1476" i="47"/>
  <c r="G1478" i="47"/>
  <c r="F1479" i="47"/>
  <c r="G1480" i="47"/>
  <c r="F1481" i="47"/>
  <c r="G1482" i="47"/>
  <c r="F1483" i="47"/>
  <c r="G1484" i="47"/>
  <c r="F1485" i="47"/>
  <c r="G1486" i="47"/>
  <c r="G1488" i="47"/>
  <c r="F1489" i="47"/>
  <c r="G1490" i="47"/>
  <c r="F1491" i="47"/>
  <c r="G1492" i="47"/>
  <c r="F1493" i="47"/>
  <c r="G1494" i="47"/>
  <c r="F1495" i="47"/>
  <c r="G1496" i="47"/>
  <c r="F1497" i="47"/>
  <c r="G1498" i="47"/>
  <c r="F1499" i="47"/>
  <c r="G1500" i="47"/>
  <c r="F1501" i="47"/>
  <c r="G1502" i="47"/>
  <c r="F1503" i="47"/>
  <c r="G1504" i="47"/>
  <c r="F1505" i="47"/>
  <c r="F1507" i="47"/>
  <c r="G1508" i="47"/>
  <c r="F1509" i="47"/>
  <c r="F1511" i="47"/>
  <c r="G1512" i="47"/>
  <c r="F1513" i="47"/>
  <c r="G1514" i="47"/>
  <c r="F1515" i="47"/>
  <c r="G1516" i="47"/>
  <c r="G1518" i="47"/>
  <c r="F1519" i="47"/>
  <c r="G1520" i="47"/>
  <c r="F1521" i="47"/>
  <c r="G1522" i="47"/>
  <c r="F1523" i="47"/>
  <c r="F1526" i="47"/>
  <c r="G1527" i="47"/>
  <c r="F1528" i="47"/>
  <c r="G1529" i="47"/>
  <c r="F1530" i="47"/>
  <c r="F1532" i="47"/>
  <c r="G1533" i="47"/>
  <c r="F1534" i="47"/>
  <c r="G1535" i="47"/>
  <c r="F1536" i="47"/>
  <c r="G1537" i="47"/>
  <c r="G1539" i="47"/>
  <c r="F1540" i="47"/>
  <c r="G1541" i="47"/>
  <c r="F1542" i="47"/>
  <c r="G1543" i="47"/>
  <c r="F1544" i="47"/>
  <c r="G1545" i="47"/>
  <c r="F1546" i="47"/>
  <c r="G1547" i="47"/>
  <c r="F1548" i="47"/>
  <c r="G1549" i="47"/>
  <c r="F1550" i="47"/>
  <c r="G1551" i="47"/>
  <c r="F1552" i="47"/>
  <c r="G1553" i="47"/>
  <c r="G1555" i="47"/>
  <c r="F1556" i="47"/>
  <c r="G1557" i="47"/>
  <c r="F1558" i="47"/>
  <c r="G1559" i="47"/>
  <c r="F1560" i="47"/>
  <c r="G1561" i="47"/>
  <c r="F1562" i="47"/>
  <c r="G1563" i="47"/>
  <c r="G1565" i="47"/>
  <c r="F1566" i="47"/>
  <c r="G1567" i="47"/>
  <c r="F1568" i="47"/>
  <c r="G1569" i="47"/>
  <c r="F1570" i="47"/>
  <c r="F1572" i="47"/>
  <c r="G1573" i="47"/>
  <c r="F1574" i="47"/>
  <c r="G1575" i="47"/>
  <c r="F1576" i="47"/>
  <c r="G1577" i="47"/>
  <c r="G1579" i="47"/>
  <c r="F1580" i="47"/>
  <c r="G1581" i="47"/>
  <c r="G1583" i="47"/>
  <c r="F1584" i="47"/>
  <c r="G1585" i="47"/>
  <c r="G1587" i="47"/>
  <c r="G1589" i="47"/>
  <c r="G1591" i="47"/>
  <c r="J1595" i="47"/>
  <c r="F1595" i="47"/>
  <c r="J1597" i="47"/>
  <c r="F1597" i="47"/>
  <c r="J1599" i="47"/>
  <c r="F1599" i="47"/>
  <c r="J1601" i="47"/>
  <c r="F1601" i="47"/>
  <c r="J1603" i="47"/>
  <c r="F1603" i="47"/>
  <c r="J1605" i="47"/>
  <c r="F1605" i="47"/>
  <c r="J1607" i="47"/>
  <c r="F1607" i="47"/>
  <c r="J1609" i="47"/>
  <c r="F1609" i="47"/>
  <c r="J1611" i="47"/>
  <c r="F1611" i="47"/>
  <c r="J1613" i="47"/>
  <c r="F1613" i="47"/>
  <c r="J1615" i="47"/>
  <c r="F1615" i="47"/>
  <c r="J1617" i="47"/>
  <c r="F1617" i="47"/>
  <c r="J1619" i="47"/>
  <c r="F1619" i="47"/>
  <c r="J1621" i="47"/>
  <c r="F1621" i="47"/>
  <c r="J1623" i="47"/>
  <c r="F1623" i="47"/>
  <c r="J1625" i="47"/>
  <c r="F1625" i="47"/>
  <c r="J1627" i="47"/>
  <c r="F1627" i="47"/>
  <c r="J1631" i="47"/>
  <c r="F1631" i="47"/>
  <c r="J1633" i="47"/>
  <c r="F1633" i="47"/>
  <c r="J1635" i="47"/>
  <c r="F1635" i="47"/>
  <c r="J1637" i="47"/>
  <c r="F1637" i="47"/>
  <c r="J1641" i="47"/>
  <c r="F1641" i="47"/>
  <c r="J1643" i="47"/>
  <c r="F1643" i="47"/>
  <c r="J1645" i="47"/>
  <c r="F1645" i="47"/>
  <c r="J1647" i="47"/>
  <c r="F1647" i="47"/>
  <c r="J1649" i="47"/>
  <c r="F1649" i="47"/>
  <c r="J1651" i="47"/>
  <c r="F1651" i="47"/>
  <c r="J1653" i="47"/>
  <c r="F1653" i="47"/>
  <c r="J1655" i="47"/>
  <c r="F1655" i="47"/>
  <c r="J1657" i="47"/>
  <c r="F1657" i="47"/>
  <c r="J1659" i="47"/>
  <c r="F1659" i="47"/>
  <c r="J1661" i="47"/>
  <c r="F1661" i="47"/>
  <c r="J1663" i="47"/>
  <c r="F1663" i="47"/>
  <c r="J1665" i="47"/>
  <c r="F1665" i="47"/>
  <c r="J1667" i="47"/>
  <c r="F1667" i="47"/>
  <c r="J1671" i="47"/>
  <c r="F1671" i="47"/>
  <c r="J1673" i="47"/>
  <c r="F1673" i="47"/>
  <c r="J1675" i="47"/>
  <c r="F1675" i="47"/>
  <c r="J1678" i="47"/>
  <c r="F1678" i="47"/>
  <c r="J1680" i="47"/>
  <c r="F1680" i="47"/>
  <c r="J1682" i="47"/>
  <c r="F1682" i="47"/>
  <c r="J1684" i="47"/>
  <c r="F1684" i="47"/>
  <c r="J1686" i="47"/>
  <c r="F1686" i="47"/>
  <c r="J1688" i="47"/>
  <c r="F1688" i="47"/>
  <c r="J1692" i="47"/>
  <c r="F1692" i="47"/>
  <c r="J1694" i="47"/>
  <c r="F1694" i="47"/>
  <c r="J1696" i="47"/>
  <c r="F1696" i="47"/>
  <c r="J1698" i="47"/>
  <c r="F1698" i="47"/>
  <c r="J1700" i="47"/>
  <c r="F1700" i="47"/>
  <c r="J1702" i="47"/>
  <c r="F1702" i="47"/>
  <c r="J1704" i="47"/>
  <c r="F1704" i="47"/>
  <c r="J1708" i="47"/>
  <c r="F1708" i="47"/>
  <c r="J1710" i="47"/>
  <c r="F1710" i="47"/>
  <c r="J1712" i="47"/>
  <c r="F1712" i="47"/>
  <c r="J1714" i="47"/>
  <c r="F1714" i="47"/>
  <c r="J1718" i="47"/>
  <c r="F1718" i="47"/>
  <c r="J1720" i="47"/>
  <c r="F1720" i="47"/>
  <c r="J1722" i="47"/>
  <c r="F1722" i="47"/>
  <c r="J1724" i="47"/>
  <c r="F1724" i="47"/>
  <c r="J1726" i="47"/>
  <c r="F1726" i="47"/>
  <c r="J1728" i="47"/>
  <c r="F1728" i="47"/>
  <c r="J1732" i="47"/>
  <c r="F1732" i="47"/>
  <c r="J1736" i="47"/>
  <c r="F1736" i="47"/>
  <c r="J1740" i="47"/>
  <c r="F1740" i="47"/>
  <c r="J1742" i="47"/>
  <c r="F1742" i="47"/>
  <c r="J1744" i="47"/>
  <c r="F1744" i="47"/>
  <c r="J1746" i="47"/>
  <c r="F1746" i="47"/>
  <c r="J1748" i="47"/>
  <c r="F1748" i="47"/>
  <c r="J1750" i="47"/>
  <c r="F1750" i="47"/>
  <c r="J1752" i="47"/>
  <c r="F1752" i="47"/>
  <c r="J1754" i="47"/>
  <c r="F1754" i="47"/>
  <c r="J1756" i="47"/>
  <c r="F1756" i="47"/>
  <c r="J1758" i="47"/>
  <c r="F1758" i="47"/>
  <c r="J1760" i="47"/>
  <c r="F1760" i="47"/>
  <c r="J1762" i="47"/>
  <c r="F1762" i="47"/>
  <c r="J1766" i="47"/>
  <c r="F1766" i="47"/>
  <c r="J1770" i="47"/>
  <c r="F1770" i="47"/>
  <c r="J1772" i="47"/>
  <c r="F1772" i="47"/>
  <c r="J1774" i="47"/>
  <c r="F1774" i="47"/>
  <c r="J1776" i="47"/>
  <c r="F1776" i="47"/>
  <c r="J1778" i="47"/>
  <c r="F1778" i="47"/>
  <c r="J1780" i="47"/>
  <c r="F1780" i="47"/>
  <c r="J1782" i="47"/>
  <c r="F1782" i="47"/>
  <c r="J1784" i="47"/>
  <c r="F1784" i="47"/>
  <c r="J1786" i="47"/>
  <c r="F1786" i="47"/>
  <c r="J1788" i="47"/>
  <c r="F1788" i="47"/>
  <c r="J1790" i="47"/>
  <c r="F1790" i="47"/>
  <c r="J1792" i="47"/>
  <c r="F1792" i="47"/>
  <c r="J1794" i="47"/>
  <c r="F1794" i="47"/>
  <c r="J1796" i="47"/>
  <c r="F1796" i="47"/>
  <c r="J1798" i="47"/>
  <c r="F1798" i="47"/>
  <c r="J1800" i="47"/>
  <c r="F1800" i="47"/>
  <c r="J1802" i="47"/>
  <c r="F1802" i="47"/>
  <c r="J1804" i="47"/>
  <c r="F1804" i="47"/>
  <c r="J1806" i="47"/>
  <c r="F1806" i="47"/>
  <c r="J1808" i="47"/>
  <c r="F1808" i="47"/>
  <c r="J1812" i="47"/>
  <c r="F1812" i="47"/>
  <c r="J1816" i="47"/>
  <c r="F1816" i="47"/>
  <c r="J1818" i="47"/>
  <c r="F1818" i="47"/>
  <c r="J1820" i="47"/>
  <c r="F1820" i="47"/>
  <c r="J1822" i="47"/>
  <c r="F1822" i="47"/>
  <c r="J1824" i="47"/>
  <c r="F1824" i="47"/>
  <c r="J1826" i="47"/>
  <c r="F1826" i="47"/>
  <c r="J1831" i="47"/>
  <c r="F1831" i="47"/>
  <c r="J1833" i="47"/>
  <c r="F1833" i="47"/>
  <c r="J1837" i="47"/>
  <c r="F1837" i="47"/>
  <c r="J1839" i="47"/>
  <c r="F1839" i="47"/>
  <c r="J1841" i="47"/>
  <c r="F1841" i="47"/>
  <c r="J1843" i="47"/>
  <c r="F1843" i="47"/>
  <c r="J1845" i="47"/>
  <c r="F1845" i="47"/>
  <c r="J1847" i="47"/>
  <c r="F1847" i="47"/>
  <c r="J1849" i="47"/>
  <c r="F1849" i="47"/>
  <c r="J1851" i="47"/>
  <c r="F1851" i="47"/>
  <c r="J1853" i="47"/>
  <c r="F1853" i="47"/>
  <c r="J1855" i="47"/>
  <c r="F1855" i="47"/>
  <c r="J1857" i="47"/>
  <c r="F1857" i="47"/>
  <c r="J1859" i="47"/>
  <c r="F1859" i="47"/>
  <c r="J1861" i="47"/>
  <c r="F1861" i="47"/>
  <c r="J1863" i="47"/>
  <c r="F1863" i="47"/>
  <c r="J1865" i="47"/>
  <c r="F1865" i="47"/>
  <c r="J1867" i="47"/>
  <c r="F1867" i="47"/>
  <c r="J1869" i="47"/>
  <c r="F1869" i="47"/>
  <c r="J1871" i="47"/>
  <c r="F1871" i="47"/>
  <c r="J1873" i="47"/>
  <c r="F1873" i="47"/>
  <c r="J1877" i="47"/>
  <c r="F1877" i="47"/>
  <c r="J1879" i="47"/>
  <c r="F1879" i="47"/>
  <c r="J1881" i="47"/>
  <c r="F1881" i="47"/>
  <c r="J1883" i="47"/>
  <c r="F1883" i="47"/>
  <c r="J1885" i="47"/>
  <c r="F1885" i="47"/>
  <c r="J1887" i="47"/>
  <c r="F1887" i="47"/>
  <c r="J1889" i="47"/>
  <c r="F1889" i="47"/>
  <c r="J1891" i="47"/>
  <c r="F1891" i="47"/>
  <c r="G1891" i="47"/>
  <c r="H1893" i="47"/>
  <c r="K1893" i="47"/>
  <c r="J1895" i="47"/>
  <c r="F1895" i="47"/>
  <c r="G1895" i="47"/>
  <c r="H1899" i="47"/>
  <c r="K1899" i="47"/>
  <c r="J1901" i="47"/>
  <c r="F1901" i="47"/>
  <c r="G1901" i="47"/>
  <c r="H1903" i="47"/>
  <c r="K1903" i="47"/>
  <c r="J1905" i="47"/>
  <c r="F1905" i="47"/>
  <c r="G1905" i="47"/>
  <c r="H1907" i="47"/>
  <c r="K1907" i="47"/>
  <c r="J1909" i="47"/>
  <c r="F1909" i="47"/>
  <c r="G1909" i="47"/>
  <c r="H1911" i="47"/>
  <c r="K1911" i="47"/>
  <c r="J1913" i="47"/>
  <c r="F1913" i="47"/>
  <c r="G1913" i="47"/>
  <c r="H1915" i="47"/>
  <c r="K1915" i="47"/>
  <c r="J1917" i="47"/>
  <c r="F1917" i="47"/>
  <c r="G1917" i="47"/>
  <c r="H1919" i="47"/>
  <c r="K1919" i="47"/>
  <c r="J1921" i="47"/>
  <c r="F1921" i="47"/>
  <c r="G1921" i="47"/>
  <c r="H1923" i="47"/>
  <c r="K1923" i="47"/>
  <c r="J1925" i="47"/>
  <c r="F1925" i="47"/>
  <c r="G1925" i="47"/>
  <c r="H1927" i="47"/>
  <c r="K1927" i="47"/>
  <c r="J1929" i="47"/>
  <c r="F1929" i="47"/>
  <c r="G1929" i="47"/>
  <c r="H1931" i="47"/>
  <c r="K1931" i="47"/>
  <c r="J1935" i="47"/>
  <c r="F1935" i="47"/>
  <c r="G1935" i="47"/>
  <c r="H1937" i="47"/>
  <c r="K1937" i="47"/>
  <c r="J1939" i="47"/>
  <c r="F1939" i="47"/>
  <c r="G1939" i="47"/>
  <c r="H1941" i="47"/>
  <c r="K1941" i="47"/>
  <c r="J1945" i="47"/>
  <c r="F1945" i="47"/>
  <c r="G1945" i="47"/>
  <c r="H1947" i="47"/>
  <c r="K1947" i="47"/>
  <c r="G1949" i="47"/>
  <c r="G1953" i="47"/>
  <c r="H1957" i="47"/>
  <c r="K1957" i="47"/>
  <c r="J1959" i="47"/>
  <c r="F1959" i="47"/>
  <c r="G1959" i="47"/>
  <c r="H1961" i="47"/>
  <c r="K1961" i="47"/>
  <c r="J1963" i="47"/>
  <c r="F1963" i="47"/>
  <c r="G1963" i="47"/>
  <c r="H1965" i="47"/>
  <c r="K1965" i="47"/>
  <c r="J1967" i="47"/>
  <c r="F1967" i="47"/>
  <c r="G1967" i="47"/>
  <c r="H1969" i="47"/>
  <c r="K1969" i="47"/>
  <c r="J1971" i="47"/>
  <c r="F1971" i="47"/>
  <c r="G1971" i="47"/>
  <c r="H1975" i="47"/>
  <c r="K1975" i="47"/>
  <c r="J1977" i="47"/>
  <c r="F1977" i="47"/>
  <c r="G1977" i="47"/>
  <c r="H1979" i="47"/>
  <c r="K1979" i="47"/>
  <c r="J1982" i="47"/>
  <c r="F1982" i="47"/>
  <c r="G1982" i="47"/>
  <c r="H1984" i="47"/>
  <c r="K1984" i="47"/>
  <c r="J1986" i="47"/>
  <c r="F1986" i="47"/>
  <c r="G1986" i="47"/>
  <c r="H1988" i="47"/>
  <c r="K1988" i="47"/>
  <c r="J1990" i="47"/>
  <c r="F1990" i="47"/>
  <c r="G1990" i="47"/>
  <c r="H1992" i="47"/>
  <c r="K1992" i="47"/>
  <c r="J1996" i="47"/>
  <c r="F1996" i="47"/>
  <c r="G1996" i="47"/>
  <c r="H1998" i="47"/>
  <c r="K1998" i="47"/>
  <c r="J2000" i="47"/>
  <c r="F2000" i="47"/>
  <c r="G2000" i="47"/>
  <c r="H2002" i="47"/>
  <c r="K2002" i="47"/>
  <c r="J2004" i="47"/>
  <c r="F2004" i="47"/>
  <c r="G2004" i="47"/>
  <c r="H2006" i="47"/>
  <c r="K2006" i="47"/>
  <c r="J2008" i="47"/>
  <c r="F2008" i="47"/>
  <c r="G2008" i="47"/>
  <c r="H2012" i="47"/>
  <c r="K2012" i="47"/>
  <c r="J2014" i="47"/>
  <c r="F2014" i="47"/>
  <c r="G2014" i="47"/>
  <c r="H2016" i="47"/>
  <c r="K2016" i="47"/>
  <c r="J2018" i="47"/>
  <c r="F2018" i="47"/>
  <c r="G2018" i="47"/>
  <c r="H2022" i="47"/>
  <c r="K2022" i="47"/>
  <c r="J2024" i="47"/>
  <c r="F2024" i="47"/>
  <c r="G2024" i="47"/>
  <c r="H2026" i="47"/>
  <c r="K2026" i="47"/>
  <c r="J2028" i="47"/>
  <c r="F2028" i="47"/>
  <c r="G2028" i="47"/>
  <c r="H2030" i="47"/>
  <c r="K2030" i="47"/>
  <c r="J2032" i="47"/>
  <c r="F2032" i="47"/>
  <c r="G2032" i="47"/>
  <c r="H2036" i="47"/>
  <c r="K2036" i="47"/>
  <c r="J2040" i="47"/>
  <c r="F2040" i="47"/>
  <c r="G2040" i="47"/>
  <c r="H2044" i="47"/>
  <c r="K2044" i="47"/>
  <c r="J2046" i="47"/>
  <c r="F2046" i="47"/>
  <c r="G2046" i="47"/>
  <c r="H2048" i="47"/>
  <c r="K2048" i="47"/>
  <c r="J2050" i="47"/>
  <c r="F2050" i="47"/>
  <c r="G2050" i="47"/>
  <c r="H2052" i="47"/>
  <c r="K2052" i="47"/>
  <c r="J2054" i="47"/>
  <c r="F2054" i="47"/>
  <c r="G2054" i="47"/>
  <c r="H2056" i="47"/>
  <c r="K2056" i="47"/>
  <c r="J2058" i="47"/>
  <c r="F2058" i="47"/>
  <c r="G2058" i="47"/>
  <c r="H2060" i="47"/>
  <c r="K2060" i="47"/>
  <c r="J2062" i="47"/>
  <c r="F2062" i="47"/>
  <c r="G2062" i="47"/>
  <c r="H2064" i="47"/>
  <c r="K2064" i="47"/>
  <c r="J2066" i="47"/>
  <c r="F2066" i="47"/>
  <c r="G2066" i="47"/>
  <c r="H2070" i="47"/>
  <c r="K2070" i="47"/>
  <c r="J2074" i="47"/>
  <c r="F2074" i="47"/>
  <c r="G2074" i="47"/>
  <c r="H2076" i="47"/>
  <c r="K2076" i="47"/>
  <c r="J2078" i="47"/>
  <c r="F2078" i="47"/>
  <c r="G2078" i="47"/>
  <c r="H2080" i="47"/>
  <c r="K2080" i="47"/>
  <c r="J2082" i="47"/>
  <c r="F2082" i="47"/>
  <c r="G2082" i="47"/>
  <c r="H2084" i="47"/>
  <c r="K2084" i="47"/>
  <c r="J2086" i="47"/>
  <c r="F2086" i="47"/>
  <c r="G2086" i="47"/>
  <c r="H2088" i="47"/>
  <c r="K2088" i="47"/>
  <c r="J1949" i="47"/>
  <c r="F1949" i="47"/>
  <c r="J1951" i="47"/>
  <c r="F1951" i="47"/>
  <c r="J1953" i="47"/>
  <c r="F1953" i="47"/>
  <c r="J1955" i="47"/>
  <c r="H1955" i="47"/>
  <c r="I1955" i="47"/>
  <c r="H2090" i="47"/>
  <c r="K2090" i="47"/>
  <c r="J2092" i="47"/>
  <c r="F2092" i="47"/>
  <c r="G2092" i="47"/>
  <c r="H2094" i="47"/>
  <c r="K2094" i="47"/>
  <c r="J2096" i="47"/>
  <c r="F2096" i="47"/>
  <c r="G2096" i="47"/>
  <c r="H2098" i="47"/>
  <c r="K2098" i="47"/>
  <c r="J2100" i="47"/>
  <c r="F2100" i="47"/>
  <c r="G2100" i="47"/>
  <c r="H2102" i="47"/>
  <c r="K2102" i="47"/>
  <c r="K2104" i="47"/>
  <c r="H2104" i="47"/>
  <c r="G2104"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I1747" i="47"/>
  <c r="I1749" i="47"/>
  <c r="I1751" i="47"/>
  <c r="I1753" i="47"/>
  <c r="I1755" i="47"/>
  <c r="I1757" i="47"/>
  <c r="I1759" i="47"/>
  <c r="I1761" i="47"/>
  <c r="I1763" i="47"/>
  <c r="I1765" i="47"/>
  <c r="I1767" i="47"/>
  <c r="I1769" i="47"/>
  <c r="I1771" i="47"/>
  <c r="I1773" i="47"/>
  <c r="I1775" i="47"/>
  <c r="I1777" i="47"/>
  <c r="I1779" i="47"/>
  <c r="I1783" i="47"/>
  <c r="I1785" i="47"/>
  <c r="I1787" i="47"/>
  <c r="I1789" i="47"/>
  <c r="I1793" i="47"/>
  <c r="I1795" i="47"/>
  <c r="I1797" i="47"/>
  <c r="I1799" i="47"/>
  <c r="I1801" i="47"/>
  <c r="I1803" i="47"/>
  <c r="I1805" i="47"/>
  <c r="I1807" i="47"/>
  <c r="I1809" i="47"/>
  <c r="I1811" i="47"/>
  <c r="I1813" i="47"/>
  <c r="I1815" i="47"/>
  <c r="I1817" i="47"/>
  <c r="I1819" i="47"/>
  <c r="I1823" i="47"/>
  <c r="I1825" i="47"/>
  <c r="I1827" i="47"/>
  <c r="I1830" i="47"/>
  <c r="I1832" i="47"/>
  <c r="I1834" i="47"/>
  <c r="I1836" i="47"/>
  <c r="I1838" i="47"/>
  <c r="I1840" i="47"/>
  <c r="I1844" i="47"/>
  <c r="I1846" i="47"/>
  <c r="I1848" i="47"/>
  <c r="I1850" i="47"/>
  <c r="I1852" i="47"/>
  <c r="I1854" i="47"/>
  <c r="I1856" i="47"/>
  <c r="I1860" i="47"/>
  <c r="I1862" i="47"/>
  <c r="I1864" i="47"/>
  <c r="I1866" i="47"/>
  <c r="I1870" i="47"/>
  <c r="I1872" i="47"/>
  <c r="I1874" i="47"/>
  <c r="I1876" i="47"/>
  <c r="I1878" i="47"/>
  <c r="I1880" i="47"/>
  <c r="I1884" i="47"/>
  <c r="I1888" i="47"/>
  <c r="I1892" i="47"/>
  <c r="I1894" i="47"/>
  <c r="I1896" i="47"/>
  <c r="I1898" i="47"/>
  <c r="I1900" i="47"/>
  <c r="I1902" i="47"/>
  <c r="I1904" i="47"/>
  <c r="I1906" i="47"/>
  <c r="I1908" i="47"/>
  <c r="I1910" i="47"/>
  <c r="I1912" i="47"/>
  <c r="I1914" i="47"/>
  <c r="I1918" i="47"/>
  <c r="I1922" i="47"/>
  <c r="I1924" i="47"/>
  <c r="I1926" i="47"/>
  <c r="I1928" i="47"/>
  <c r="I1930" i="47"/>
  <c r="I1932" i="47"/>
  <c r="I1934" i="47"/>
  <c r="I1936" i="47"/>
  <c r="I1938" i="47"/>
  <c r="I1940" i="47"/>
  <c r="I1942" i="47"/>
  <c r="I1944" i="47"/>
  <c r="I1946" i="47"/>
  <c r="I1948" i="47"/>
  <c r="I1950" i="47"/>
  <c r="I1952" i="47"/>
  <c r="I1954" i="47"/>
  <c r="H2105" i="47"/>
  <c r="K2105" i="47"/>
  <c r="J2107" i="47"/>
  <c r="F2107" i="47"/>
  <c r="G2107" i="47"/>
  <c r="H2109" i="47"/>
  <c r="K2109" i="47"/>
  <c r="J2111" i="47"/>
  <c r="F2111" i="47"/>
  <c r="G2111" i="47"/>
  <c r="H2113" i="47"/>
  <c r="K2113" i="47"/>
  <c r="J2115" i="47"/>
  <c r="F2115" i="47"/>
  <c r="G2115" i="47"/>
  <c r="H2117" i="47"/>
  <c r="K2117" i="47"/>
  <c r="J2119" i="47"/>
  <c r="F2119" i="47"/>
  <c r="G2119" i="47"/>
  <c r="H2121" i="47"/>
  <c r="K2121" i="47"/>
  <c r="J2123" i="47"/>
  <c r="F2123" i="47"/>
  <c r="G2123" i="47"/>
  <c r="H2127" i="47"/>
  <c r="K2127" i="47"/>
  <c r="J2129" i="47"/>
  <c r="F2129" i="47"/>
  <c r="G2129" i="47"/>
  <c r="H2131" i="47"/>
  <c r="K2131"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6" i="47"/>
  <c r="G2108" i="47"/>
  <c r="G2110" i="47"/>
  <c r="G2112" i="47"/>
  <c r="G2116" i="47"/>
  <c r="G2120" i="47"/>
  <c r="G2122" i="47"/>
  <c r="G2124" i="47"/>
  <c r="G2126" i="47"/>
  <c r="G2128" i="47"/>
  <c r="G2130" i="47"/>
  <c r="I6" i="47"/>
  <c r="G8" i="47"/>
  <c r="K8" i="47"/>
  <c r="I10" i="47"/>
  <c r="G12" i="47"/>
  <c r="K12" i="47"/>
  <c r="I14" i="47"/>
  <c r="G16" i="47"/>
  <c r="K16" i="47"/>
  <c r="I20" i="47"/>
  <c r="G22" i="47"/>
  <c r="K22" i="47"/>
  <c r="I24" i="47"/>
  <c r="G26" i="47"/>
  <c r="K26" i="47"/>
  <c r="I28" i="47"/>
  <c r="G30" i="47"/>
  <c r="K30" i="47"/>
  <c r="I32" i="47"/>
  <c r="G36" i="47"/>
  <c r="K36" i="47"/>
  <c r="I38" i="47"/>
  <c r="G40" i="47"/>
  <c r="K40" i="47"/>
  <c r="I42" i="47"/>
  <c r="G46" i="47"/>
  <c r="K46" i="47"/>
  <c r="I48" i="47"/>
  <c r="G50" i="47"/>
  <c r="K50" i="47"/>
  <c r="I52" i="47"/>
  <c r="G54" i="47"/>
  <c r="K54" i="47"/>
  <c r="I56" i="47"/>
  <c r="G60" i="47"/>
  <c r="K60" i="47"/>
  <c r="I64" i="47"/>
  <c r="G68" i="47"/>
  <c r="K68" i="47"/>
  <c r="I70" i="47"/>
  <c r="G72" i="47"/>
  <c r="K72" i="47"/>
  <c r="I74" i="47"/>
  <c r="G76" i="47"/>
  <c r="K76" i="47"/>
  <c r="I78" i="47"/>
  <c r="G80" i="47"/>
  <c r="K80" i="47"/>
  <c r="I82" i="47"/>
  <c r="G84" i="47"/>
  <c r="K84" i="47"/>
  <c r="I86" i="47"/>
  <c r="G88" i="47"/>
  <c r="K88" i="47"/>
  <c r="I90" i="47"/>
  <c r="G94" i="47"/>
  <c r="K94" i="47"/>
  <c r="I98" i="47"/>
  <c r="G100" i="47"/>
  <c r="K100" i="47"/>
  <c r="I102" i="47"/>
  <c r="G104" i="47"/>
  <c r="K104" i="47"/>
  <c r="I106" i="47"/>
  <c r="G108" i="47"/>
  <c r="K108" i="47"/>
  <c r="I110" i="47"/>
  <c r="G112" i="47"/>
  <c r="K112" i="47"/>
  <c r="I114" i="47"/>
  <c r="G116" i="47"/>
  <c r="K116" i="47"/>
  <c r="I118" i="47"/>
  <c r="G120" i="47"/>
  <c r="K120" i="47"/>
  <c r="I122" i="47"/>
  <c r="G124" i="47"/>
  <c r="K124" i="47"/>
  <c r="I126" i="47"/>
  <c r="G128" i="47"/>
  <c r="K128" i="47"/>
  <c r="I130" i="47"/>
  <c r="G132" i="47"/>
  <c r="K132" i="47"/>
  <c r="I134" i="47"/>
  <c r="G136" i="47"/>
  <c r="K136" i="47"/>
  <c r="I140" i="47"/>
  <c r="G144" i="47"/>
  <c r="K144" i="47"/>
  <c r="I146" i="47"/>
  <c r="G148" i="47"/>
  <c r="K148" i="47"/>
  <c r="I150" i="47"/>
  <c r="G152" i="47"/>
  <c r="K152" i="47"/>
  <c r="I154" i="47"/>
  <c r="G159" i="47"/>
  <c r="K159" i="47"/>
  <c r="I161" i="47"/>
  <c r="G165" i="47"/>
  <c r="K165" i="47"/>
  <c r="I167" i="47"/>
  <c r="G169" i="47"/>
  <c r="K169" i="47"/>
  <c r="I171" i="47"/>
  <c r="G173" i="47"/>
  <c r="K173" i="47"/>
  <c r="I175" i="47"/>
  <c r="G177" i="47"/>
  <c r="K177" i="47"/>
  <c r="I179" i="47"/>
  <c r="G181" i="47"/>
  <c r="K181" i="47"/>
  <c r="I183" i="47"/>
  <c r="G185" i="47"/>
  <c r="K185" i="47"/>
  <c r="I187" i="47"/>
  <c r="G189" i="47"/>
  <c r="K189" i="47"/>
  <c r="I191" i="47"/>
  <c r="G193" i="47"/>
  <c r="K193" i="47"/>
  <c r="I195" i="47"/>
  <c r="G197" i="47"/>
  <c r="K197" i="47"/>
  <c r="I199" i="47"/>
  <c r="G201" i="47"/>
  <c r="K201" i="47"/>
  <c r="I205" i="47"/>
  <c r="G207" i="47"/>
  <c r="K207" i="47"/>
  <c r="I209" i="47"/>
  <c r="G211" i="47"/>
  <c r="K211" i="47"/>
  <c r="I213" i="47"/>
  <c r="G215" i="47"/>
  <c r="K215" i="47"/>
  <c r="I217" i="47"/>
  <c r="G219" i="47"/>
  <c r="K219" i="47"/>
  <c r="I221" i="47"/>
  <c r="G223" i="47"/>
  <c r="K223" i="47"/>
  <c r="I227" i="47"/>
  <c r="G229" i="47"/>
  <c r="K229" i="47"/>
  <c r="I231" i="47"/>
  <c r="G233" i="47"/>
  <c r="K233" i="47"/>
  <c r="I235" i="47"/>
  <c r="G237" i="47"/>
  <c r="K237" i="47"/>
  <c r="I239" i="47"/>
  <c r="G241" i="47"/>
  <c r="K241" i="47"/>
  <c r="I243" i="47"/>
  <c r="G245" i="47"/>
  <c r="K245" i="47"/>
  <c r="I247" i="47"/>
  <c r="G249" i="47"/>
  <c r="K249" i="47"/>
  <c r="I251" i="47"/>
  <c r="G253" i="47"/>
  <c r="K253" i="47"/>
  <c r="I255" i="47"/>
  <c r="G257" i="47"/>
  <c r="K257" i="47"/>
  <c r="I259" i="47"/>
  <c r="G263" i="47"/>
  <c r="K263" i="47"/>
  <c r="I265" i="47"/>
  <c r="G267" i="47"/>
  <c r="K267" i="47"/>
  <c r="I269" i="47"/>
  <c r="G273" i="47"/>
  <c r="K273" i="47"/>
  <c r="I275" i="47"/>
  <c r="G277" i="47"/>
  <c r="K277" i="47"/>
  <c r="I279" i="47"/>
  <c r="G281" i="47"/>
  <c r="K281" i="47"/>
  <c r="I283" i="47"/>
  <c r="G285" i="47"/>
  <c r="K285" i="47"/>
  <c r="I287" i="47"/>
  <c r="G289" i="47"/>
  <c r="K289" i="47"/>
  <c r="I291" i="47"/>
  <c r="G293" i="47"/>
  <c r="K293" i="47"/>
  <c r="I295" i="47"/>
  <c r="G297" i="47"/>
  <c r="K297" i="47"/>
  <c r="I299" i="47"/>
  <c r="G303" i="47"/>
  <c r="K303" i="47"/>
  <c r="I305" i="47"/>
  <c r="G307" i="47"/>
  <c r="K307" i="47"/>
  <c r="I310" i="47"/>
  <c r="G312" i="47"/>
  <c r="K312" i="47"/>
  <c r="I314" i="47"/>
  <c r="G316" i="47"/>
  <c r="K316" i="47"/>
  <c r="I318" i="47"/>
  <c r="G320" i="47"/>
  <c r="K320" i="47"/>
  <c r="I324" i="47"/>
  <c r="G326" i="47"/>
  <c r="K326" i="47"/>
  <c r="I328" i="47"/>
  <c r="G330" i="47"/>
  <c r="K330" i="47"/>
  <c r="I332" i="47"/>
  <c r="G334" i="47"/>
  <c r="K334" i="47"/>
  <c r="I336" i="47"/>
  <c r="G340" i="47"/>
  <c r="K340" i="47"/>
  <c r="I342" i="47"/>
  <c r="G344" i="47"/>
  <c r="K344" i="47"/>
  <c r="I346" i="47"/>
  <c r="G350" i="47"/>
  <c r="K350" i="47"/>
  <c r="I352" i="47"/>
  <c r="G354" i="47"/>
  <c r="K354" i="47"/>
  <c r="I356" i="47"/>
  <c r="G358" i="47"/>
  <c r="K358" i="47"/>
  <c r="I360" i="47"/>
  <c r="G364" i="47"/>
  <c r="K364" i="47"/>
  <c r="I368" i="47"/>
  <c r="G372" i="47"/>
  <c r="K372" i="47"/>
  <c r="I374" i="47"/>
  <c r="G376" i="47"/>
  <c r="K376" i="47"/>
  <c r="I378" i="47"/>
  <c r="G380" i="47"/>
  <c r="K380" i="47"/>
  <c r="I382" i="47"/>
  <c r="G384" i="47"/>
  <c r="K384" i="47"/>
  <c r="I386" i="47"/>
  <c r="G388" i="47"/>
  <c r="K388" i="47"/>
  <c r="I390" i="47"/>
  <c r="G392" i="47"/>
  <c r="K392" i="47"/>
  <c r="H6" i="47"/>
  <c r="I7" i="47"/>
  <c r="H8" i="47"/>
  <c r="I9" i="47"/>
  <c r="H10" i="47"/>
  <c r="H12" i="47"/>
  <c r="I13" i="47"/>
  <c r="H14" i="47"/>
  <c r="I15" i="47"/>
  <c r="H16" i="47"/>
  <c r="I17" i="47"/>
  <c r="I19" i="47"/>
  <c r="H20" i="47"/>
  <c r="I21" i="47"/>
  <c r="H22" i="47"/>
  <c r="I23" i="47"/>
  <c r="H24" i="47"/>
  <c r="I25" i="47"/>
  <c r="H26" i="47"/>
  <c r="I27" i="47"/>
  <c r="H28" i="47"/>
  <c r="I29" i="47"/>
  <c r="H30" i="47"/>
  <c r="I31" i="47"/>
  <c r="H32" i="47"/>
  <c r="I33" i="47"/>
  <c r="I35" i="47"/>
  <c r="H36" i="47"/>
  <c r="I37" i="47"/>
  <c r="H38" i="47"/>
  <c r="I39" i="47"/>
  <c r="H40" i="47"/>
  <c r="I41" i="47"/>
  <c r="H42" i="47"/>
  <c r="I43" i="47"/>
  <c r="I45" i="47"/>
  <c r="H46" i="47"/>
  <c r="I47" i="47"/>
  <c r="H48" i="47"/>
  <c r="I49" i="47"/>
  <c r="H50" i="47"/>
  <c r="H52" i="47"/>
  <c r="I53" i="47"/>
  <c r="H54" i="47"/>
  <c r="I55" i="47"/>
  <c r="H56" i="47"/>
  <c r="I57" i="47"/>
  <c r="I59" i="47"/>
  <c r="H60" i="47"/>
  <c r="I61" i="47"/>
  <c r="I63" i="47"/>
  <c r="H64" i="47"/>
  <c r="I65" i="47"/>
  <c r="I67" i="47"/>
  <c r="H68" i="47"/>
  <c r="I69" i="47"/>
  <c r="H70" i="47"/>
  <c r="I71" i="47"/>
  <c r="H72" i="47"/>
  <c r="H74" i="47"/>
  <c r="I75" i="47"/>
  <c r="H76" i="47"/>
  <c r="I77" i="47"/>
  <c r="H78" i="47"/>
  <c r="I79" i="47"/>
  <c r="H80" i="47"/>
  <c r="I81" i="47"/>
  <c r="H82" i="47"/>
  <c r="I83" i="47"/>
  <c r="H84" i="47"/>
  <c r="I85" i="47"/>
  <c r="H86" i="47"/>
  <c r="I87" i="47"/>
  <c r="H88" i="47"/>
  <c r="I89" i="47"/>
  <c r="H90" i="47"/>
  <c r="I91" i="47"/>
  <c r="I93" i="47"/>
  <c r="H94" i="47"/>
  <c r="I95" i="47"/>
  <c r="I97" i="47"/>
  <c r="H98" i="47"/>
  <c r="I99" i="47"/>
  <c r="H100" i="47"/>
  <c r="I101" i="47"/>
  <c r="H102" i="47"/>
  <c r="I103" i="47"/>
  <c r="H104" i="47"/>
  <c r="I105" i="47"/>
  <c r="H106" i="47"/>
  <c r="I107" i="47"/>
  <c r="H108" i="47"/>
  <c r="H110" i="47"/>
  <c r="I111" i="47"/>
  <c r="H112" i="47"/>
  <c r="I113" i="47"/>
  <c r="H114" i="47"/>
  <c r="I115" i="47"/>
  <c r="H116" i="47"/>
  <c r="I117" i="47"/>
  <c r="H118" i="47"/>
  <c r="H120" i="47"/>
  <c r="I121" i="47"/>
  <c r="H122" i="47"/>
  <c r="I123" i="47"/>
  <c r="H124" i="47"/>
  <c r="I125" i="47"/>
  <c r="H126" i="47"/>
  <c r="I127" i="47"/>
  <c r="H128" i="47"/>
  <c r="I129" i="47"/>
  <c r="H130" i="47"/>
  <c r="I131" i="47"/>
  <c r="H132" i="47"/>
  <c r="I133" i="47"/>
  <c r="H134" i="47"/>
  <c r="I135" i="47"/>
  <c r="H136" i="47"/>
  <c r="I137" i="47"/>
  <c r="I139" i="47"/>
  <c r="H140" i="47"/>
  <c r="I141" i="47"/>
  <c r="I143" i="47"/>
  <c r="H144" i="47"/>
  <c r="I145" i="47"/>
  <c r="H146" i="47"/>
  <c r="I147" i="47"/>
  <c r="H148" i="47"/>
  <c r="H150" i="47"/>
  <c r="I151" i="47"/>
  <c r="H152" i="47"/>
  <c r="I153" i="47"/>
  <c r="H154" i="47"/>
  <c r="I155" i="47"/>
  <c r="I158" i="47"/>
  <c r="H159" i="47"/>
  <c r="I160" i="47"/>
  <c r="H161" i="47"/>
  <c r="I162" i="47"/>
  <c r="I164" i="47"/>
  <c r="H165" i="47"/>
  <c r="I166" i="47"/>
  <c r="H167" i="47"/>
  <c r="I168" i="47"/>
  <c r="H169" i="47"/>
  <c r="H171" i="47"/>
  <c r="I172" i="47"/>
  <c r="H173" i="47"/>
  <c r="I174" i="47"/>
  <c r="H175" i="47"/>
  <c r="I176" i="47"/>
  <c r="H177" i="47"/>
  <c r="I178" i="47"/>
  <c r="H179" i="47"/>
  <c r="I180" i="47"/>
  <c r="H181" i="47"/>
  <c r="I182" i="47"/>
  <c r="H183" i="47"/>
  <c r="I184" i="47"/>
  <c r="H185" i="47"/>
  <c r="H187" i="47"/>
  <c r="I188" i="47"/>
  <c r="H189" i="47"/>
  <c r="I190" i="47"/>
  <c r="H191" i="47"/>
  <c r="I192" i="47"/>
  <c r="H193" i="47"/>
  <c r="I194" i="47"/>
  <c r="H195" i="47"/>
  <c r="H197" i="47"/>
  <c r="I198" i="47"/>
  <c r="H199" i="47"/>
  <c r="I200" i="47"/>
  <c r="H201" i="47"/>
  <c r="I202" i="47"/>
  <c r="I204" i="47"/>
  <c r="H205" i="47"/>
  <c r="I206" i="47"/>
  <c r="H207" i="47"/>
  <c r="I208" i="47"/>
  <c r="H209" i="47"/>
  <c r="H211" i="47"/>
  <c r="I212" i="47"/>
  <c r="H213" i="47"/>
  <c r="H215" i="47"/>
  <c r="I216" i="47"/>
  <c r="H217" i="47"/>
  <c r="H219" i="47"/>
  <c r="I220" i="47"/>
  <c r="H221" i="47"/>
  <c r="I222" i="47"/>
  <c r="H223" i="47"/>
  <c r="I224" i="47"/>
  <c r="I226" i="47"/>
  <c r="H227" i="47"/>
  <c r="I228" i="47"/>
  <c r="H229" i="47"/>
  <c r="I230" i="47"/>
  <c r="H231" i="47"/>
  <c r="I232" i="47"/>
  <c r="H233" i="47"/>
  <c r="I234" i="47"/>
  <c r="H235" i="47"/>
  <c r="I236" i="47"/>
  <c r="H237" i="47"/>
  <c r="I238" i="47"/>
  <c r="H239" i="47"/>
  <c r="I240" i="47"/>
  <c r="H241" i="47"/>
  <c r="I242" i="47"/>
  <c r="H243" i="47"/>
  <c r="H245" i="47"/>
  <c r="I246" i="47"/>
  <c r="H247" i="47"/>
  <c r="H249" i="47"/>
  <c r="I250" i="47"/>
  <c r="H251" i="47"/>
  <c r="I252" i="47"/>
  <c r="H253" i="47"/>
  <c r="I254" i="47"/>
  <c r="H255" i="47"/>
  <c r="I256" i="47"/>
  <c r="H257" i="47"/>
  <c r="I258" i="47"/>
  <c r="H259" i="47"/>
  <c r="I260" i="47"/>
  <c r="I262" i="47"/>
  <c r="H263" i="47"/>
  <c r="I264" i="47"/>
  <c r="H265" i="47"/>
  <c r="I266" i="47"/>
  <c r="H267" i="47"/>
  <c r="I268" i="47"/>
  <c r="H269" i="47"/>
  <c r="I270" i="47"/>
  <c r="I272" i="47"/>
  <c r="H273" i="47"/>
  <c r="I274" i="47"/>
  <c r="H275" i="47"/>
  <c r="I276" i="47"/>
  <c r="H277" i="47"/>
  <c r="I278" i="47"/>
  <c r="H279" i="47"/>
  <c r="I280" i="47"/>
  <c r="H281" i="47"/>
  <c r="I282" i="47"/>
  <c r="H283" i="47"/>
  <c r="I284" i="47"/>
  <c r="H285" i="47"/>
  <c r="I286" i="47"/>
  <c r="H287" i="47"/>
  <c r="I288" i="47"/>
  <c r="H289" i="47"/>
  <c r="H291" i="47"/>
  <c r="I292" i="47"/>
  <c r="H293" i="47"/>
  <c r="H295" i="47"/>
  <c r="I296" i="47"/>
  <c r="H297" i="47"/>
  <c r="I298" i="47"/>
  <c r="H299" i="47"/>
  <c r="I300" i="47"/>
  <c r="I302" i="47"/>
  <c r="H303" i="47"/>
  <c r="I304" i="47"/>
  <c r="H305" i="47"/>
  <c r="I306" i="47"/>
  <c r="H307" i="47"/>
  <c r="H310" i="47"/>
  <c r="I311" i="47"/>
  <c r="H312" i="47"/>
  <c r="I313" i="47"/>
  <c r="H314" i="47"/>
  <c r="H316" i="47"/>
  <c r="I317" i="47"/>
  <c r="H318" i="47"/>
  <c r="I319" i="47"/>
  <c r="H320" i="47"/>
  <c r="I321" i="47"/>
  <c r="I323" i="47"/>
  <c r="H324" i="47"/>
  <c r="I325" i="47"/>
  <c r="H326" i="47"/>
  <c r="I327" i="47"/>
  <c r="H328" i="47"/>
  <c r="I329" i="47"/>
  <c r="H330" i="47"/>
  <c r="I331" i="47"/>
  <c r="H332" i="47"/>
  <c r="I333" i="47"/>
  <c r="H334" i="47"/>
  <c r="I335" i="47"/>
  <c r="H336" i="47"/>
  <c r="I337" i="47"/>
  <c r="I339" i="47"/>
  <c r="H340" i="47"/>
  <c r="I341" i="47"/>
  <c r="H342" i="47"/>
  <c r="I343" i="47"/>
  <c r="H344" i="47"/>
  <c r="I345" i="47"/>
  <c r="H346" i="47"/>
  <c r="I347" i="47"/>
  <c r="I349" i="47"/>
  <c r="H350" i="47"/>
  <c r="I351" i="47"/>
  <c r="H352" i="47"/>
  <c r="I353" i="47"/>
  <c r="H354" i="47"/>
  <c r="H356" i="47"/>
  <c r="I357" i="47"/>
  <c r="H358" i="47"/>
  <c r="I359" i="47"/>
  <c r="H360" i="47"/>
  <c r="I361" i="47"/>
  <c r="I363" i="47"/>
  <c r="H364" i="47"/>
  <c r="I365" i="47"/>
  <c r="I367" i="47"/>
  <c r="H368" i="47"/>
  <c r="I369" i="47"/>
  <c r="I371" i="47"/>
  <c r="H372" i="47"/>
  <c r="I373" i="47"/>
  <c r="H374" i="47"/>
  <c r="I375" i="47"/>
  <c r="H376" i="47"/>
  <c r="H378" i="47"/>
  <c r="I379" i="47"/>
  <c r="H380" i="47"/>
  <c r="I381" i="47"/>
  <c r="H382" i="47"/>
  <c r="I383" i="47"/>
  <c r="H384" i="47"/>
  <c r="I385" i="47"/>
  <c r="H386" i="47"/>
  <c r="I387" i="47"/>
  <c r="H388" i="47"/>
  <c r="I389" i="47"/>
  <c r="H390" i="47"/>
  <c r="I391" i="47"/>
  <c r="H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H505"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H533" i="47"/>
  <c r="I533" i="47"/>
  <c r="H535" i="47"/>
  <c r="I535" i="47"/>
  <c r="H537" i="47"/>
  <c r="I537" i="47"/>
  <c r="H539" i="47"/>
  <c r="I539" i="47"/>
  <c r="H541" i="47"/>
  <c r="I541" i="47"/>
  <c r="H543" i="47"/>
  <c r="I543" i="47"/>
  <c r="H545" i="47"/>
  <c r="I545" i="47"/>
  <c r="H547" i="47"/>
  <c r="I547" i="47"/>
  <c r="H549" i="47"/>
  <c r="I549" i="47"/>
  <c r="H551" i="47"/>
  <c r="I551" i="47"/>
  <c r="H553" i="47"/>
  <c r="I553" i="47"/>
  <c r="H555" i="47"/>
  <c r="I555" i="47"/>
  <c r="H557" i="47"/>
  <c r="I557" i="47"/>
  <c r="H559" i="47"/>
  <c r="I559" i="47"/>
  <c r="H561" i="47"/>
  <c r="I561" i="47"/>
  <c r="H563" i="47"/>
  <c r="I563" i="47"/>
  <c r="H567" i="47"/>
  <c r="I567" i="47"/>
  <c r="H569" i="47"/>
  <c r="I569" i="47"/>
  <c r="H571" i="47"/>
  <c r="I571" i="47"/>
  <c r="H573" i="47"/>
  <c r="I573" i="47"/>
  <c r="H577" i="47"/>
  <c r="I577" i="47"/>
  <c r="H579" i="47"/>
  <c r="I579" i="47"/>
  <c r="H581" i="47"/>
  <c r="I581" i="47"/>
  <c r="H583" i="47"/>
  <c r="I583" i="47"/>
  <c r="H585" i="47"/>
  <c r="I585" i="47"/>
  <c r="H587" i="47"/>
  <c r="I587" i="47"/>
  <c r="H589" i="47"/>
  <c r="I589" i="47"/>
  <c r="H591" i="47"/>
  <c r="I591" i="47"/>
  <c r="H593" i="47"/>
  <c r="I593" i="47"/>
  <c r="H595" i="47"/>
  <c r="I595" i="47"/>
  <c r="H597" i="47"/>
  <c r="I597" i="47"/>
  <c r="H599" i="47"/>
  <c r="I599" i="47"/>
  <c r="H601" i="47"/>
  <c r="I601" i="47"/>
  <c r="H603" i="47"/>
  <c r="I603" i="47"/>
  <c r="H607" i="47"/>
  <c r="I607" i="47"/>
  <c r="H609" i="47"/>
  <c r="I609" i="47"/>
  <c r="H611" i="47"/>
  <c r="I611" i="47"/>
  <c r="H614" i="47"/>
  <c r="I614" i="47"/>
  <c r="H616" i="47"/>
  <c r="I616" i="47"/>
  <c r="H618" i="47"/>
  <c r="I618" i="47"/>
  <c r="H620" i="47"/>
  <c r="I620" i="47"/>
  <c r="H622" i="47"/>
  <c r="I622" i="47"/>
  <c r="H624" i="47"/>
  <c r="I624" i="47"/>
  <c r="H628" i="47"/>
  <c r="I628" i="47"/>
  <c r="H630" i="47"/>
  <c r="I630" i="47"/>
  <c r="H632" i="47"/>
  <c r="I632" i="47"/>
  <c r="H634" i="47"/>
  <c r="I634" i="47"/>
  <c r="H636" i="47"/>
  <c r="I636" i="47"/>
  <c r="H638" i="47"/>
  <c r="I638" i="47"/>
  <c r="H640" i="47"/>
  <c r="I640" i="47"/>
  <c r="H644" i="47"/>
  <c r="I644" i="47"/>
  <c r="H646" i="47"/>
  <c r="I646" i="47"/>
  <c r="H648" i="47"/>
  <c r="I648" i="47"/>
  <c r="H650" i="47"/>
  <c r="I650" i="47"/>
  <c r="H654" i="47"/>
  <c r="I654" i="47"/>
  <c r="H656" i="47"/>
  <c r="I656" i="47"/>
  <c r="H658" i="47"/>
  <c r="I658" i="47"/>
  <c r="H660" i="47"/>
  <c r="I660" i="47"/>
  <c r="H662" i="47"/>
  <c r="I662" i="47"/>
  <c r="H664" i="47"/>
  <c r="I664" i="47"/>
  <c r="H668" i="47"/>
  <c r="I668" i="47"/>
  <c r="H672" i="47"/>
  <c r="I672" i="47"/>
  <c r="H676" i="47"/>
  <c r="I676"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K740" i="47"/>
  <c r="G740" i="47"/>
  <c r="I742" i="47"/>
  <c r="G744" i="47"/>
  <c r="K744" i="47"/>
  <c r="I748" i="47"/>
  <c r="G752" i="47"/>
  <c r="K752" i="47"/>
  <c r="I754" i="47"/>
  <c r="G756" i="47"/>
  <c r="K756" i="47"/>
  <c r="I758" i="47"/>
  <c r="G760" i="47"/>
  <c r="K760" i="47"/>
  <c r="I762" i="47"/>
  <c r="G767" i="47"/>
  <c r="K767" i="47"/>
  <c r="I769" i="47"/>
  <c r="G773" i="47"/>
  <c r="K773" i="47"/>
  <c r="I775" i="47"/>
  <c r="G777" i="47"/>
  <c r="K777" i="47"/>
  <c r="I779" i="47"/>
  <c r="G781" i="47"/>
  <c r="K781" i="47"/>
  <c r="I783" i="47"/>
  <c r="G785" i="47"/>
  <c r="K785" i="47"/>
  <c r="I787" i="47"/>
  <c r="G789" i="47"/>
  <c r="K789" i="47"/>
  <c r="I791" i="47"/>
  <c r="G793" i="47"/>
  <c r="K793" i="47"/>
  <c r="I795" i="47"/>
  <c r="G797" i="47"/>
  <c r="K797" i="47"/>
  <c r="I799" i="47"/>
  <c r="G801" i="47"/>
  <c r="K801" i="47"/>
  <c r="I803" i="47"/>
  <c r="G805" i="47"/>
  <c r="K805" i="47"/>
  <c r="I807" i="47"/>
  <c r="G809" i="47"/>
  <c r="K809" i="47"/>
  <c r="I813" i="47"/>
  <c r="G815" i="47"/>
  <c r="K815" i="47"/>
  <c r="I817" i="47"/>
  <c r="G819" i="47"/>
  <c r="K819" i="47"/>
  <c r="I821" i="47"/>
  <c r="G823" i="47"/>
  <c r="K823" i="47"/>
  <c r="I825" i="47"/>
  <c r="G827" i="47"/>
  <c r="K827" i="47"/>
  <c r="I829" i="47"/>
  <c r="G831" i="47"/>
  <c r="K831" i="47"/>
  <c r="I835" i="47"/>
  <c r="G837" i="47"/>
  <c r="K837" i="47"/>
  <c r="I839" i="47"/>
  <c r="G841" i="47"/>
  <c r="K841" i="47"/>
  <c r="I843" i="47"/>
  <c r="G845" i="47"/>
  <c r="K845" i="47"/>
  <c r="I847" i="47"/>
  <c r="G849" i="47"/>
  <c r="K849" i="47"/>
  <c r="I851" i="47"/>
  <c r="G853" i="47"/>
  <c r="K853" i="47"/>
  <c r="I855" i="47"/>
  <c r="G857" i="47"/>
  <c r="K857" i="47"/>
  <c r="I859" i="47"/>
  <c r="G861" i="47"/>
  <c r="K861" i="47"/>
  <c r="I863" i="47"/>
  <c r="G865" i="47"/>
  <c r="K865" i="47"/>
  <c r="I867" i="47"/>
  <c r="G871" i="47"/>
  <c r="K871" i="47"/>
  <c r="I873" i="47"/>
  <c r="G875" i="47"/>
  <c r="K875" i="47"/>
  <c r="I877" i="47"/>
  <c r="G881" i="47"/>
  <c r="K881" i="47"/>
  <c r="I883" i="47"/>
  <c r="G885" i="47"/>
  <c r="K885" i="47"/>
  <c r="I887" i="47"/>
  <c r="G889" i="47"/>
  <c r="K889" i="47"/>
  <c r="I891" i="47"/>
  <c r="G893" i="47"/>
  <c r="K893" i="47"/>
  <c r="I895" i="47"/>
  <c r="G897" i="47"/>
  <c r="K897" i="47"/>
  <c r="I899" i="47"/>
  <c r="G901" i="47"/>
  <c r="K901" i="47"/>
  <c r="I903" i="47"/>
  <c r="G905" i="47"/>
  <c r="K905" i="47"/>
  <c r="I907" i="47"/>
  <c r="G911" i="47"/>
  <c r="K911" i="47"/>
  <c r="I913" i="47"/>
  <c r="G915" i="47"/>
  <c r="K915" i="47"/>
  <c r="I918" i="47"/>
  <c r="G920" i="47"/>
  <c r="K920" i="47"/>
  <c r="I922" i="47"/>
  <c r="G924" i="47"/>
  <c r="K924" i="47"/>
  <c r="I926" i="47"/>
  <c r="G928" i="47"/>
  <c r="K928" i="47"/>
  <c r="I932" i="47"/>
  <c r="G934" i="47"/>
  <c r="K934" i="47"/>
  <c r="I936" i="47"/>
  <c r="G938" i="47"/>
  <c r="K938" i="47"/>
  <c r="I940" i="47"/>
  <c r="G942" i="47"/>
  <c r="K942" i="47"/>
  <c r="I944" i="47"/>
  <c r="G948" i="47"/>
  <c r="K948" i="47"/>
  <c r="I950" i="47"/>
  <c r="G952" i="47"/>
  <c r="K952" i="47"/>
  <c r="I954" i="47"/>
  <c r="G958" i="47"/>
  <c r="K958" i="47"/>
  <c r="I960" i="47"/>
  <c r="G962" i="47"/>
  <c r="K962" i="47"/>
  <c r="I964" i="47"/>
  <c r="G966" i="47"/>
  <c r="K966" i="47"/>
  <c r="I968" i="47"/>
  <c r="G972" i="47"/>
  <c r="K972" i="47"/>
  <c r="I976" i="47"/>
  <c r="G980" i="47"/>
  <c r="K980" i="47"/>
  <c r="I982" i="47"/>
  <c r="G984" i="47"/>
  <c r="K984" i="47"/>
  <c r="I986" i="47"/>
  <c r="G988" i="47"/>
  <c r="K988" i="47"/>
  <c r="I990" i="47"/>
  <c r="G992" i="47"/>
  <c r="K992" i="47"/>
  <c r="I994" i="47"/>
  <c r="G996" i="47"/>
  <c r="K996" i="47"/>
  <c r="I998" i="47"/>
  <c r="G1000" i="47"/>
  <c r="K1000" i="47"/>
  <c r="I1002" i="47"/>
  <c r="G1006" i="47"/>
  <c r="K1006" i="47"/>
  <c r="I1010" i="47"/>
  <c r="G1012" i="47"/>
  <c r="K1012" i="47"/>
  <c r="I1014" i="47"/>
  <c r="G1016" i="47"/>
  <c r="K1016" i="47"/>
  <c r="I1018" i="47"/>
  <c r="G1020" i="47"/>
  <c r="K1020" i="47"/>
  <c r="I1022" i="47"/>
  <c r="G1024" i="47"/>
  <c r="K1024" i="47"/>
  <c r="I1026" i="47"/>
  <c r="G1028" i="47"/>
  <c r="K1028" i="47"/>
  <c r="I1030" i="47"/>
  <c r="G1032" i="47"/>
  <c r="K1032" i="47"/>
  <c r="I1034" i="47"/>
  <c r="G1036" i="47"/>
  <c r="K1036" i="47"/>
  <c r="I1038" i="47"/>
  <c r="G1040" i="47"/>
  <c r="K1040" i="47"/>
  <c r="I1042" i="47"/>
  <c r="G1044" i="47"/>
  <c r="K1044" i="47"/>
  <c r="I1046" i="47"/>
  <c r="G1048" i="47"/>
  <c r="K1048" i="47"/>
  <c r="I1052" i="47"/>
  <c r="G1056" i="47"/>
  <c r="K1056" i="47"/>
  <c r="I1058" i="47"/>
  <c r="G1060" i="47"/>
  <c r="K1060" i="47"/>
  <c r="I1062" i="47"/>
  <c r="G1064" i="47"/>
  <c r="K1064" i="47"/>
  <c r="I1066" i="47"/>
  <c r="G1071" i="47"/>
  <c r="K1071" i="47"/>
  <c r="I1073" i="47"/>
  <c r="G1077" i="47"/>
  <c r="K1077" i="47"/>
  <c r="I1079" i="47"/>
  <c r="G1081" i="47"/>
  <c r="K1081" i="47"/>
  <c r="I1083" i="47"/>
  <c r="G1085" i="47"/>
  <c r="K1085" i="47"/>
  <c r="I1087" i="47"/>
  <c r="G1089" i="47"/>
  <c r="K1089" i="47"/>
  <c r="I1091" i="47"/>
  <c r="G1093" i="47"/>
  <c r="K1093" i="47"/>
  <c r="I1095" i="47"/>
  <c r="G1097" i="47"/>
  <c r="K1097" i="47"/>
  <c r="I1099" i="47"/>
  <c r="G1101" i="47"/>
  <c r="K1101" i="47"/>
  <c r="I1103" i="47"/>
  <c r="G1105" i="47"/>
  <c r="K1105" i="47"/>
  <c r="I1107" i="47"/>
  <c r="G1109" i="47"/>
  <c r="K1109" i="47"/>
  <c r="I1111" i="47"/>
  <c r="G1113" i="47"/>
  <c r="K1113" i="47"/>
  <c r="I1117" i="47"/>
  <c r="G1119" i="47"/>
  <c r="K1119" i="47"/>
  <c r="I1121" i="47"/>
  <c r="G1123" i="47"/>
  <c r="K1123" i="47"/>
  <c r="I1125" i="47"/>
  <c r="G1127" i="47"/>
  <c r="K1127" i="47"/>
  <c r="I1129" i="47"/>
  <c r="G1131" i="47"/>
  <c r="K1131" i="47"/>
  <c r="I1133" i="47"/>
  <c r="G1135" i="47"/>
  <c r="K1135" i="47"/>
  <c r="I1139" i="47"/>
  <c r="G1141" i="47"/>
  <c r="K1141" i="47"/>
  <c r="I1143" i="47"/>
  <c r="G1145" i="47"/>
  <c r="K1145" i="47"/>
  <c r="I1147" i="47"/>
  <c r="G1149" i="47"/>
  <c r="K1149" i="47"/>
  <c r="I1151" i="47"/>
  <c r="H1153" i="47"/>
  <c r="I1153" i="47"/>
  <c r="H1155" i="47"/>
  <c r="I1155" i="47"/>
  <c r="H1157" i="47"/>
  <c r="I1157" i="47"/>
  <c r="H1159" i="47"/>
  <c r="I1159" i="47"/>
  <c r="H1161" i="47"/>
  <c r="I1161" i="47"/>
  <c r="H1163" i="47"/>
  <c r="I1163" i="47"/>
  <c r="H1165" i="47"/>
  <c r="I1165" i="47"/>
  <c r="H1167" i="47"/>
  <c r="I1167" i="47"/>
  <c r="H1169" i="47"/>
  <c r="I1169" i="47"/>
  <c r="H1171" i="47"/>
  <c r="I1171"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K1344"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F742" i="47"/>
  <c r="G743" i="47"/>
  <c r="F744" i="47"/>
  <c r="G745" i="47"/>
  <c r="G747" i="47"/>
  <c r="F748" i="47"/>
  <c r="G749" i="47"/>
  <c r="G751" i="47"/>
  <c r="F752" i="47"/>
  <c r="G753" i="47"/>
  <c r="F754" i="47"/>
  <c r="G755" i="47"/>
  <c r="F756" i="47"/>
  <c r="F758" i="47"/>
  <c r="G759" i="47"/>
  <c r="F760" i="47"/>
  <c r="G761" i="47"/>
  <c r="F762" i="47"/>
  <c r="G763" i="47"/>
  <c r="G766" i="47"/>
  <c r="F767" i="47"/>
  <c r="G768" i="47"/>
  <c r="F769" i="47"/>
  <c r="G770" i="47"/>
  <c r="G772" i="47"/>
  <c r="F773" i="47"/>
  <c r="G774" i="47"/>
  <c r="F775" i="47"/>
  <c r="G776" i="47"/>
  <c r="F777" i="47"/>
  <c r="F779" i="47"/>
  <c r="G780" i="47"/>
  <c r="F781" i="47"/>
  <c r="G782" i="47"/>
  <c r="F783" i="47"/>
  <c r="G784" i="47"/>
  <c r="F785" i="47"/>
  <c r="G786" i="47"/>
  <c r="F787" i="47"/>
  <c r="G788" i="47"/>
  <c r="F789" i="47"/>
  <c r="G790" i="47"/>
  <c r="F791" i="47"/>
  <c r="G792" i="47"/>
  <c r="F793" i="47"/>
  <c r="F795" i="47"/>
  <c r="G796" i="47"/>
  <c r="F797" i="47"/>
  <c r="G798" i="47"/>
  <c r="F799" i="47"/>
  <c r="G800" i="47"/>
  <c r="F801" i="47"/>
  <c r="G802" i="47"/>
  <c r="F803" i="47"/>
  <c r="F805" i="47"/>
  <c r="G806" i="47"/>
  <c r="F807" i="47"/>
  <c r="G808" i="47"/>
  <c r="F809" i="47"/>
  <c r="G810" i="47"/>
  <c r="G812" i="47"/>
  <c r="F813" i="47"/>
  <c r="G814" i="47"/>
  <c r="F815" i="47"/>
  <c r="G816" i="47"/>
  <c r="F817" i="47"/>
  <c r="F819" i="47"/>
  <c r="G820" i="47"/>
  <c r="F821" i="47"/>
  <c r="F823" i="47"/>
  <c r="G824" i="47"/>
  <c r="F825" i="47"/>
  <c r="F827" i="47"/>
  <c r="G828" i="47"/>
  <c r="F829" i="47"/>
  <c r="G830" i="47"/>
  <c r="F831" i="47"/>
  <c r="G832" i="47"/>
  <c r="G834" i="47"/>
  <c r="F835" i="47"/>
  <c r="G836" i="47"/>
  <c r="F837" i="47"/>
  <c r="G838" i="47"/>
  <c r="F839" i="47"/>
  <c r="G840" i="47"/>
  <c r="F841" i="47"/>
  <c r="G842" i="47"/>
  <c r="F843" i="47"/>
  <c r="G844" i="47"/>
  <c r="F845" i="47"/>
  <c r="G846" i="47"/>
  <c r="F847" i="47"/>
  <c r="G848" i="47"/>
  <c r="F849" i="47"/>
  <c r="G850" i="47"/>
  <c r="F851" i="47"/>
  <c r="F853" i="47"/>
  <c r="G854" i="47"/>
  <c r="F855" i="47"/>
  <c r="F857" i="47"/>
  <c r="G858" i="47"/>
  <c r="F859" i="47"/>
  <c r="G860" i="47"/>
  <c r="F861" i="47"/>
  <c r="G862" i="47"/>
  <c r="F863" i="47"/>
  <c r="G864" i="47"/>
  <c r="F865" i="47"/>
  <c r="G866" i="47"/>
  <c r="F867" i="47"/>
  <c r="G868" i="47"/>
  <c r="G870" i="47"/>
  <c r="F871" i="47"/>
  <c r="G872" i="47"/>
  <c r="F873" i="47"/>
  <c r="G874" i="47"/>
  <c r="F875" i="47"/>
  <c r="G876" i="47"/>
  <c r="F877" i="47"/>
  <c r="G878" i="47"/>
  <c r="G880" i="47"/>
  <c r="F881" i="47"/>
  <c r="G882" i="47"/>
  <c r="F883" i="47"/>
  <c r="G884" i="47"/>
  <c r="F885" i="47"/>
  <c r="G886" i="47"/>
  <c r="F887" i="47"/>
  <c r="G888" i="47"/>
  <c r="F889" i="47"/>
  <c r="G890" i="47"/>
  <c r="F891" i="47"/>
  <c r="G892" i="47"/>
  <c r="F893" i="47"/>
  <c r="G894" i="47"/>
  <c r="F895" i="47"/>
  <c r="G896" i="47"/>
  <c r="F897" i="47"/>
  <c r="F899" i="47"/>
  <c r="G900" i="47"/>
  <c r="F901" i="47"/>
  <c r="F903" i="47"/>
  <c r="G904" i="47"/>
  <c r="F905" i="47"/>
  <c r="G906" i="47"/>
  <c r="F907" i="47"/>
  <c r="G908" i="47"/>
  <c r="G910" i="47"/>
  <c r="F911" i="47"/>
  <c r="G912" i="47"/>
  <c r="F913" i="47"/>
  <c r="G914" i="47"/>
  <c r="F915" i="47"/>
  <c r="F918" i="47"/>
  <c r="G919" i="47"/>
  <c r="F920" i="47"/>
  <c r="G921" i="47"/>
  <c r="F922" i="47"/>
  <c r="F924" i="47"/>
  <c r="G925" i="47"/>
  <c r="F926" i="47"/>
  <c r="G927" i="47"/>
  <c r="F928" i="47"/>
  <c r="G929" i="47"/>
  <c r="G931" i="47"/>
  <c r="F932" i="47"/>
  <c r="G933" i="47"/>
  <c r="F934" i="47"/>
  <c r="G935" i="47"/>
  <c r="F936" i="47"/>
  <c r="G937" i="47"/>
  <c r="F938" i="47"/>
  <c r="G939" i="47"/>
  <c r="F940" i="47"/>
  <c r="G941" i="47"/>
  <c r="F942" i="47"/>
  <c r="G943" i="47"/>
  <c r="F944" i="47"/>
  <c r="G945" i="47"/>
  <c r="G947" i="47"/>
  <c r="F948" i="47"/>
  <c r="G949" i="47"/>
  <c r="F950" i="47"/>
  <c r="G951" i="47"/>
  <c r="F952" i="47"/>
  <c r="G953" i="47"/>
  <c r="F954" i="47"/>
  <c r="G955" i="47"/>
  <c r="G957" i="47"/>
  <c r="F958" i="47"/>
  <c r="G959" i="47"/>
  <c r="F960" i="47"/>
  <c r="G961" i="47"/>
  <c r="F962" i="47"/>
  <c r="F964" i="47"/>
  <c r="G965" i="47"/>
  <c r="F966" i="47"/>
  <c r="G967" i="47"/>
  <c r="F968" i="47"/>
  <c r="G969" i="47"/>
  <c r="G971" i="47"/>
  <c r="F972" i="47"/>
  <c r="G973" i="47"/>
  <c r="G975" i="47"/>
  <c r="F976" i="47"/>
  <c r="G977" i="47"/>
  <c r="G979" i="47"/>
  <c r="F980" i="47"/>
  <c r="G981" i="47"/>
  <c r="F982" i="47"/>
  <c r="G983" i="47"/>
  <c r="F984" i="47"/>
  <c r="F986" i="47"/>
  <c r="G987" i="47"/>
  <c r="F988" i="47"/>
  <c r="G989" i="47"/>
  <c r="F990" i="47"/>
  <c r="G991" i="47"/>
  <c r="F992" i="47"/>
  <c r="G993" i="47"/>
  <c r="F994" i="47"/>
  <c r="G995" i="47"/>
  <c r="F996" i="47"/>
  <c r="G997" i="47"/>
  <c r="F998" i="47"/>
  <c r="G999" i="47"/>
  <c r="F1000" i="47"/>
  <c r="G1001" i="47"/>
  <c r="F1002" i="47"/>
  <c r="G1003" i="47"/>
  <c r="G1005" i="47"/>
  <c r="F1006" i="47"/>
  <c r="G1007" i="47"/>
  <c r="G1009" i="47"/>
  <c r="F1010" i="47"/>
  <c r="G1011" i="47"/>
  <c r="F1012" i="47"/>
  <c r="G1013" i="47"/>
  <c r="F1014" i="47"/>
  <c r="G1015" i="47"/>
  <c r="F1016" i="47"/>
  <c r="G1017" i="47"/>
  <c r="F1018" i="47"/>
  <c r="G1019" i="47"/>
  <c r="F1020" i="47"/>
  <c r="F1022" i="47"/>
  <c r="G1023" i="47"/>
  <c r="F1024" i="47"/>
  <c r="G1025" i="47"/>
  <c r="F1026" i="47"/>
  <c r="G1027" i="47"/>
  <c r="F1028" i="47"/>
  <c r="G1029" i="47"/>
  <c r="F1030" i="47"/>
  <c r="F1032" i="47"/>
  <c r="G1033" i="47"/>
  <c r="F1034" i="47"/>
  <c r="G1035" i="47"/>
  <c r="F1036" i="47"/>
  <c r="G1037" i="47"/>
  <c r="F1038" i="47"/>
  <c r="G1039" i="47"/>
  <c r="F1040" i="47"/>
  <c r="G1041" i="47"/>
  <c r="F1042" i="47"/>
  <c r="G1043" i="47"/>
  <c r="F1044" i="47"/>
  <c r="G1045" i="47"/>
  <c r="F1046" i="47"/>
  <c r="G1047" i="47"/>
  <c r="F1048" i="47"/>
  <c r="G1049" i="47"/>
  <c r="G1051" i="47"/>
  <c r="F1052" i="47"/>
  <c r="G1053" i="47"/>
  <c r="G1055" i="47"/>
  <c r="F1056" i="47"/>
  <c r="G1057" i="47"/>
  <c r="F1058" i="47"/>
  <c r="G1059" i="47"/>
  <c r="F1060" i="47"/>
  <c r="F1062" i="47"/>
  <c r="G1063" i="47"/>
  <c r="F1064" i="47"/>
  <c r="G1065" i="47"/>
  <c r="F1066" i="47"/>
  <c r="G1067" i="47"/>
  <c r="G1070" i="47"/>
  <c r="F1071" i="47"/>
  <c r="G1072" i="47"/>
  <c r="F1073" i="47"/>
  <c r="G1074" i="47"/>
  <c r="G1076" i="47"/>
  <c r="F1077" i="47"/>
  <c r="G1078" i="47"/>
  <c r="F1079" i="47"/>
  <c r="G1080" i="47"/>
  <c r="F1081" i="47"/>
  <c r="F1083" i="47"/>
  <c r="G1084" i="47"/>
  <c r="F1085" i="47"/>
  <c r="G1086" i="47"/>
  <c r="F1087" i="47"/>
  <c r="G1088" i="47"/>
  <c r="F1089" i="47"/>
  <c r="G1090" i="47"/>
  <c r="F1091" i="47"/>
  <c r="G1092" i="47"/>
  <c r="F1093" i="47"/>
  <c r="G1094" i="47"/>
  <c r="F1095" i="47"/>
  <c r="G1096" i="47"/>
  <c r="F1097" i="47"/>
  <c r="F1099" i="47"/>
  <c r="G1100" i="47"/>
  <c r="F1101" i="47"/>
  <c r="G1102" i="47"/>
  <c r="F1103" i="47"/>
  <c r="G1104" i="47"/>
  <c r="F1105" i="47"/>
  <c r="G1106" i="47"/>
  <c r="F1107" i="47"/>
  <c r="F1109" i="47"/>
  <c r="G1110" i="47"/>
  <c r="F1111" i="47"/>
  <c r="G1112" i="47"/>
  <c r="F1113" i="47"/>
  <c r="G1114" i="47"/>
  <c r="G1116" i="47"/>
  <c r="F1117" i="47"/>
  <c r="G1118" i="47"/>
  <c r="F1119" i="47"/>
  <c r="G1120" i="47"/>
  <c r="F1121" i="47"/>
  <c r="F1123" i="47"/>
  <c r="G1124" i="47"/>
  <c r="F1125" i="47"/>
  <c r="F1127" i="47"/>
  <c r="G1128" i="47"/>
  <c r="F1129" i="47"/>
  <c r="F1131" i="47"/>
  <c r="G1132" i="47"/>
  <c r="F1133" i="47"/>
  <c r="G1134" i="47"/>
  <c r="F1135" i="47"/>
  <c r="G1136" i="47"/>
  <c r="G1138" i="47"/>
  <c r="F1139" i="47"/>
  <c r="G1140" i="47"/>
  <c r="F1141" i="47"/>
  <c r="G1142" i="47"/>
  <c r="F1143" i="47"/>
  <c r="G1144" i="47"/>
  <c r="F1145" i="47"/>
  <c r="G1146" i="47"/>
  <c r="F1147" i="47"/>
  <c r="G1148" i="47"/>
  <c r="F1149" i="47"/>
  <c r="G1150" i="47"/>
  <c r="F1151" i="47"/>
  <c r="K1151" i="47"/>
  <c r="K1153" i="47"/>
  <c r="K1155" i="47"/>
  <c r="K1157" i="47"/>
  <c r="K1159" i="47"/>
  <c r="K1161" i="47"/>
  <c r="K1163" i="47"/>
  <c r="K1165" i="47"/>
  <c r="K1167" i="47"/>
  <c r="K1169" i="47"/>
  <c r="K1171" i="47"/>
  <c r="K1175" i="47"/>
  <c r="K1177" i="47"/>
  <c r="K1179" i="47"/>
  <c r="K1181" i="47"/>
  <c r="K1185" i="47"/>
  <c r="K1187" i="47"/>
  <c r="K1189" i="47"/>
  <c r="K1191" i="47"/>
  <c r="K1193" i="47"/>
  <c r="K1195" i="47"/>
  <c r="K1197" i="47"/>
  <c r="K1199" i="47"/>
  <c r="K1201" i="47"/>
  <c r="K1203" i="47"/>
  <c r="K1205" i="47"/>
  <c r="K1207" i="47"/>
  <c r="K1209" i="47"/>
  <c r="K1211" i="47"/>
  <c r="K1215" i="47"/>
  <c r="K1217" i="47"/>
  <c r="K1219" i="47"/>
  <c r="K1222" i="47"/>
  <c r="K1224" i="47"/>
  <c r="K1226" i="47"/>
  <c r="K1228" i="47"/>
  <c r="K1230" i="47"/>
  <c r="K1232" i="47"/>
  <c r="K1236" i="47"/>
  <c r="K1238" i="47"/>
  <c r="K1240" i="47"/>
  <c r="K1242" i="47"/>
  <c r="K1244" i="47"/>
  <c r="K1246" i="47"/>
  <c r="K1248" i="47"/>
  <c r="K1252" i="47"/>
  <c r="K1254" i="47"/>
  <c r="K1256" i="47"/>
  <c r="K1258" i="47"/>
  <c r="K1262" i="47"/>
  <c r="K1264" i="47"/>
  <c r="K1266" i="47"/>
  <c r="K1268" i="47"/>
  <c r="K1270" i="47"/>
  <c r="K1272" i="47"/>
  <c r="K1276" i="47"/>
  <c r="K1280" i="47"/>
  <c r="K1284" i="47"/>
  <c r="K1286" i="47"/>
  <c r="K1288" i="47"/>
  <c r="K1290" i="47"/>
  <c r="K1292" i="47"/>
  <c r="K1294" i="47"/>
  <c r="K1296" i="47"/>
  <c r="K1298" i="47"/>
  <c r="K1300" i="47"/>
  <c r="K1302" i="47"/>
  <c r="K1304" i="47"/>
  <c r="K1306" i="47"/>
  <c r="K1310" i="47"/>
  <c r="K1314" i="47"/>
  <c r="K1316" i="47"/>
  <c r="K1318" i="47"/>
  <c r="K1320" i="47"/>
  <c r="K1322" i="47"/>
  <c r="K1324" i="47"/>
  <c r="K1326" i="47"/>
  <c r="K1328" i="47"/>
  <c r="K1330" i="47"/>
  <c r="K1332" i="47"/>
  <c r="K1334" i="47"/>
  <c r="K1336" i="47"/>
  <c r="K1338" i="47"/>
  <c r="K1340" i="47"/>
  <c r="K1342" i="47"/>
  <c r="G1346" i="47"/>
  <c r="K1346" i="47"/>
  <c r="I1348" i="47"/>
  <c r="G1350" i="47"/>
  <c r="K1350" i="47"/>
  <c r="I1352" i="47"/>
  <c r="G1356" i="47"/>
  <c r="K1356" i="47"/>
  <c r="I1360" i="47"/>
  <c r="G1362" i="47"/>
  <c r="K1362" i="47"/>
  <c r="I1364" i="47"/>
  <c r="G1366" i="47"/>
  <c r="K1366" i="47"/>
  <c r="I1368" i="47"/>
  <c r="G1370" i="47"/>
  <c r="K1370" i="47"/>
  <c r="I1375" i="47"/>
  <c r="G1377" i="47"/>
  <c r="K1377" i="47"/>
  <c r="I1381" i="47"/>
  <c r="G1383" i="47"/>
  <c r="K1383" i="47"/>
  <c r="I1385" i="47"/>
  <c r="G1387" i="47"/>
  <c r="K1387" i="47"/>
  <c r="I1389" i="47"/>
  <c r="G1391" i="47"/>
  <c r="K1391" i="47"/>
  <c r="I1393" i="47"/>
  <c r="G1395" i="47"/>
  <c r="K1395" i="47"/>
  <c r="I1397" i="47"/>
  <c r="G1399" i="47"/>
  <c r="K1399" i="47"/>
  <c r="I1401" i="47"/>
  <c r="G1403" i="47"/>
  <c r="K1403" i="47"/>
  <c r="I1405" i="47"/>
  <c r="G1407" i="47"/>
  <c r="K1407" i="47"/>
  <c r="I1409" i="47"/>
  <c r="G1411" i="47"/>
  <c r="K1411" i="47"/>
  <c r="I1413" i="47"/>
  <c r="G1415" i="47"/>
  <c r="K1415" i="47"/>
  <c r="I1417" i="47"/>
  <c r="G1421" i="47"/>
  <c r="K1421" i="47"/>
  <c r="I1423" i="47"/>
  <c r="G1425" i="47"/>
  <c r="K1425" i="47"/>
  <c r="I1427" i="47"/>
  <c r="G1429" i="47"/>
  <c r="K1429" i="47"/>
  <c r="I1431" i="47"/>
  <c r="G1433" i="47"/>
  <c r="K1433" i="47"/>
  <c r="I1435" i="47"/>
  <c r="G1437" i="47"/>
  <c r="K1437" i="47"/>
  <c r="I1439" i="47"/>
  <c r="G1443" i="47"/>
  <c r="K1443" i="47"/>
  <c r="I1445" i="47"/>
  <c r="G1447" i="47"/>
  <c r="K1447" i="47"/>
  <c r="I1449" i="47"/>
  <c r="G1451" i="47"/>
  <c r="K1451" i="47"/>
  <c r="I1453" i="47"/>
  <c r="G1455" i="47"/>
  <c r="K1455" i="47"/>
  <c r="I1457" i="47"/>
  <c r="G1459" i="47"/>
  <c r="K1459" i="47"/>
  <c r="I1461" i="47"/>
  <c r="G1463" i="47"/>
  <c r="K1463" i="47"/>
  <c r="I1465" i="47"/>
  <c r="G1467" i="47"/>
  <c r="K1467" i="47"/>
  <c r="I1469" i="47"/>
  <c r="G1471" i="47"/>
  <c r="K1471" i="47"/>
  <c r="I1473" i="47"/>
  <c r="G1475" i="47"/>
  <c r="K1475" i="47"/>
  <c r="I1479" i="47"/>
  <c r="G1481" i="47"/>
  <c r="K1481" i="47"/>
  <c r="I1483" i="47"/>
  <c r="G1485" i="47"/>
  <c r="K1485" i="47"/>
  <c r="I1489" i="47"/>
  <c r="G1491" i="47"/>
  <c r="K1491" i="47"/>
  <c r="I1493" i="47"/>
  <c r="G1495" i="47"/>
  <c r="K1495" i="47"/>
  <c r="I1497" i="47"/>
  <c r="G1499" i="47"/>
  <c r="K1499" i="47"/>
  <c r="I1501" i="47"/>
  <c r="G1503" i="47"/>
  <c r="K1503" i="47"/>
  <c r="I1505" i="47"/>
  <c r="G1507" i="47"/>
  <c r="K1507" i="47"/>
  <c r="I1509" i="47"/>
  <c r="G1511" i="47"/>
  <c r="K1511" i="47"/>
  <c r="I1513" i="47"/>
  <c r="G1515" i="47"/>
  <c r="K1515" i="47"/>
  <c r="I1519" i="47"/>
  <c r="G1521" i="47"/>
  <c r="K1521" i="47"/>
  <c r="I1523" i="47"/>
  <c r="G1526" i="47"/>
  <c r="K1526" i="47"/>
  <c r="I1528" i="47"/>
  <c r="G1530" i="47"/>
  <c r="K1530" i="47"/>
  <c r="I1532" i="47"/>
  <c r="G1534" i="47"/>
  <c r="K1534" i="47"/>
  <c r="I1536" i="47"/>
  <c r="G1540" i="47"/>
  <c r="K1540" i="47"/>
  <c r="I1542" i="47"/>
  <c r="G1544" i="47"/>
  <c r="K1544" i="47"/>
  <c r="I1546" i="47"/>
  <c r="G1548" i="47"/>
  <c r="K1548" i="47"/>
  <c r="I1550" i="47"/>
  <c r="G1552" i="47"/>
  <c r="K1552" i="47"/>
  <c r="I1556" i="47"/>
  <c r="G1558" i="47"/>
  <c r="K1558" i="47"/>
  <c r="I1560" i="47"/>
  <c r="G1562" i="47"/>
  <c r="K1562" i="47"/>
  <c r="I1566" i="47"/>
  <c r="G1568" i="47"/>
  <c r="K1568" i="47"/>
  <c r="I1570" i="47"/>
  <c r="G1572" i="47"/>
  <c r="K1572" i="47"/>
  <c r="I1574" i="47"/>
  <c r="G1576" i="47"/>
  <c r="K1576" i="47"/>
  <c r="I1580" i="47"/>
  <c r="G1584" i="47"/>
  <c r="K1584" i="47"/>
  <c r="H1587" i="47"/>
  <c r="I1587" i="47"/>
  <c r="H1589" i="47"/>
  <c r="I1589" i="47"/>
  <c r="H1591" i="47"/>
  <c r="I1591" i="47"/>
  <c r="I1152" i="47"/>
  <c r="I1154" i="47"/>
  <c r="I1158"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H1346" i="47"/>
  <c r="I1347" i="47"/>
  <c r="H1348" i="47"/>
  <c r="I1349" i="47"/>
  <c r="H1350" i="47"/>
  <c r="I1351" i="47"/>
  <c r="H1352" i="47"/>
  <c r="I1353" i="47"/>
  <c r="I1355" i="47"/>
  <c r="H1356" i="47"/>
  <c r="I1357" i="47"/>
  <c r="I1359" i="47"/>
  <c r="H1360" i="47"/>
  <c r="I1361" i="47"/>
  <c r="H1362" i="47"/>
  <c r="I1363" i="47"/>
  <c r="H1364" i="47"/>
  <c r="H1366" i="47"/>
  <c r="I1367" i="47"/>
  <c r="H1368" i="47"/>
  <c r="I1369" i="47"/>
  <c r="H1370" i="47"/>
  <c r="I1371" i="47"/>
  <c r="I1374" i="47"/>
  <c r="H1375" i="47"/>
  <c r="I1376" i="47"/>
  <c r="H1377" i="47"/>
  <c r="I1378" i="47"/>
  <c r="I1380" i="47"/>
  <c r="H1381" i="47"/>
  <c r="I1382" i="47"/>
  <c r="H1383" i="47"/>
  <c r="I1384" i="47"/>
  <c r="H1385" i="47"/>
  <c r="H1387" i="47"/>
  <c r="I1388" i="47"/>
  <c r="H1389" i="47"/>
  <c r="I1390" i="47"/>
  <c r="H1391" i="47"/>
  <c r="I1392" i="47"/>
  <c r="H1393" i="47"/>
  <c r="I1394" i="47"/>
  <c r="H1395" i="47"/>
  <c r="I1396" i="47"/>
  <c r="H1397" i="47"/>
  <c r="I1398" i="47"/>
  <c r="H1399" i="47"/>
  <c r="I1400" i="47"/>
  <c r="H1401" i="47"/>
  <c r="H1403" i="47"/>
  <c r="I1404" i="47"/>
  <c r="H1405" i="47"/>
  <c r="I1406" i="47"/>
  <c r="H1407" i="47"/>
  <c r="I1408" i="47"/>
  <c r="H1409" i="47"/>
  <c r="I1410" i="47"/>
  <c r="H1411" i="47"/>
  <c r="H1413" i="47"/>
  <c r="I1414" i="47"/>
  <c r="H1415" i="47"/>
  <c r="I1416" i="47"/>
  <c r="H1417" i="47"/>
  <c r="I1418" i="47"/>
  <c r="I1420" i="47"/>
  <c r="H1421" i="47"/>
  <c r="I1422" i="47"/>
  <c r="H1423" i="47"/>
  <c r="I1424" i="47"/>
  <c r="H1425" i="47"/>
  <c r="H1427" i="47"/>
  <c r="I1428" i="47"/>
  <c r="H1429" i="47"/>
  <c r="H1431" i="47"/>
  <c r="I1432" i="47"/>
  <c r="H1433" i="47"/>
  <c r="H1435" i="47"/>
  <c r="I1436" i="47"/>
  <c r="H1437" i="47"/>
  <c r="I1438" i="47"/>
  <c r="H1439" i="47"/>
  <c r="I1440" i="47"/>
  <c r="I1442" i="47"/>
  <c r="H1443" i="47"/>
  <c r="I1444" i="47"/>
  <c r="H1445" i="47"/>
  <c r="I1446" i="47"/>
  <c r="H1447" i="47"/>
  <c r="I1448" i="47"/>
  <c r="H1449" i="47"/>
  <c r="I1450" i="47"/>
  <c r="H1451" i="47"/>
  <c r="I1452" i="47"/>
  <c r="H1453" i="47"/>
  <c r="I1454" i="47"/>
  <c r="H1455" i="47"/>
  <c r="I1456" i="47"/>
  <c r="H1457" i="47"/>
  <c r="I1458" i="47"/>
  <c r="H1459" i="47"/>
  <c r="H1461" i="47"/>
  <c r="I1462" i="47"/>
  <c r="H1463" i="47"/>
  <c r="H1465" i="47"/>
  <c r="I1466" i="47"/>
  <c r="H1467" i="47"/>
  <c r="I1468" i="47"/>
  <c r="H1469" i="47"/>
  <c r="I1470" i="47"/>
  <c r="H1471" i="47"/>
  <c r="I1472" i="47"/>
  <c r="H1473" i="47"/>
  <c r="I1474" i="47"/>
  <c r="H1475" i="47"/>
  <c r="I1476" i="47"/>
  <c r="I1478" i="47"/>
  <c r="H1479" i="47"/>
  <c r="I1480" i="47"/>
  <c r="H1481" i="47"/>
  <c r="I1482" i="47"/>
  <c r="H1483" i="47"/>
  <c r="I1484" i="47"/>
  <c r="H1485" i="47"/>
  <c r="I1486" i="47"/>
  <c r="I1488" i="47"/>
  <c r="H1489" i="47"/>
  <c r="I1490" i="47"/>
  <c r="H1491" i="47"/>
  <c r="I1492" i="47"/>
  <c r="H1493" i="47"/>
  <c r="I1494" i="47"/>
  <c r="H1495" i="47"/>
  <c r="I1496" i="47"/>
  <c r="H1497" i="47"/>
  <c r="I1498" i="47"/>
  <c r="H1499" i="47"/>
  <c r="I1500" i="47"/>
  <c r="H1501" i="47"/>
  <c r="I1502" i="47"/>
  <c r="H1503" i="47"/>
  <c r="I1504" i="47"/>
  <c r="H1505" i="47"/>
  <c r="H1507" i="47"/>
  <c r="I1508" i="47"/>
  <c r="H1509" i="47"/>
  <c r="H1511" i="47"/>
  <c r="I1512" i="47"/>
  <c r="H1513" i="47"/>
  <c r="I1514" i="47"/>
  <c r="H1515" i="47"/>
  <c r="I1516" i="47"/>
  <c r="I1518" i="47"/>
  <c r="H1519" i="47"/>
  <c r="I1520" i="47"/>
  <c r="H1521" i="47"/>
  <c r="I1522" i="47"/>
  <c r="H1523" i="47"/>
  <c r="H1526" i="47"/>
  <c r="I1527" i="47"/>
  <c r="H1528" i="47"/>
  <c r="I1529" i="47"/>
  <c r="H1530" i="47"/>
  <c r="H1532" i="47"/>
  <c r="I1533" i="47"/>
  <c r="H1534" i="47"/>
  <c r="I1535" i="47"/>
  <c r="H1536" i="47"/>
  <c r="I1537" i="47"/>
  <c r="I1539" i="47"/>
  <c r="H1540" i="47"/>
  <c r="I1541" i="47"/>
  <c r="H1542" i="47"/>
  <c r="I1543" i="47"/>
  <c r="H1544" i="47"/>
  <c r="I1545" i="47"/>
  <c r="H1546" i="47"/>
  <c r="I1547" i="47"/>
  <c r="H1548" i="47"/>
  <c r="I1549" i="47"/>
  <c r="H1550" i="47"/>
  <c r="I1551" i="47"/>
  <c r="H1552" i="47"/>
  <c r="I1553" i="47"/>
  <c r="I1555" i="47"/>
  <c r="H1556" i="47"/>
  <c r="I1557" i="47"/>
  <c r="H1558" i="47"/>
  <c r="I1559" i="47"/>
  <c r="H1560" i="47"/>
  <c r="I1561" i="47"/>
  <c r="H1562" i="47"/>
  <c r="I1563" i="47"/>
  <c r="I1565" i="47"/>
  <c r="H1566" i="47"/>
  <c r="I1567" i="47"/>
  <c r="H1568" i="47"/>
  <c r="I1569" i="47"/>
  <c r="H1570" i="47"/>
  <c r="H1572" i="47"/>
  <c r="I1573" i="47"/>
  <c r="H1574" i="47"/>
  <c r="I1575" i="47"/>
  <c r="H1576" i="47"/>
  <c r="I1577" i="47"/>
  <c r="I1579" i="47"/>
  <c r="H1580" i="47"/>
  <c r="I1581" i="47"/>
  <c r="I1583" i="47"/>
  <c r="H1584" i="47"/>
  <c r="I1585" i="47"/>
  <c r="K1587" i="47"/>
  <c r="K1589" i="47"/>
  <c r="K1591" i="47"/>
  <c r="H1595" i="47"/>
  <c r="I1595" i="47"/>
  <c r="H1597" i="47"/>
  <c r="I1597" i="47"/>
  <c r="H1599" i="47"/>
  <c r="I1599" i="47"/>
  <c r="H1601" i="47"/>
  <c r="I1601" i="47"/>
  <c r="H1603" i="47"/>
  <c r="I1603" i="47"/>
  <c r="H1605" i="47"/>
  <c r="I1605" i="47"/>
  <c r="H1607" i="47"/>
  <c r="I1607" i="47"/>
  <c r="H1609" i="47"/>
  <c r="I1609"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H1665" i="47"/>
  <c r="I1665" i="47"/>
  <c r="H1667"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H1702" i="47"/>
  <c r="I1702" i="47"/>
  <c r="H1704" i="47"/>
  <c r="I1704" i="47"/>
  <c r="H1708" i="47"/>
  <c r="I1708" i="47"/>
  <c r="H1710" i="47"/>
  <c r="I1710" i="47"/>
  <c r="H1712" i="47"/>
  <c r="I1712" i="47"/>
  <c r="H1714" i="47"/>
  <c r="I1714" i="47"/>
  <c r="H1718" i="47"/>
  <c r="I1718" i="47"/>
  <c r="H1720" i="47"/>
  <c r="I1720" i="47"/>
  <c r="H1722" i="47"/>
  <c r="I1722" i="47"/>
  <c r="H1724" i="47"/>
  <c r="I1724" i="47"/>
  <c r="H1726" i="47"/>
  <c r="I1726" i="47"/>
  <c r="H1728" i="47"/>
  <c r="I1728" i="47"/>
  <c r="H1732" i="47"/>
  <c r="I1732" i="47"/>
  <c r="H1736" i="47"/>
  <c r="I1736" i="47"/>
  <c r="H1740" i="47"/>
  <c r="I1740" i="47"/>
  <c r="H1742" i="47"/>
  <c r="I1742" i="47"/>
  <c r="H1744" i="47"/>
  <c r="I1744" i="47"/>
  <c r="H1746" i="47"/>
  <c r="I1746" i="47"/>
  <c r="H1748" i="47"/>
  <c r="I1748" i="47"/>
  <c r="H1750" i="47"/>
  <c r="I1750" i="47"/>
  <c r="H1752" i="47"/>
  <c r="I1752" i="47"/>
  <c r="H1754" i="47"/>
  <c r="I1754" i="47"/>
  <c r="H1756" i="47"/>
  <c r="I1756" i="47"/>
  <c r="H1758" i="47"/>
  <c r="I1758" i="47"/>
  <c r="H1760" i="47"/>
  <c r="I1760" i="47"/>
  <c r="H1762" i="47"/>
  <c r="I1762" i="47"/>
  <c r="H1766" i="47"/>
  <c r="I1766" i="47"/>
  <c r="H1770" i="47"/>
  <c r="I1770" i="47"/>
  <c r="H1772" i="47"/>
  <c r="I1772" i="47"/>
  <c r="H1774" i="47"/>
  <c r="I1774" i="47"/>
  <c r="H1776" i="47"/>
  <c r="I1776" i="47"/>
  <c r="H1778" i="47"/>
  <c r="I1778" i="47"/>
  <c r="H1780" i="47"/>
  <c r="I1780" i="47"/>
  <c r="H1782" i="47"/>
  <c r="I1782" i="47"/>
  <c r="H1784" i="47"/>
  <c r="I1784" i="47"/>
  <c r="H1786" i="47"/>
  <c r="I1786" i="47"/>
  <c r="H1788" i="47"/>
  <c r="I1788" i="47"/>
  <c r="H1790" i="47"/>
  <c r="I1790" i="47"/>
  <c r="H1792" i="47"/>
  <c r="I1792" i="47"/>
  <c r="H1794" i="47"/>
  <c r="I1794" i="47"/>
  <c r="H1796" i="47"/>
  <c r="I1796" i="47"/>
  <c r="H1798" i="47"/>
  <c r="I1798" i="47"/>
  <c r="H1800" i="47"/>
  <c r="I1800" i="47"/>
  <c r="H1802" i="47"/>
  <c r="I1802" i="47"/>
  <c r="H1804" i="47"/>
  <c r="I1804" i="47"/>
  <c r="H1806" i="47"/>
  <c r="I1806" i="47"/>
  <c r="H1808" i="47"/>
  <c r="I1808" i="47"/>
  <c r="H1812" i="47"/>
  <c r="I1812" i="47"/>
  <c r="H1816" i="47"/>
  <c r="I1816" i="47"/>
  <c r="H1818" i="47"/>
  <c r="I1818" i="47"/>
  <c r="H1820" i="47"/>
  <c r="I1820" i="47"/>
  <c r="H1822" i="47"/>
  <c r="I1822" i="47"/>
  <c r="H1824" i="47"/>
  <c r="I1824" i="47"/>
  <c r="H1826" i="47"/>
  <c r="I1826" i="47"/>
  <c r="H1831" i="47"/>
  <c r="I1831" i="47"/>
  <c r="H1833" i="47"/>
  <c r="I1833" i="47"/>
  <c r="H1837" i="47"/>
  <c r="I1837" i="47"/>
  <c r="H1839" i="47"/>
  <c r="I1839" i="47"/>
  <c r="H1841" i="47"/>
  <c r="I1841" i="47"/>
  <c r="H1843" i="47"/>
  <c r="I1843" i="47"/>
  <c r="H1845" i="47"/>
  <c r="I1845" i="47"/>
  <c r="H1847" i="47"/>
  <c r="I1847" i="47"/>
  <c r="H1849" i="47"/>
  <c r="I1849" i="47"/>
  <c r="H1851" i="47"/>
  <c r="I1851" i="47"/>
  <c r="H1853" i="47"/>
  <c r="I1853" i="47"/>
  <c r="H1855" i="47"/>
  <c r="I1855" i="47"/>
  <c r="H1857" i="47"/>
  <c r="I1857" i="47"/>
  <c r="H1859" i="47"/>
  <c r="I1859" i="47"/>
  <c r="H1861" i="47"/>
  <c r="I1861" i="47"/>
  <c r="H1863" i="47"/>
  <c r="I1863" i="47"/>
  <c r="H1865" i="47"/>
  <c r="I1865" i="47"/>
  <c r="H1867" i="47"/>
  <c r="I1867" i="47"/>
  <c r="H1869" i="47"/>
  <c r="I1869" i="47"/>
  <c r="H1871" i="47"/>
  <c r="I1871" i="47"/>
  <c r="H1873" i="47"/>
  <c r="I1873" i="47"/>
  <c r="H1877" i="47"/>
  <c r="I1877" i="47"/>
  <c r="H1879" i="47"/>
  <c r="I1879" i="47"/>
  <c r="H1881" i="47"/>
  <c r="I1881" i="47"/>
  <c r="H1883" i="47"/>
  <c r="I1883" i="47"/>
  <c r="H1885" i="47"/>
  <c r="I1885" i="47"/>
  <c r="H1887" i="47"/>
  <c r="I1887" i="47"/>
  <c r="H1889" i="47"/>
  <c r="I1889" i="47"/>
  <c r="H1891" i="47"/>
  <c r="K1891" i="47"/>
  <c r="J1893" i="47"/>
  <c r="F1893" i="47"/>
  <c r="G1893" i="47"/>
  <c r="H1895" i="47"/>
  <c r="K1895" i="47"/>
  <c r="J1899" i="47"/>
  <c r="F1899" i="47"/>
  <c r="G1899" i="47"/>
  <c r="H1901" i="47"/>
  <c r="K1901" i="47"/>
  <c r="J1903" i="47"/>
  <c r="F1903" i="47"/>
  <c r="G1903" i="47"/>
  <c r="H1905" i="47"/>
  <c r="K1905" i="47"/>
  <c r="J1907" i="47"/>
  <c r="F1907" i="47"/>
  <c r="G1907" i="47"/>
  <c r="H1909" i="47"/>
  <c r="K1909" i="47"/>
  <c r="J1911" i="47"/>
  <c r="F1911" i="47"/>
  <c r="G1911" i="47"/>
  <c r="H1913" i="47"/>
  <c r="K1913" i="47"/>
  <c r="J1915" i="47"/>
  <c r="F1915" i="47"/>
  <c r="G1915" i="47"/>
  <c r="H1917" i="47"/>
  <c r="K1917" i="47"/>
  <c r="J1919" i="47"/>
  <c r="F1919" i="47"/>
  <c r="G1919" i="47"/>
  <c r="H1921" i="47"/>
  <c r="K1921" i="47"/>
  <c r="J1923" i="47"/>
  <c r="F1923" i="47"/>
  <c r="G1923" i="47"/>
  <c r="H1925" i="47"/>
  <c r="K1925" i="47"/>
  <c r="J1927" i="47"/>
  <c r="F1927" i="47"/>
  <c r="G1927" i="47"/>
  <c r="H1929" i="47"/>
  <c r="K1929" i="47"/>
  <c r="J1931" i="47"/>
  <c r="F1931" i="47"/>
  <c r="G1931" i="47"/>
  <c r="H1935" i="47"/>
  <c r="K1935" i="47"/>
  <c r="J1937" i="47"/>
  <c r="F1937" i="47"/>
  <c r="G1937" i="47"/>
  <c r="H1939" i="47"/>
  <c r="K1939" i="47"/>
  <c r="J1941" i="47"/>
  <c r="F1941" i="47"/>
  <c r="G1941" i="47"/>
  <c r="H1945" i="47"/>
  <c r="K1945" i="47"/>
  <c r="J1947" i="47"/>
  <c r="F1947" i="47"/>
  <c r="G1947" i="47"/>
  <c r="G1951" i="47"/>
  <c r="J1957" i="47"/>
  <c r="F1957" i="47"/>
  <c r="G1957" i="47"/>
  <c r="H1959" i="47"/>
  <c r="K1959" i="47"/>
  <c r="J1961" i="47"/>
  <c r="F1961" i="47"/>
  <c r="G1961" i="47"/>
  <c r="H1963" i="47"/>
  <c r="K1963" i="47"/>
  <c r="J1965" i="47"/>
  <c r="F1965" i="47"/>
  <c r="G1965" i="47"/>
  <c r="H1967" i="47"/>
  <c r="K1967" i="47"/>
  <c r="J1969" i="47"/>
  <c r="F1969" i="47"/>
  <c r="G1969" i="47"/>
  <c r="H1971" i="47"/>
  <c r="K1971" i="47"/>
  <c r="J1975" i="47"/>
  <c r="F1975" i="47"/>
  <c r="G1975" i="47"/>
  <c r="H1977" i="47"/>
  <c r="K1977" i="47"/>
  <c r="J1979" i="47"/>
  <c r="F1979" i="47"/>
  <c r="G1979" i="47"/>
  <c r="H1982" i="47"/>
  <c r="K1982" i="47"/>
  <c r="J1984" i="47"/>
  <c r="F1984" i="47"/>
  <c r="G1984" i="47"/>
  <c r="H1986" i="47"/>
  <c r="K1986" i="47"/>
  <c r="J1988" i="47"/>
  <c r="F1988" i="47"/>
  <c r="G1988" i="47"/>
  <c r="H1990" i="47"/>
  <c r="K1990" i="47"/>
  <c r="J1992" i="47"/>
  <c r="F1992" i="47"/>
  <c r="G1992" i="47"/>
  <c r="H1996" i="47"/>
  <c r="K1996" i="47"/>
  <c r="J1998" i="47"/>
  <c r="F1998" i="47"/>
  <c r="G1998" i="47"/>
  <c r="H2000" i="47"/>
  <c r="K2000" i="47"/>
  <c r="J2002" i="47"/>
  <c r="F2002" i="47"/>
  <c r="G2002" i="47"/>
  <c r="H2004" i="47"/>
  <c r="K2004" i="47"/>
  <c r="J2006" i="47"/>
  <c r="F2006" i="47"/>
  <c r="G2006" i="47"/>
  <c r="H2008" i="47"/>
  <c r="K2008" i="47"/>
  <c r="J2012" i="47"/>
  <c r="F2012" i="47"/>
  <c r="G2012" i="47"/>
  <c r="H2014" i="47"/>
  <c r="K2014" i="47"/>
  <c r="J2016" i="47"/>
  <c r="F2016" i="47"/>
  <c r="G2016" i="47"/>
  <c r="H2018" i="47"/>
  <c r="K2018" i="47"/>
  <c r="J2022" i="47"/>
  <c r="F2022" i="47"/>
  <c r="G2022" i="47"/>
  <c r="H2024" i="47"/>
  <c r="K2024" i="47"/>
  <c r="J2026" i="47"/>
  <c r="F2026" i="47"/>
  <c r="G2026" i="47"/>
  <c r="H2028" i="47"/>
  <c r="K2028" i="47"/>
  <c r="J2030" i="47"/>
  <c r="F2030" i="47"/>
  <c r="G2030" i="47"/>
  <c r="H2032" i="47"/>
  <c r="K2032" i="47"/>
  <c r="J2036" i="47"/>
  <c r="F2036" i="47"/>
  <c r="G2036" i="47"/>
  <c r="H2040" i="47"/>
  <c r="K2040" i="47"/>
  <c r="J2044" i="47"/>
  <c r="F2044" i="47"/>
  <c r="G2044" i="47"/>
  <c r="H2046" i="47"/>
  <c r="K2046" i="47"/>
  <c r="J2048" i="47"/>
  <c r="F2048" i="47"/>
  <c r="G2048" i="47"/>
  <c r="H2050" i="47"/>
  <c r="K2050" i="47"/>
  <c r="J2052" i="47"/>
  <c r="F2052" i="47"/>
  <c r="G2052" i="47"/>
  <c r="H2054" i="47"/>
  <c r="K2054" i="47"/>
  <c r="J2056" i="47"/>
  <c r="F2056" i="47"/>
  <c r="G2056" i="47"/>
  <c r="H2058" i="47"/>
  <c r="K2058" i="47"/>
  <c r="J2060" i="47"/>
  <c r="F2060" i="47"/>
  <c r="G2060" i="47"/>
  <c r="H2062" i="47"/>
  <c r="K2062" i="47"/>
  <c r="J2064" i="47"/>
  <c r="F2064" i="47"/>
  <c r="G2064" i="47"/>
  <c r="H2066" i="47"/>
  <c r="K2066" i="47"/>
  <c r="J2070" i="47"/>
  <c r="F2070" i="47"/>
  <c r="G2070" i="47"/>
  <c r="H2074" i="47"/>
  <c r="K2074" i="47"/>
  <c r="J2076" i="47"/>
  <c r="F2076" i="47"/>
  <c r="G2076" i="47"/>
  <c r="H2078" i="47"/>
  <c r="K2078" i="47"/>
  <c r="J2080" i="47"/>
  <c r="F2080" i="47"/>
  <c r="G2080" i="47"/>
  <c r="H2082" i="47"/>
  <c r="K2082" i="47"/>
  <c r="J2084" i="47"/>
  <c r="F2084" i="47"/>
  <c r="G2084" i="47"/>
  <c r="H2086" i="47"/>
  <c r="K2086" i="47"/>
  <c r="J2088" i="47"/>
  <c r="F2088" i="47"/>
  <c r="G2088" i="47"/>
  <c r="H1949" i="47"/>
  <c r="I1949" i="47"/>
  <c r="H1951" i="47"/>
  <c r="I1951" i="47"/>
  <c r="H1953" i="47"/>
  <c r="I1953" i="47"/>
  <c r="K1955" i="47"/>
  <c r="F1955" i="47"/>
  <c r="J2090" i="47"/>
  <c r="F2090" i="47"/>
  <c r="G2090" i="47"/>
  <c r="H2092" i="47"/>
  <c r="K2092" i="47"/>
  <c r="J2094" i="47"/>
  <c r="F2094" i="47"/>
  <c r="G2094" i="47"/>
  <c r="H2096" i="47"/>
  <c r="K2096" i="47"/>
  <c r="J2098" i="47"/>
  <c r="F2098" i="47"/>
  <c r="G2098" i="47"/>
  <c r="H2100" i="47"/>
  <c r="K2100" i="47"/>
  <c r="J2102" i="47"/>
  <c r="F2102" i="47"/>
  <c r="G2102" i="47"/>
  <c r="J2104" i="47"/>
  <c r="F210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G1737" i="47"/>
  <c r="G1739" i="47"/>
  <c r="G1741" i="47"/>
  <c r="G1743" i="47"/>
  <c r="G1747" i="47"/>
  <c r="G1749" i="47"/>
  <c r="G1751" i="47"/>
  <c r="G1753" i="47"/>
  <c r="G1755" i="47"/>
  <c r="G1757" i="47"/>
  <c r="G1759" i="47"/>
  <c r="G1761" i="47"/>
  <c r="G1763" i="47"/>
  <c r="G1765" i="47"/>
  <c r="G1767" i="47"/>
  <c r="G1769" i="47"/>
  <c r="G1771" i="47"/>
  <c r="G1773" i="47"/>
  <c r="G1775" i="47"/>
  <c r="G1777" i="47"/>
  <c r="G1779" i="47"/>
  <c r="G1783" i="47"/>
  <c r="G1785" i="47"/>
  <c r="G1787" i="47"/>
  <c r="G1789" i="47"/>
  <c r="G1793" i="47"/>
  <c r="G1795" i="47"/>
  <c r="G1797" i="47"/>
  <c r="G1799" i="47"/>
  <c r="G1801" i="47"/>
  <c r="G1803" i="47"/>
  <c r="G1805" i="47"/>
  <c r="G1807" i="47"/>
  <c r="G1809" i="47"/>
  <c r="G1811" i="47"/>
  <c r="G1813" i="47"/>
  <c r="G1815" i="47"/>
  <c r="G1817" i="47"/>
  <c r="G1819" i="47"/>
  <c r="G1823" i="47"/>
  <c r="G1825" i="47"/>
  <c r="G1827" i="47"/>
  <c r="G1830" i="47"/>
  <c r="G1832" i="47"/>
  <c r="G1834" i="47"/>
  <c r="G1836" i="47"/>
  <c r="G1838" i="47"/>
  <c r="G1840" i="47"/>
  <c r="G1844" i="47"/>
  <c r="G1846" i="47"/>
  <c r="G1848" i="47"/>
  <c r="G1850" i="47"/>
  <c r="G1852" i="47"/>
  <c r="G1854" i="47"/>
  <c r="G1856" i="47"/>
  <c r="G1860" i="47"/>
  <c r="G1862" i="47"/>
  <c r="G1864" i="47"/>
  <c r="G1866" i="47"/>
  <c r="G1870" i="47"/>
  <c r="G1872" i="47"/>
  <c r="G1874" i="47"/>
  <c r="G1876" i="47"/>
  <c r="G1878" i="47"/>
  <c r="G1880" i="47"/>
  <c r="G1884" i="47"/>
  <c r="G1888" i="47"/>
  <c r="G1892" i="47"/>
  <c r="G1894" i="47"/>
  <c r="G1896" i="47"/>
  <c r="G1898" i="47"/>
  <c r="G1900" i="47"/>
  <c r="G1902" i="47"/>
  <c r="G1904" i="47"/>
  <c r="G1906" i="47"/>
  <c r="G1908" i="47"/>
  <c r="G1910" i="47"/>
  <c r="G1912" i="47"/>
  <c r="G1914" i="47"/>
  <c r="G1918" i="47"/>
  <c r="G1922" i="47"/>
  <c r="G1924" i="47"/>
  <c r="G1926" i="47"/>
  <c r="G1928" i="47"/>
  <c r="G1930" i="47"/>
  <c r="G1932" i="47"/>
  <c r="G1934" i="47"/>
  <c r="G1936" i="47"/>
  <c r="G1938" i="47"/>
  <c r="G1940" i="47"/>
  <c r="G1942" i="47"/>
  <c r="G1944" i="47"/>
  <c r="G1946" i="47"/>
  <c r="G1948" i="47"/>
  <c r="G1950" i="47"/>
  <c r="G1952" i="47"/>
  <c r="G1954" i="47"/>
  <c r="J2105" i="47"/>
  <c r="F2105" i="47"/>
  <c r="G2105" i="47"/>
  <c r="H2107" i="47"/>
  <c r="K2107" i="47"/>
  <c r="J2109" i="47"/>
  <c r="F2109" i="47"/>
  <c r="G2109" i="47"/>
  <c r="H2111" i="47"/>
  <c r="K2111" i="47"/>
  <c r="J2113" i="47"/>
  <c r="F2113" i="47"/>
  <c r="G2113" i="47"/>
  <c r="H2115" i="47"/>
  <c r="K2115" i="47"/>
  <c r="J2117" i="47"/>
  <c r="F2117" i="47"/>
  <c r="G2117" i="47"/>
  <c r="H2119" i="47"/>
  <c r="K2119" i="47"/>
  <c r="J2121" i="47"/>
  <c r="F2121" i="47"/>
  <c r="G2121" i="47"/>
  <c r="H2123" i="47"/>
  <c r="K2123" i="47"/>
  <c r="J2127" i="47"/>
  <c r="F2127" i="47"/>
  <c r="G2127" i="47"/>
  <c r="H2129" i="47"/>
  <c r="K2129" i="47"/>
  <c r="J2131" i="47"/>
  <c r="F2131" i="47"/>
  <c r="G2131"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6" i="47"/>
  <c r="I2108" i="47"/>
  <c r="I2110" i="47"/>
  <c r="I2112" i="47"/>
  <c r="I2116" i="47"/>
  <c r="I2120" i="47"/>
  <c r="I2122" i="47"/>
  <c r="I2124" i="47"/>
  <c r="I2126" i="47"/>
  <c r="I2128" i="47"/>
  <c r="I2130" i="47"/>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M547" i="18"/>
  <c r="I547" i="18"/>
  <c r="N908" i="18"/>
  <c r="J908" i="18"/>
  <c r="M908"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J909" i="18"/>
  <c r="N909" i="18"/>
  <c r="L910" i="18"/>
  <c r="J911" i="18"/>
  <c r="N911" i="18"/>
  <c r="L912" i="18"/>
  <c r="J913" i="18"/>
  <c r="N913" i="18"/>
  <c r="L914" i="18"/>
  <c r="J915" i="18"/>
  <c r="N915" i="18"/>
  <c r="L916" i="18"/>
  <c r="J917" i="18"/>
  <c r="N917" i="18"/>
  <c r="L918" i="18"/>
  <c r="J919" i="18"/>
  <c r="N919" i="18"/>
  <c r="L920" i="18"/>
  <c r="J921" i="18"/>
  <c r="N921" i="18"/>
  <c r="L922" i="18"/>
  <c r="J924" i="18"/>
  <c r="N924" i="18"/>
  <c r="L925" i="18"/>
  <c r="J926" i="18"/>
  <c r="N926" i="18"/>
  <c r="L927" i="18"/>
  <c r="J928" i="18"/>
  <c r="N928" i="18"/>
  <c r="L929" i="18"/>
  <c r="J930" i="18"/>
  <c r="N930" i="18"/>
  <c r="L931" i="18"/>
  <c r="J932" i="18"/>
  <c r="N932" i="18"/>
  <c r="L933" i="18"/>
  <c r="J934" i="18"/>
  <c r="N934" i="18"/>
  <c r="L935" i="18"/>
  <c r="J936" i="18"/>
  <c r="N936" i="18"/>
  <c r="L937" i="18"/>
  <c r="J938" i="18"/>
  <c r="N938" i="18"/>
  <c r="L939" i="18"/>
  <c r="J940" i="18"/>
  <c r="N940" i="18"/>
  <c r="L942" i="18"/>
  <c r="J943" i="18"/>
  <c r="N943" i="18"/>
  <c r="L944" i="18"/>
  <c r="J945" i="18"/>
  <c r="N945" i="18"/>
  <c r="L946" i="18"/>
  <c r="J947" i="18"/>
  <c r="N947" i="18"/>
  <c r="L948" i="18"/>
  <c r="J949" i="18"/>
  <c r="N949" i="18"/>
  <c r="L950" i="18"/>
  <c r="J951" i="18"/>
  <c r="N951" i="18"/>
  <c r="L952" i="18"/>
  <c r="J953" i="18"/>
  <c r="N953" i="18"/>
  <c r="L954" i="18"/>
  <c r="J955" i="18"/>
  <c r="N955" i="18"/>
  <c r="L956" i="18"/>
  <c r="J957" i="18"/>
  <c r="N957" i="18"/>
  <c r="L958" i="18"/>
  <c r="J960" i="18"/>
  <c r="N960" i="18"/>
  <c r="L961" i="18"/>
  <c r="J962" i="18"/>
  <c r="N962" i="18"/>
  <c r="L963" i="18"/>
  <c r="J964" i="18"/>
  <c r="N964" i="18"/>
  <c r="L965"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N966" i="18"/>
  <c r="J966" i="18"/>
  <c r="M966" i="18"/>
  <c r="L967" i="18"/>
  <c r="I967" i="18"/>
  <c r="N968" i="18"/>
  <c r="J968" i="18"/>
  <c r="M968" i="18"/>
  <c r="L969" i="18"/>
  <c r="I969" i="18"/>
  <c r="N970" i="18"/>
  <c r="J970" i="18"/>
  <c r="M970" i="18"/>
  <c r="L971" i="18"/>
  <c r="I971" i="18"/>
  <c r="N972" i="18"/>
  <c r="J972" i="18"/>
  <c r="M972" i="18"/>
  <c r="L973" i="18"/>
  <c r="I973" i="18"/>
  <c r="N974" i="18"/>
  <c r="J974" i="18"/>
  <c r="M974" i="18"/>
  <c r="L975" i="18"/>
  <c r="I975" i="18"/>
  <c r="N976" i="18"/>
  <c r="J976" i="18"/>
  <c r="M976" i="18"/>
  <c r="L978" i="18"/>
  <c r="I978" i="18"/>
  <c r="N979" i="18"/>
  <c r="J979" i="18"/>
  <c r="M979" i="18"/>
  <c r="L980" i="18"/>
  <c r="I980" i="18"/>
  <c r="N981" i="18"/>
  <c r="J981" i="18"/>
  <c r="M981" i="18"/>
  <c r="L982" i="18"/>
  <c r="I982" i="18"/>
  <c r="N983" i="18"/>
  <c r="J983" i="18"/>
  <c r="M983" i="18"/>
  <c r="L984" i="18"/>
  <c r="I984" i="18"/>
  <c r="N985" i="18"/>
  <c r="J985" i="18"/>
  <c r="M985" i="18"/>
  <c r="L986" i="18"/>
  <c r="I986" i="18"/>
  <c r="N987" i="18"/>
  <c r="J987" i="18"/>
  <c r="M987" i="18"/>
  <c r="L988" i="18"/>
  <c r="I988" i="18"/>
  <c r="N989" i="18"/>
  <c r="J989" i="18"/>
  <c r="M989" i="18"/>
  <c r="L990" i="18"/>
  <c r="I990" i="18"/>
  <c r="N991" i="18"/>
  <c r="J991" i="18"/>
  <c r="M991" i="18"/>
  <c r="L992" i="18"/>
  <c r="I992" i="18"/>
  <c r="N993" i="18"/>
  <c r="J993" i="18"/>
  <c r="M993" i="18"/>
  <c r="L994" i="18"/>
  <c r="I994" i="18"/>
  <c r="N996" i="18"/>
  <c r="J996" i="18"/>
  <c r="M996" i="18"/>
  <c r="L997" i="18"/>
  <c r="I997" i="18"/>
  <c r="N998" i="18"/>
  <c r="J998" i="18"/>
  <c r="M998" i="18"/>
  <c r="L999" i="18"/>
  <c r="I999" i="18"/>
  <c r="N1000" i="18"/>
  <c r="J1000" i="18"/>
  <c r="M1000" i="18"/>
  <c r="L1001" i="18"/>
  <c r="I1001" i="18"/>
  <c r="N1002" i="18"/>
  <c r="J1002" i="18"/>
  <c r="M1002" i="18"/>
  <c r="L1003" i="18"/>
  <c r="I1003" i="18"/>
  <c r="N1004" i="18"/>
  <c r="J1004" i="18"/>
  <c r="M1004" i="18"/>
  <c r="L1005" i="18"/>
  <c r="I1005" i="18"/>
  <c r="N1006" i="18"/>
  <c r="J1006" i="18"/>
  <c r="M1006" i="18"/>
  <c r="L1007" i="18"/>
  <c r="I1007" i="18"/>
  <c r="N1008" i="18"/>
  <c r="J1008" i="18"/>
  <c r="M1008" i="18"/>
  <c r="L1009" i="18"/>
  <c r="I1009" i="18"/>
  <c r="N1010" i="18"/>
  <c r="J1010" i="18"/>
  <c r="M1010" i="18"/>
  <c r="L1011" i="18"/>
  <c r="I1011" i="18"/>
  <c r="N1012" i="18"/>
  <c r="J1012" i="18"/>
  <c r="M1012" i="18"/>
  <c r="L1014" i="18"/>
  <c r="I1014" i="18"/>
  <c r="N1015" i="18"/>
  <c r="J1015" i="18"/>
  <c r="M1015" i="18"/>
  <c r="L1016" i="18"/>
  <c r="I1016" i="18"/>
  <c r="N1017" i="18"/>
  <c r="J1017" i="18"/>
  <c r="M1017" i="18"/>
  <c r="L1018" i="18"/>
  <c r="I1018" i="18"/>
  <c r="N1019" i="18"/>
  <c r="J1019" i="18"/>
  <c r="M1019" i="18"/>
  <c r="L1020" i="18"/>
  <c r="I1020" i="18"/>
  <c r="N1021" i="18"/>
  <c r="J1021" i="18"/>
  <c r="M1021" i="18"/>
  <c r="L1022" i="18"/>
  <c r="I1022" i="18"/>
  <c r="N1023" i="18"/>
  <c r="J1023" i="18"/>
  <c r="M1023" i="18"/>
  <c r="L1024" i="18"/>
  <c r="I1024" i="18"/>
  <c r="N1025" i="18"/>
  <c r="J1025" i="18"/>
  <c r="M1025" i="18"/>
  <c r="L1026" i="18"/>
  <c r="I1026" i="18"/>
  <c r="N1027" i="18"/>
  <c r="J1027" i="18"/>
  <c r="M1027" i="18"/>
  <c r="L1028" i="18"/>
  <c r="I1028" i="18"/>
  <c r="N1029" i="18"/>
  <c r="J1029" i="18"/>
  <c r="M1029" i="18"/>
  <c r="L1030" i="18"/>
  <c r="I1030" i="18"/>
  <c r="N1032" i="18"/>
  <c r="J1032" i="18"/>
  <c r="M1032" i="18"/>
  <c r="L1033" i="18"/>
  <c r="I1033" i="18"/>
  <c r="N1034" i="18"/>
  <c r="J1034" i="18"/>
  <c r="M1034" i="18"/>
  <c r="L1035" i="18"/>
  <c r="I1035" i="18"/>
  <c r="N1036" i="18"/>
  <c r="J1036" i="18"/>
  <c r="M1036" i="18"/>
  <c r="L1037" i="18"/>
  <c r="I1037" i="18"/>
  <c r="N1038" i="18"/>
  <c r="J1038" i="18"/>
  <c r="M1038" i="18"/>
  <c r="L1039" i="18"/>
  <c r="I1039" i="18"/>
  <c r="N1040" i="18"/>
  <c r="J1040" i="18"/>
  <c r="M1040" i="18"/>
  <c r="L1041" i="18"/>
  <c r="I1041" i="18"/>
  <c r="N1042" i="18"/>
  <c r="J1042" i="18"/>
  <c r="M1042" i="18"/>
  <c r="L1043" i="18"/>
  <c r="I1043" i="18"/>
  <c r="N1044" i="18"/>
  <c r="J1044" i="18"/>
  <c r="M1044" i="18"/>
  <c r="L1045" i="18"/>
  <c r="I1045" i="18"/>
  <c r="N1046" i="18"/>
  <c r="J1046" i="18"/>
  <c r="M1046" i="18"/>
  <c r="L1047" i="18"/>
  <c r="I1047" i="18"/>
  <c r="N1048" i="18"/>
  <c r="J1048" i="18"/>
  <c r="M1048" i="18"/>
  <c r="L1050" i="18"/>
  <c r="I1050" i="18"/>
  <c r="N1051" i="18"/>
  <c r="J1051" i="18"/>
  <c r="M1051" i="18"/>
  <c r="L1052" i="18"/>
  <c r="I1052" i="18"/>
  <c r="N1053" i="18"/>
  <c r="J1053" i="18"/>
  <c r="M1053" i="18"/>
  <c r="L1054" i="18"/>
  <c r="I1054" i="18"/>
  <c r="N1055" i="18"/>
  <c r="J1055" i="18"/>
  <c r="M1055" i="18"/>
  <c r="L1056" i="18"/>
  <c r="I1056" i="18"/>
  <c r="N1057" i="18"/>
  <c r="J1057" i="18"/>
  <c r="M1057" i="18"/>
  <c r="L1058" i="18"/>
  <c r="I1058" i="18"/>
  <c r="N1059" i="18"/>
  <c r="J1059" i="18"/>
  <c r="M1059" i="18"/>
  <c r="L1060" i="18"/>
  <c r="I1060" i="18"/>
  <c r="N1061" i="18"/>
  <c r="J1061" i="18"/>
  <c r="M1061" i="18"/>
  <c r="L1062" i="18"/>
  <c r="I1062" i="18"/>
  <c r="N1063" i="18"/>
  <c r="J1063" i="18"/>
  <c r="M1063" i="18"/>
  <c r="L1064" i="18"/>
  <c r="I1064" i="18"/>
  <c r="N1065" i="18"/>
  <c r="J1065" i="18"/>
  <c r="M1065" i="18"/>
  <c r="L1066" i="18"/>
  <c r="I1066" i="18"/>
  <c r="N1068" i="18"/>
  <c r="J1068" i="18"/>
  <c r="M1068" i="18"/>
  <c r="L1069" i="18"/>
  <c r="I1069" i="18"/>
  <c r="N1070" i="18"/>
  <c r="J1070" i="18"/>
  <c r="M1070" i="18"/>
  <c r="L1071" i="18"/>
  <c r="I1071" i="18"/>
  <c r="N1072" i="18"/>
  <c r="J1072" i="18"/>
  <c r="M1072" i="18"/>
  <c r="L1073" i="18"/>
  <c r="I1073" i="18"/>
  <c r="N1074" i="18"/>
  <c r="J1074" i="18"/>
  <c r="M1074" i="18"/>
  <c r="L1075" i="18"/>
  <c r="I1075" i="18"/>
  <c r="N1076" i="18"/>
  <c r="J1076" i="18"/>
  <c r="M1076" i="18"/>
  <c r="L1077" i="18"/>
  <c r="I1077" i="18"/>
  <c r="N1078" i="18"/>
  <c r="J1078" i="18"/>
  <c r="M1078" i="18"/>
  <c r="L1079" i="18"/>
  <c r="I1079" i="18"/>
  <c r="N1080" i="18"/>
  <c r="J1080" i="18"/>
  <c r="M1080" i="18"/>
  <c r="L1081" i="18"/>
  <c r="I1081" i="18"/>
  <c r="N1082" i="18"/>
  <c r="J1082" i="18"/>
  <c r="M1082" i="18"/>
  <c r="L1083" i="18"/>
  <c r="I1083" i="18"/>
  <c r="N1084" i="18"/>
  <c r="J1084" i="18"/>
  <c r="M1084" i="18"/>
  <c r="L1086" i="18"/>
  <c r="I1086" i="18"/>
  <c r="N1087" i="18"/>
  <c r="J1087" i="18"/>
  <c r="M1087" i="18"/>
  <c r="L1088" i="18"/>
  <c r="I1088" i="18"/>
  <c r="N1089" i="18"/>
  <c r="J1089" i="18"/>
  <c r="M1089" i="18"/>
  <c r="L1090" i="18"/>
  <c r="I1090" i="18"/>
  <c r="N1091" i="18"/>
  <c r="J1091" i="18"/>
  <c r="M1091" i="18"/>
  <c r="L1092" i="18"/>
  <c r="I1092" i="18"/>
  <c r="N1093" i="18"/>
  <c r="J1093" i="18"/>
  <c r="M1093" i="18"/>
  <c r="L1094" i="18"/>
  <c r="I1094" i="18"/>
  <c r="N1095" i="18"/>
  <c r="J1095" i="18"/>
  <c r="M1095" i="18"/>
  <c r="K1096" i="18"/>
  <c r="K1097" i="18"/>
  <c r="K1098" i="18"/>
  <c r="K1099"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L547" i="18"/>
  <c r="L908" i="18"/>
  <c r="I908"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K908" i="18"/>
  <c r="L909" i="18"/>
  <c r="J910" i="18"/>
  <c r="N910" i="18"/>
  <c r="L911" i="18"/>
  <c r="J912" i="18"/>
  <c r="N912" i="18"/>
  <c r="L913" i="18"/>
  <c r="J914" i="18"/>
  <c r="N914" i="18"/>
  <c r="L915" i="18"/>
  <c r="J916" i="18"/>
  <c r="N916" i="18"/>
  <c r="L917" i="18"/>
  <c r="J918" i="18"/>
  <c r="N918" i="18"/>
  <c r="L919" i="18"/>
  <c r="J920" i="18"/>
  <c r="N920" i="18"/>
  <c r="L921" i="18"/>
  <c r="J922" i="18"/>
  <c r="N922" i="18"/>
  <c r="L924" i="18"/>
  <c r="J925" i="18"/>
  <c r="N925" i="18"/>
  <c r="L926" i="18"/>
  <c r="J927" i="18"/>
  <c r="N927" i="18"/>
  <c r="L928" i="18"/>
  <c r="J929" i="18"/>
  <c r="N929" i="18"/>
  <c r="L930" i="18"/>
  <c r="J931" i="18"/>
  <c r="N931" i="18"/>
  <c r="L932" i="18"/>
  <c r="J933" i="18"/>
  <c r="N933" i="18"/>
  <c r="L934" i="18"/>
  <c r="J935" i="18"/>
  <c r="N935" i="18"/>
  <c r="L936" i="18"/>
  <c r="J937" i="18"/>
  <c r="N937" i="18"/>
  <c r="L938" i="18"/>
  <c r="J939" i="18"/>
  <c r="N939" i="18"/>
  <c r="L940" i="18"/>
  <c r="J942" i="18"/>
  <c r="N942" i="18"/>
  <c r="L943" i="18"/>
  <c r="J944" i="18"/>
  <c r="N944" i="18"/>
  <c r="L945" i="18"/>
  <c r="J946" i="18"/>
  <c r="N946" i="18"/>
  <c r="L947" i="18"/>
  <c r="J948" i="18"/>
  <c r="N948" i="18"/>
  <c r="L949" i="18"/>
  <c r="J950" i="18"/>
  <c r="N950" i="18"/>
  <c r="L951" i="18"/>
  <c r="J952" i="18"/>
  <c r="N952" i="18"/>
  <c r="L953" i="18"/>
  <c r="J954" i="18"/>
  <c r="N954" i="18"/>
  <c r="L955" i="18"/>
  <c r="J956" i="18"/>
  <c r="N956" i="18"/>
  <c r="L957" i="18"/>
  <c r="J958" i="18"/>
  <c r="N958" i="18"/>
  <c r="L960" i="18"/>
  <c r="J961" i="18"/>
  <c r="N961" i="18"/>
  <c r="L962" i="18"/>
  <c r="J963" i="18"/>
  <c r="N963" i="18"/>
  <c r="L964" i="18"/>
  <c r="J965" i="18"/>
  <c r="N965"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L966" i="18"/>
  <c r="I966" i="18"/>
  <c r="N967" i="18"/>
  <c r="J967" i="18"/>
  <c r="M967" i="18"/>
  <c r="L968" i="18"/>
  <c r="I968" i="18"/>
  <c r="N969" i="18"/>
  <c r="J969" i="18"/>
  <c r="M969" i="18"/>
  <c r="L970" i="18"/>
  <c r="I970" i="18"/>
  <c r="N971" i="18"/>
  <c r="J971" i="18"/>
  <c r="M971" i="18"/>
  <c r="L972" i="18"/>
  <c r="I972" i="18"/>
  <c r="N973" i="18"/>
  <c r="J973" i="18"/>
  <c r="M973" i="18"/>
  <c r="L974" i="18"/>
  <c r="I974" i="18"/>
  <c r="N975" i="18"/>
  <c r="J975" i="18"/>
  <c r="M975" i="18"/>
  <c r="L976" i="18"/>
  <c r="I976" i="18"/>
  <c r="N978" i="18"/>
  <c r="J978" i="18"/>
  <c r="M978" i="18"/>
  <c r="L979" i="18"/>
  <c r="I979" i="18"/>
  <c r="N980" i="18"/>
  <c r="J980" i="18"/>
  <c r="M980" i="18"/>
  <c r="L981" i="18"/>
  <c r="I981" i="18"/>
  <c r="N982" i="18"/>
  <c r="J982" i="18"/>
  <c r="M982" i="18"/>
  <c r="L983" i="18"/>
  <c r="I983" i="18"/>
  <c r="N984" i="18"/>
  <c r="J984" i="18"/>
  <c r="M984" i="18"/>
  <c r="L985" i="18"/>
  <c r="I985" i="18"/>
  <c r="N986" i="18"/>
  <c r="J986" i="18"/>
  <c r="M986" i="18"/>
  <c r="L987" i="18"/>
  <c r="I987" i="18"/>
  <c r="N988" i="18"/>
  <c r="J988" i="18"/>
  <c r="M988" i="18"/>
  <c r="L989" i="18"/>
  <c r="I989" i="18"/>
  <c r="N990" i="18"/>
  <c r="J990" i="18"/>
  <c r="M990" i="18"/>
  <c r="L991" i="18"/>
  <c r="I991" i="18"/>
  <c r="N992" i="18"/>
  <c r="J992" i="18"/>
  <c r="M992" i="18"/>
  <c r="L993" i="18"/>
  <c r="I993" i="18"/>
  <c r="N994" i="18"/>
  <c r="J994" i="18"/>
  <c r="M994" i="18"/>
  <c r="L996" i="18"/>
  <c r="I996" i="18"/>
  <c r="N997" i="18"/>
  <c r="J997" i="18"/>
  <c r="M997" i="18"/>
  <c r="L998" i="18"/>
  <c r="I998" i="18"/>
  <c r="N999" i="18"/>
  <c r="J999" i="18"/>
  <c r="M999" i="18"/>
  <c r="L1000" i="18"/>
  <c r="I1000" i="18"/>
  <c r="N1001" i="18"/>
  <c r="J1001" i="18"/>
  <c r="M1001" i="18"/>
  <c r="L1002" i="18"/>
  <c r="I1002" i="18"/>
  <c r="N1003" i="18"/>
  <c r="J1003" i="18"/>
  <c r="M1003" i="18"/>
  <c r="L1004" i="18"/>
  <c r="I1004" i="18"/>
  <c r="N1005" i="18"/>
  <c r="J1005" i="18"/>
  <c r="M1005" i="18"/>
  <c r="L1006" i="18"/>
  <c r="I1006" i="18"/>
  <c r="N1007" i="18"/>
  <c r="J1007" i="18"/>
  <c r="M1007" i="18"/>
  <c r="L1008" i="18"/>
  <c r="I1008" i="18"/>
  <c r="N1009" i="18"/>
  <c r="J1009" i="18"/>
  <c r="M1009" i="18"/>
  <c r="L1010" i="18"/>
  <c r="I1010" i="18"/>
  <c r="N1011" i="18"/>
  <c r="J1011" i="18"/>
  <c r="M1011" i="18"/>
  <c r="L1012" i="18"/>
  <c r="I1012" i="18"/>
  <c r="N1014" i="18"/>
  <c r="J1014" i="18"/>
  <c r="M1014" i="18"/>
  <c r="L1015" i="18"/>
  <c r="I1015" i="18"/>
  <c r="N1016" i="18"/>
  <c r="J1016" i="18"/>
  <c r="M1016" i="18"/>
  <c r="L1017" i="18"/>
  <c r="I1017" i="18"/>
  <c r="N1018" i="18"/>
  <c r="J1018" i="18"/>
  <c r="M1018" i="18"/>
  <c r="L1019" i="18"/>
  <c r="I1019" i="18"/>
  <c r="N1020" i="18"/>
  <c r="J1020" i="18"/>
  <c r="M1020" i="18"/>
  <c r="L1021" i="18"/>
  <c r="I1021" i="18"/>
  <c r="N1022" i="18"/>
  <c r="J1022" i="18"/>
  <c r="M1022" i="18"/>
  <c r="L1023" i="18"/>
  <c r="I1023" i="18"/>
  <c r="N1024" i="18"/>
  <c r="J1024" i="18"/>
  <c r="M1024" i="18"/>
  <c r="L1025" i="18"/>
  <c r="I1025" i="18"/>
  <c r="N1026" i="18"/>
  <c r="J1026" i="18"/>
  <c r="M1026" i="18"/>
  <c r="L1027" i="18"/>
  <c r="I1027" i="18"/>
  <c r="N1028" i="18"/>
  <c r="J1028" i="18"/>
  <c r="M1028" i="18"/>
  <c r="L1029" i="18"/>
  <c r="I1029" i="18"/>
  <c r="N1030" i="18"/>
  <c r="J1030" i="18"/>
  <c r="M1030" i="18"/>
  <c r="L1032" i="18"/>
  <c r="I1032" i="18"/>
  <c r="N1033" i="18"/>
  <c r="J1033" i="18"/>
  <c r="M1033" i="18"/>
  <c r="L1034" i="18"/>
  <c r="I1034" i="18"/>
  <c r="N1035" i="18"/>
  <c r="J1035" i="18"/>
  <c r="M1035" i="18"/>
  <c r="L1036" i="18"/>
  <c r="I1036" i="18"/>
  <c r="N1037" i="18"/>
  <c r="J1037" i="18"/>
  <c r="M1037" i="18"/>
  <c r="L1038" i="18"/>
  <c r="I1038" i="18"/>
  <c r="N1039" i="18"/>
  <c r="J1039" i="18"/>
  <c r="M1039" i="18"/>
  <c r="L1040" i="18"/>
  <c r="I1040" i="18"/>
  <c r="N1041" i="18"/>
  <c r="J1041" i="18"/>
  <c r="M1041" i="18"/>
  <c r="L1042" i="18"/>
  <c r="I1042" i="18"/>
  <c r="N1043" i="18"/>
  <c r="J1043" i="18"/>
  <c r="M1043" i="18"/>
  <c r="L1044" i="18"/>
  <c r="I1044" i="18"/>
  <c r="N1045" i="18"/>
  <c r="J1045" i="18"/>
  <c r="M1045" i="18"/>
  <c r="L1046" i="18"/>
  <c r="I1046" i="18"/>
  <c r="N1047" i="18"/>
  <c r="J1047" i="18"/>
  <c r="M1047" i="18"/>
  <c r="L1048" i="18"/>
  <c r="I1048" i="18"/>
  <c r="N1050" i="18"/>
  <c r="J1050" i="18"/>
  <c r="M1050" i="18"/>
  <c r="L1051" i="18"/>
  <c r="I1051" i="18"/>
  <c r="N1052" i="18"/>
  <c r="J1052" i="18"/>
  <c r="M1052" i="18"/>
  <c r="L1053" i="18"/>
  <c r="I1053" i="18"/>
  <c r="N1054" i="18"/>
  <c r="J1054" i="18"/>
  <c r="M1054" i="18"/>
  <c r="L1055" i="18"/>
  <c r="I1055" i="18"/>
  <c r="N1056" i="18"/>
  <c r="J1056" i="18"/>
  <c r="M1056" i="18"/>
  <c r="L1057" i="18"/>
  <c r="I1057" i="18"/>
  <c r="N1058" i="18"/>
  <c r="J1058" i="18"/>
  <c r="M1058" i="18"/>
  <c r="L1059" i="18"/>
  <c r="I1059" i="18"/>
  <c r="N1060" i="18"/>
  <c r="J1060" i="18"/>
  <c r="M1060" i="18"/>
  <c r="L1061" i="18"/>
  <c r="I1061" i="18"/>
  <c r="N1062" i="18"/>
  <c r="J1062" i="18"/>
  <c r="M1062" i="18"/>
  <c r="L1063" i="18"/>
  <c r="I1063" i="18"/>
  <c r="N1064" i="18"/>
  <c r="J1064" i="18"/>
  <c r="M1064" i="18"/>
  <c r="L1065" i="18"/>
  <c r="I1065" i="18"/>
  <c r="N1066" i="18"/>
  <c r="J1066" i="18"/>
  <c r="M1066" i="18"/>
  <c r="L1068" i="18"/>
  <c r="I1068" i="18"/>
  <c r="N1069" i="18"/>
  <c r="J1069" i="18"/>
  <c r="M1069" i="18"/>
  <c r="L1070" i="18"/>
  <c r="I1070" i="18"/>
  <c r="N1071" i="18"/>
  <c r="J1071" i="18"/>
  <c r="M1071" i="18"/>
  <c r="L1072" i="18"/>
  <c r="I1072" i="18"/>
  <c r="N1073" i="18"/>
  <c r="J1073" i="18"/>
  <c r="M1073" i="18"/>
  <c r="L1074" i="18"/>
  <c r="I1074" i="18"/>
  <c r="N1075" i="18"/>
  <c r="J1075" i="18"/>
  <c r="M1075" i="18"/>
  <c r="L1076" i="18"/>
  <c r="I1076" i="18"/>
  <c r="N1077" i="18"/>
  <c r="J1077" i="18"/>
  <c r="M1077" i="18"/>
  <c r="L1078" i="18"/>
  <c r="I1078" i="18"/>
  <c r="N1079" i="18"/>
  <c r="J1079" i="18"/>
  <c r="M1079" i="18"/>
  <c r="L1080" i="18"/>
  <c r="I1080" i="18"/>
  <c r="N1081" i="18"/>
  <c r="J1081" i="18"/>
  <c r="M1081" i="18"/>
  <c r="L1082" i="18"/>
  <c r="I1082" i="18"/>
  <c r="N1083" i="18"/>
  <c r="J1083" i="18"/>
  <c r="M1083" i="18"/>
  <c r="L1084" i="18"/>
  <c r="I1084" i="18"/>
  <c r="N1086" i="18"/>
  <c r="J1086" i="18"/>
  <c r="M1086" i="18"/>
  <c r="L1087" i="18"/>
  <c r="I1087" i="18"/>
  <c r="N1088" i="18"/>
  <c r="J1088" i="18"/>
  <c r="M1088" i="18"/>
  <c r="L1089" i="18"/>
  <c r="I1089" i="18"/>
  <c r="N1090" i="18"/>
  <c r="J1090" i="18"/>
  <c r="M1090" i="18"/>
  <c r="L1091" i="18"/>
  <c r="I1091" i="18"/>
  <c r="N1092" i="18"/>
  <c r="J1092" i="18"/>
  <c r="M1092" i="18"/>
  <c r="L1093" i="18"/>
  <c r="I1093" i="18"/>
  <c r="N1094" i="18"/>
  <c r="J1094" i="18"/>
  <c r="M1094" i="18"/>
  <c r="L1095" i="18"/>
  <c r="I1095" i="18"/>
  <c r="I1096" i="18"/>
  <c r="I1097" i="18"/>
  <c r="I1098" i="18"/>
  <c r="I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L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K1192" i="18"/>
  <c r="K1194" i="18"/>
  <c r="K1195" i="18"/>
  <c r="K1196" i="18"/>
  <c r="K1197" i="18"/>
  <c r="K1198" i="18"/>
  <c r="K1199" i="18"/>
  <c r="K1200" i="18"/>
  <c r="K1201" i="18"/>
  <c r="K1202" i="18"/>
  <c r="K1203" i="18"/>
  <c r="K1204" i="18"/>
  <c r="K1205" i="18"/>
  <c r="K1206" i="18"/>
  <c r="L1206" i="18"/>
  <c r="K1207" i="18"/>
  <c r="K1208" i="18"/>
  <c r="K1209" i="18"/>
  <c r="K1210" i="18"/>
  <c r="K1212" i="18"/>
  <c r="K1213" i="18"/>
  <c r="K1214" i="18"/>
  <c r="K1215" i="18"/>
  <c r="K1216" i="18"/>
  <c r="K1217" i="18"/>
  <c r="K1218" i="18"/>
  <c r="K1219" i="18"/>
  <c r="K1220" i="18"/>
  <c r="K1221" i="18"/>
  <c r="K1222" i="18"/>
  <c r="K1223" i="18"/>
  <c r="K1224" i="18"/>
  <c r="K1225" i="18"/>
  <c r="K1226" i="18"/>
  <c r="K1227" i="18"/>
  <c r="K1228" i="18"/>
  <c r="K1230" i="18"/>
  <c r="K1231" i="18"/>
  <c r="K1232" i="18"/>
  <c r="K1233" i="18"/>
  <c r="K1234" i="18"/>
  <c r="K1235" i="18"/>
  <c r="K1236" i="18"/>
  <c r="K1237" i="18"/>
  <c r="K1238" i="18"/>
  <c r="K1239" i="18"/>
  <c r="I1240" i="18"/>
  <c r="M1240" i="18"/>
  <c r="K1241" i="18"/>
  <c r="I1242" i="18"/>
  <c r="M1242" i="18"/>
  <c r="K1243" i="18"/>
  <c r="I1244" i="18"/>
  <c r="M1244" i="18"/>
  <c r="K1245" i="18"/>
  <c r="I1246" i="18"/>
  <c r="M1246" i="18"/>
  <c r="L1240" i="18"/>
  <c r="L1241" i="18"/>
  <c r="L1242" i="18"/>
  <c r="L1243" i="18"/>
  <c r="L1244" i="18"/>
  <c r="L1245" i="18"/>
  <c r="L1246"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M1167"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I1191" i="18"/>
  <c r="I1192" i="18"/>
  <c r="I1194" i="18"/>
  <c r="I1195" i="18"/>
  <c r="I1196" i="18"/>
  <c r="I1197" i="18"/>
  <c r="I1198" i="18"/>
  <c r="I1199" i="18"/>
  <c r="I1200" i="18"/>
  <c r="I1201" i="18"/>
  <c r="I1202" i="18"/>
  <c r="I1203" i="18"/>
  <c r="I1204" i="18"/>
  <c r="I1205" i="18"/>
  <c r="M1206" i="18"/>
  <c r="I1206" i="18"/>
  <c r="I1207" i="18"/>
  <c r="I1208" i="18"/>
  <c r="I1209" i="18"/>
  <c r="I1210" i="18"/>
  <c r="I1212" i="18"/>
  <c r="I1213" i="18"/>
  <c r="I1214" i="18"/>
  <c r="I1215" i="18"/>
  <c r="I1216" i="18"/>
  <c r="I1217" i="18"/>
  <c r="I1218" i="18"/>
  <c r="I1219" i="18"/>
  <c r="I1220" i="18"/>
  <c r="I1221" i="18"/>
  <c r="I1222" i="18"/>
  <c r="I1223" i="18"/>
  <c r="I1224" i="18"/>
  <c r="I1225" i="18"/>
  <c r="I1226" i="18"/>
  <c r="I1227" i="18"/>
  <c r="I1228" i="18"/>
  <c r="I1230" i="18"/>
  <c r="I1231" i="18"/>
  <c r="I1232" i="18"/>
  <c r="I1233" i="18"/>
  <c r="I1234" i="18"/>
  <c r="I1235" i="18"/>
  <c r="I1236" i="18"/>
  <c r="I1237" i="18"/>
  <c r="I1238" i="18"/>
  <c r="I1239" i="18"/>
  <c r="M1239" i="18"/>
  <c r="K1240" i="18"/>
  <c r="I1241" i="18"/>
  <c r="M1241" i="18"/>
  <c r="K1242" i="18"/>
  <c r="I1243" i="18"/>
  <c r="M1243" i="18"/>
  <c r="K1244" i="18"/>
  <c r="I1245" i="18"/>
  <c r="M1245" i="18"/>
  <c r="K1246" i="18"/>
  <c r="J1240" i="18"/>
  <c r="J1241" i="18"/>
  <c r="J1242" i="18"/>
  <c r="J1243" i="18"/>
  <c r="J1244" i="18"/>
  <c r="J1245" i="18"/>
  <c r="J1246" i="18"/>
  <c r="I7" i="19"/>
  <c r="K9" i="19"/>
  <c r="G9" i="19"/>
  <c r="I11" i="19"/>
  <c r="J11" i="19"/>
  <c r="I13" i="19"/>
  <c r="J13" i="19"/>
  <c r="I15" i="19"/>
  <c r="J15" i="19"/>
  <c r="I17" i="19"/>
  <c r="J17" i="19"/>
  <c r="I19" i="19"/>
  <c r="J19" i="19"/>
  <c r="I21" i="19"/>
  <c r="J21" i="19"/>
  <c r="H7" i="19"/>
  <c r="H9" i="19"/>
  <c r="H11" i="19"/>
  <c r="H13" i="19"/>
  <c r="H15" i="19"/>
  <c r="H17" i="19"/>
  <c r="H19" i="19"/>
  <c r="H21" i="19"/>
  <c r="K24" i="19"/>
  <c r="G24" i="19"/>
  <c r="K26" i="19"/>
  <c r="G26" i="19"/>
  <c r="K28" i="19"/>
  <c r="G28" i="19"/>
  <c r="K30" i="19"/>
  <c r="G30" i="19"/>
  <c r="K32" i="19"/>
  <c r="G32" i="19"/>
  <c r="K34" i="19"/>
  <c r="G34" i="19"/>
  <c r="K36" i="19"/>
  <c r="G36" i="19"/>
  <c r="K38" i="19"/>
  <c r="G38" i="19"/>
  <c r="K40" i="19"/>
  <c r="G40" i="19"/>
  <c r="K43" i="19"/>
  <c r="G43" i="19"/>
  <c r="K45" i="19"/>
  <c r="G45" i="19"/>
  <c r="K47" i="19"/>
  <c r="G47" i="19"/>
  <c r="K49" i="19"/>
  <c r="G49" i="19"/>
  <c r="K51" i="19"/>
  <c r="G51" i="19"/>
  <c r="K53" i="19"/>
  <c r="G53" i="19"/>
  <c r="K55" i="19"/>
  <c r="G55" i="19"/>
  <c r="K57" i="19"/>
  <c r="G57" i="19"/>
  <c r="K60" i="19"/>
  <c r="G60" i="19"/>
  <c r="K62" i="19"/>
  <c r="G62" i="19"/>
  <c r="K64" i="19"/>
  <c r="G64" i="19"/>
  <c r="K66" i="19"/>
  <c r="G66" i="19"/>
  <c r="K68" i="19"/>
  <c r="G68" i="19"/>
  <c r="K70" i="19"/>
  <c r="G70" i="19"/>
  <c r="K72" i="19"/>
  <c r="G72" i="19"/>
  <c r="K74" i="19"/>
  <c r="G74" i="19"/>
  <c r="K76" i="19"/>
  <c r="G76" i="19"/>
  <c r="K79" i="19"/>
  <c r="G79" i="19"/>
  <c r="K81" i="19"/>
  <c r="G81" i="19"/>
  <c r="K83" i="19"/>
  <c r="G83" i="19"/>
  <c r="K85" i="19"/>
  <c r="G85" i="19"/>
  <c r="K87" i="19"/>
  <c r="G87" i="19"/>
  <c r="K89" i="19"/>
  <c r="G89" i="19"/>
  <c r="K91" i="19"/>
  <c r="G91" i="19"/>
  <c r="K93" i="19"/>
  <c r="G93" i="19"/>
  <c r="K96" i="19"/>
  <c r="G96" i="19"/>
  <c r="K98" i="19"/>
  <c r="G98" i="19"/>
  <c r="K100" i="19"/>
  <c r="G100" i="19"/>
  <c r="K102" i="19"/>
  <c r="G102" i="19"/>
  <c r="K104" i="19"/>
  <c r="G104" i="19"/>
  <c r="K106" i="19"/>
  <c r="G106" i="19"/>
  <c r="K108" i="19"/>
  <c r="G108" i="19"/>
  <c r="K110" i="19"/>
  <c r="G110" i="19"/>
  <c r="K112" i="19"/>
  <c r="G112" i="19"/>
  <c r="K115" i="19"/>
  <c r="G115" i="19"/>
  <c r="K117" i="19"/>
  <c r="G117" i="19"/>
  <c r="K119" i="19"/>
  <c r="G119" i="19"/>
  <c r="K121" i="19"/>
  <c r="G121" i="19"/>
  <c r="K123" i="19"/>
  <c r="G123" i="19"/>
  <c r="K125" i="19"/>
  <c r="G125" i="19"/>
  <c r="K127" i="19"/>
  <c r="I127" i="19"/>
  <c r="J127" i="19"/>
  <c r="I129" i="19"/>
  <c r="L129" i="19"/>
  <c r="K132" i="19"/>
  <c r="G132" i="19"/>
  <c r="H132" i="19"/>
  <c r="I134" i="19"/>
  <c r="L134" i="19"/>
  <c r="K136" i="19"/>
  <c r="G136" i="19"/>
  <c r="H136" i="19"/>
  <c r="I138" i="19"/>
  <c r="L138" i="19"/>
  <c r="K140" i="19"/>
  <c r="G140" i="19"/>
  <c r="H140" i="19"/>
  <c r="I142" i="19"/>
  <c r="L142" i="19"/>
  <c r="K144" i="19"/>
  <c r="G144" i="19"/>
  <c r="H144" i="19"/>
  <c r="I146" i="19"/>
  <c r="L146" i="19"/>
  <c r="K148" i="19"/>
  <c r="G148" i="19"/>
  <c r="H148" i="19"/>
  <c r="I151" i="19"/>
  <c r="L151" i="19"/>
  <c r="K153" i="19"/>
  <c r="G153" i="19"/>
  <c r="H153" i="19"/>
  <c r="I155" i="19"/>
  <c r="L155" i="19"/>
  <c r="K157" i="19"/>
  <c r="G157" i="19"/>
  <c r="H157" i="19"/>
  <c r="I159" i="19"/>
  <c r="L159" i="19"/>
  <c r="K161" i="19"/>
  <c r="G161" i="19"/>
  <c r="H161" i="19"/>
  <c r="I163" i="19"/>
  <c r="L163" i="19"/>
  <c r="K165" i="19"/>
  <c r="G165" i="19"/>
  <c r="H165" i="19"/>
  <c r="I168" i="19"/>
  <c r="L168" i="19"/>
  <c r="K170" i="19"/>
  <c r="G170" i="19"/>
  <c r="H170" i="19"/>
  <c r="I172" i="19"/>
  <c r="L172" i="19"/>
  <c r="K174" i="19"/>
  <c r="G174" i="19"/>
  <c r="H174" i="19"/>
  <c r="I176" i="19"/>
  <c r="L176" i="19"/>
  <c r="K178" i="19"/>
  <c r="G178" i="19"/>
  <c r="H178" i="19"/>
  <c r="I180" i="19"/>
  <c r="L180" i="19"/>
  <c r="K182" i="19"/>
  <c r="G182" i="19"/>
  <c r="H182" i="19"/>
  <c r="I184" i="19"/>
  <c r="L184" i="19"/>
  <c r="K187" i="19"/>
  <c r="G187" i="19"/>
  <c r="H187" i="19"/>
  <c r="I189" i="19"/>
  <c r="L189" i="19"/>
  <c r="K191" i="19"/>
  <c r="G191" i="19"/>
  <c r="H191" i="19"/>
  <c r="I193" i="19"/>
  <c r="L193" i="19"/>
  <c r="K195" i="19"/>
  <c r="G195" i="19"/>
  <c r="H195" i="19"/>
  <c r="H6" i="19"/>
  <c r="H8" i="19"/>
  <c r="H10" i="19"/>
  <c r="H12" i="19"/>
  <c r="H14" i="19"/>
  <c r="H16" i="19"/>
  <c r="H18" i="19"/>
  <c r="H20" i="19"/>
  <c r="H22" i="19"/>
  <c r="H25" i="19"/>
  <c r="H27" i="19"/>
  <c r="H29" i="19"/>
  <c r="H31" i="19"/>
  <c r="H33" i="19"/>
  <c r="H35" i="19"/>
  <c r="H37" i="19"/>
  <c r="H39" i="19"/>
  <c r="H42" i="19"/>
  <c r="H44" i="19"/>
  <c r="H46" i="19"/>
  <c r="H48" i="19"/>
  <c r="H50" i="19"/>
  <c r="H52" i="19"/>
  <c r="H54" i="19"/>
  <c r="H56" i="19"/>
  <c r="H58" i="19"/>
  <c r="H61" i="19"/>
  <c r="H63" i="19"/>
  <c r="H65" i="19"/>
  <c r="H67" i="19"/>
  <c r="H69" i="19"/>
  <c r="H71" i="19"/>
  <c r="H73" i="19"/>
  <c r="H75" i="19"/>
  <c r="H78" i="19"/>
  <c r="H80" i="19"/>
  <c r="H82" i="19"/>
  <c r="H84" i="19"/>
  <c r="H86" i="19"/>
  <c r="H88" i="19"/>
  <c r="H90" i="19"/>
  <c r="H92" i="19"/>
  <c r="H94" i="19"/>
  <c r="H97" i="19"/>
  <c r="H99" i="19"/>
  <c r="H101" i="19"/>
  <c r="H103" i="19"/>
  <c r="H105" i="19"/>
  <c r="H107" i="19"/>
  <c r="H109" i="19"/>
  <c r="H111" i="19"/>
  <c r="H114" i="19"/>
  <c r="H116" i="19"/>
  <c r="H118" i="19"/>
  <c r="H120" i="19"/>
  <c r="H122" i="19"/>
  <c r="H124" i="19"/>
  <c r="H126" i="19"/>
  <c r="H128" i="19"/>
  <c r="H130" i="19"/>
  <c r="H133" i="19"/>
  <c r="H135" i="19"/>
  <c r="H137" i="19"/>
  <c r="H139" i="19"/>
  <c r="H141" i="19"/>
  <c r="H143" i="19"/>
  <c r="H145" i="19"/>
  <c r="H147" i="19"/>
  <c r="H150" i="19"/>
  <c r="H152" i="19"/>
  <c r="H154" i="19"/>
  <c r="H156" i="19"/>
  <c r="K7" i="19"/>
  <c r="G7" i="19"/>
  <c r="I9" i="19"/>
  <c r="K11" i="19"/>
  <c r="G11" i="19"/>
  <c r="K13" i="19"/>
  <c r="G13" i="19"/>
  <c r="K15" i="19"/>
  <c r="G15" i="19"/>
  <c r="K17" i="19"/>
  <c r="G17" i="19"/>
  <c r="K19" i="19"/>
  <c r="G19" i="19"/>
  <c r="K21" i="19"/>
  <c r="G21" i="19"/>
  <c r="J7" i="19"/>
  <c r="L7" i="19"/>
  <c r="L9" i="19"/>
  <c r="L11" i="19"/>
  <c r="L13" i="19"/>
  <c r="L15" i="19"/>
  <c r="L17" i="19"/>
  <c r="L19" i="19"/>
  <c r="L21" i="19"/>
  <c r="I24" i="19"/>
  <c r="J24" i="19"/>
  <c r="I26" i="19"/>
  <c r="J26" i="19"/>
  <c r="I28" i="19"/>
  <c r="J28" i="19"/>
  <c r="I30" i="19"/>
  <c r="J30" i="19"/>
  <c r="I32" i="19"/>
  <c r="J32" i="19"/>
  <c r="I34" i="19"/>
  <c r="J34" i="19"/>
  <c r="I36" i="19"/>
  <c r="J36" i="19"/>
  <c r="I38" i="19"/>
  <c r="J38" i="19"/>
  <c r="I40" i="19"/>
  <c r="J40" i="19"/>
  <c r="I43" i="19"/>
  <c r="J43" i="19"/>
  <c r="I45" i="19"/>
  <c r="J45" i="19"/>
  <c r="I47" i="19"/>
  <c r="J47" i="19"/>
  <c r="I49" i="19"/>
  <c r="J49" i="19"/>
  <c r="I51" i="19"/>
  <c r="J51" i="19"/>
  <c r="I53" i="19"/>
  <c r="J53" i="19"/>
  <c r="I55" i="19"/>
  <c r="J55" i="19"/>
  <c r="I57" i="19"/>
  <c r="J57" i="19"/>
  <c r="I60" i="19"/>
  <c r="J60" i="19"/>
  <c r="I62" i="19"/>
  <c r="J62" i="19"/>
  <c r="I64" i="19"/>
  <c r="J64" i="19"/>
  <c r="I66" i="19"/>
  <c r="J66" i="19"/>
  <c r="I68" i="19"/>
  <c r="J68" i="19"/>
  <c r="I70" i="19"/>
  <c r="J70" i="19"/>
  <c r="I72" i="19"/>
  <c r="J72" i="19"/>
  <c r="I74" i="19"/>
  <c r="J74" i="19"/>
  <c r="I76" i="19"/>
  <c r="J76" i="19"/>
  <c r="I79" i="19"/>
  <c r="J79" i="19"/>
  <c r="I81" i="19"/>
  <c r="J81" i="19"/>
  <c r="I83" i="19"/>
  <c r="J83" i="19"/>
  <c r="I85" i="19"/>
  <c r="J85" i="19"/>
  <c r="I87" i="19"/>
  <c r="J87" i="19"/>
  <c r="I89" i="19"/>
  <c r="J89" i="19"/>
  <c r="I91" i="19"/>
  <c r="J91" i="19"/>
  <c r="I93" i="19"/>
  <c r="J93" i="19"/>
  <c r="I96" i="19"/>
  <c r="J96" i="19"/>
  <c r="I98" i="19"/>
  <c r="J98" i="19"/>
  <c r="I100" i="19"/>
  <c r="J100" i="19"/>
  <c r="I102" i="19"/>
  <c r="J102" i="19"/>
  <c r="I104" i="19"/>
  <c r="J104" i="19"/>
  <c r="I106" i="19"/>
  <c r="J106" i="19"/>
  <c r="I108" i="19"/>
  <c r="J108" i="19"/>
  <c r="I110" i="19"/>
  <c r="J110" i="19"/>
  <c r="I112" i="19"/>
  <c r="J112" i="19"/>
  <c r="I115" i="19"/>
  <c r="J115" i="19"/>
  <c r="I117" i="19"/>
  <c r="J117" i="19"/>
  <c r="I119" i="19"/>
  <c r="J119" i="19"/>
  <c r="I121" i="19"/>
  <c r="J121" i="19"/>
  <c r="I123" i="19"/>
  <c r="J123" i="19"/>
  <c r="I125" i="19"/>
  <c r="J125" i="19"/>
  <c r="L127" i="19"/>
  <c r="G127" i="19"/>
  <c r="K129" i="19"/>
  <c r="G129" i="19"/>
  <c r="H129" i="19"/>
  <c r="I132" i="19"/>
  <c r="L132" i="19"/>
  <c r="K134" i="19"/>
  <c r="G134" i="19"/>
  <c r="H134" i="19"/>
  <c r="I136" i="19"/>
  <c r="L136" i="19"/>
  <c r="K138" i="19"/>
  <c r="G138" i="19"/>
  <c r="H138" i="19"/>
  <c r="I140" i="19"/>
  <c r="L140" i="19"/>
  <c r="K142" i="19"/>
  <c r="G142" i="19"/>
  <c r="H142" i="19"/>
  <c r="I144" i="19"/>
  <c r="L144" i="19"/>
  <c r="K146" i="19"/>
  <c r="G146" i="19"/>
  <c r="H146" i="19"/>
  <c r="I148" i="19"/>
  <c r="L148" i="19"/>
  <c r="K151" i="19"/>
  <c r="G151" i="19"/>
  <c r="H151" i="19"/>
  <c r="I153" i="19"/>
  <c r="L153" i="19"/>
  <c r="K155" i="19"/>
  <c r="G155" i="19"/>
  <c r="H155" i="19"/>
  <c r="I157" i="19"/>
  <c r="L157" i="19"/>
  <c r="K159" i="19"/>
  <c r="G159" i="19"/>
  <c r="H159" i="19"/>
  <c r="I161" i="19"/>
  <c r="L161" i="19"/>
  <c r="K163" i="19"/>
  <c r="G163" i="19"/>
  <c r="H163" i="19"/>
  <c r="I165" i="19"/>
  <c r="L165" i="19"/>
  <c r="K168" i="19"/>
  <c r="G168" i="19"/>
  <c r="H168" i="19"/>
  <c r="I170" i="19"/>
  <c r="L170" i="19"/>
  <c r="K172" i="19"/>
  <c r="G172" i="19"/>
  <c r="H172" i="19"/>
  <c r="I174" i="19"/>
  <c r="L174" i="19"/>
  <c r="K176" i="19"/>
  <c r="G176" i="19"/>
  <c r="H176" i="19"/>
  <c r="I178" i="19"/>
  <c r="L178" i="19"/>
  <c r="K180" i="19"/>
  <c r="G180" i="19"/>
  <c r="H180" i="19"/>
  <c r="I182" i="19"/>
  <c r="L182" i="19"/>
  <c r="K184" i="19"/>
  <c r="G184" i="19"/>
  <c r="H184" i="19"/>
  <c r="I187" i="19"/>
  <c r="L187" i="19"/>
  <c r="K189" i="19"/>
  <c r="G189" i="19"/>
  <c r="H189" i="19"/>
  <c r="I191" i="19"/>
  <c r="L191" i="19"/>
  <c r="K193" i="19"/>
  <c r="G193" i="19"/>
  <c r="H193" i="19"/>
  <c r="I195" i="19"/>
  <c r="L195" i="19"/>
  <c r="J195" i="19"/>
  <c r="J6" i="19"/>
  <c r="J8" i="19"/>
  <c r="J10" i="19"/>
  <c r="J12" i="19"/>
  <c r="J14" i="19"/>
  <c r="J16" i="19"/>
  <c r="J18" i="19"/>
  <c r="J20" i="19"/>
  <c r="J22" i="19"/>
  <c r="J25" i="19"/>
  <c r="J27" i="19"/>
  <c r="J29" i="19"/>
  <c r="J31" i="19"/>
  <c r="J33" i="19"/>
  <c r="J35" i="19"/>
  <c r="J37" i="19"/>
  <c r="J39" i="19"/>
  <c r="J42" i="19"/>
  <c r="J44" i="19"/>
  <c r="J46" i="19"/>
  <c r="J48" i="19"/>
  <c r="J50" i="19"/>
  <c r="J52" i="19"/>
  <c r="J54" i="19"/>
  <c r="J56" i="19"/>
  <c r="J58" i="19"/>
  <c r="J61" i="19"/>
  <c r="J63" i="19"/>
  <c r="J65" i="19"/>
  <c r="J67" i="19"/>
  <c r="J69" i="19"/>
  <c r="J71" i="19"/>
  <c r="J73" i="19"/>
  <c r="J75" i="19"/>
  <c r="J78" i="19"/>
  <c r="J80" i="19"/>
  <c r="J82" i="19"/>
  <c r="J84" i="19"/>
  <c r="J86" i="19"/>
  <c r="J88" i="19"/>
  <c r="J90" i="19"/>
  <c r="J92" i="19"/>
  <c r="J94" i="19"/>
  <c r="J97" i="19"/>
  <c r="J99" i="19"/>
  <c r="J101" i="19"/>
  <c r="J103" i="19"/>
  <c r="J105" i="19"/>
  <c r="J107" i="19"/>
  <c r="J109" i="19"/>
  <c r="J111" i="19"/>
  <c r="J114" i="19"/>
  <c r="J116" i="19"/>
  <c r="J118" i="19"/>
  <c r="J120" i="19"/>
  <c r="J122" i="19"/>
  <c r="J124" i="19"/>
  <c r="J126" i="19"/>
  <c r="J128" i="19"/>
  <c r="J130" i="19"/>
  <c r="J133" i="19"/>
  <c r="J135" i="19"/>
  <c r="J137" i="19"/>
  <c r="J139" i="19"/>
  <c r="J141" i="19"/>
  <c r="J143" i="19"/>
  <c r="J145" i="19"/>
  <c r="J147" i="19"/>
  <c r="J150" i="19"/>
  <c r="J152" i="19"/>
  <c r="J154" i="19"/>
  <c r="J156" i="19"/>
  <c r="J158" i="19"/>
  <c r="J160" i="19"/>
  <c r="J162" i="19"/>
  <c r="J164" i="19"/>
  <c r="J166" i="19"/>
  <c r="J169" i="19"/>
  <c r="J171" i="19"/>
  <c r="J173" i="19"/>
  <c r="J175" i="19"/>
  <c r="J177" i="19"/>
  <c r="J179" i="19"/>
  <c r="J181" i="19"/>
  <c r="J183" i="19"/>
  <c r="J186" i="19"/>
  <c r="J188" i="19"/>
  <c r="J190" i="19"/>
  <c r="J192" i="19"/>
  <c r="J194" i="19"/>
  <c r="J196" i="19"/>
  <c r="I198" i="19"/>
  <c r="J198" i="19"/>
  <c r="I200" i="19"/>
  <c r="J200" i="19"/>
  <c r="I202" i="19"/>
  <c r="J202" i="19"/>
  <c r="I205" i="19"/>
  <c r="J205" i="19"/>
  <c r="I207" i="19"/>
  <c r="J207" i="19"/>
  <c r="I209" i="19"/>
  <c r="J209" i="19"/>
  <c r="I211" i="19"/>
  <c r="J211" i="19"/>
  <c r="I213" i="19"/>
  <c r="J213" i="19"/>
  <c r="I215" i="19"/>
  <c r="J215" i="19"/>
  <c r="I217" i="19"/>
  <c r="J217" i="19"/>
  <c r="I219" i="19"/>
  <c r="J219" i="19"/>
  <c r="I222" i="19"/>
  <c r="J222" i="19"/>
  <c r="I224" i="19"/>
  <c r="J224" i="19"/>
  <c r="I226" i="19"/>
  <c r="J226" i="19"/>
  <c r="I228" i="19"/>
  <c r="J228" i="19"/>
  <c r="I230" i="19"/>
  <c r="J230" i="19"/>
  <c r="I232" i="19"/>
  <c r="J232" i="19"/>
  <c r="I234" i="19"/>
  <c r="J234" i="19"/>
  <c r="J197" i="19"/>
  <c r="J199" i="19"/>
  <c r="J201" i="19"/>
  <c r="J204" i="19"/>
  <c r="J206" i="19"/>
  <c r="J208" i="19"/>
  <c r="J210" i="19"/>
  <c r="J212" i="19"/>
  <c r="J214" i="19"/>
  <c r="J216" i="19"/>
  <c r="J218" i="19"/>
  <c r="J220" i="19"/>
  <c r="J223" i="19"/>
  <c r="J225" i="19"/>
  <c r="J227" i="19"/>
  <c r="J229" i="19"/>
  <c r="J231" i="19"/>
  <c r="J233" i="19"/>
  <c r="I236" i="19"/>
  <c r="J236" i="19"/>
  <c r="I238" i="19"/>
  <c r="J238" i="19"/>
  <c r="I241" i="19"/>
  <c r="J241" i="19"/>
  <c r="I243" i="19"/>
  <c r="J243" i="19"/>
  <c r="I245" i="19"/>
  <c r="J245" i="19"/>
  <c r="I247" i="19"/>
  <c r="J247" i="19"/>
  <c r="J249" i="19"/>
  <c r="H251" i="19"/>
  <c r="L251" i="19"/>
  <c r="J253" i="19"/>
  <c r="H255" i="19"/>
  <c r="L255" i="19"/>
  <c r="I256" i="19"/>
  <c r="H235" i="19"/>
  <c r="H237" i="19"/>
  <c r="H240" i="19"/>
  <c r="H242" i="19"/>
  <c r="H244" i="19"/>
  <c r="H246" i="19"/>
  <c r="H248" i="19"/>
  <c r="G249" i="19"/>
  <c r="H250" i="19"/>
  <c r="G251" i="19"/>
  <c r="H252" i="19"/>
  <c r="G253" i="19"/>
  <c r="H254" i="19"/>
  <c r="G255" i="19"/>
  <c r="H256" i="19"/>
  <c r="H158" i="19"/>
  <c r="H160" i="19"/>
  <c r="H162" i="19"/>
  <c r="H164" i="19"/>
  <c r="H166" i="19"/>
  <c r="H169" i="19"/>
  <c r="H171" i="19"/>
  <c r="H173" i="19"/>
  <c r="H175" i="19"/>
  <c r="H177" i="19"/>
  <c r="H179" i="19"/>
  <c r="H181" i="19"/>
  <c r="H183" i="19"/>
  <c r="H186" i="19"/>
  <c r="H188" i="19"/>
  <c r="H190" i="19"/>
  <c r="H192" i="19"/>
  <c r="H194" i="19"/>
  <c r="H196" i="19"/>
  <c r="K198" i="19"/>
  <c r="G198" i="19"/>
  <c r="K200" i="19"/>
  <c r="G200" i="19"/>
  <c r="K202" i="19"/>
  <c r="G202" i="19"/>
  <c r="K205" i="19"/>
  <c r="G205" i="19"/>
  <c r="K207" i="19"/>
  <c r="G207" i="19"/>
  <c r="K209" i="19"/>
  <c r="G209" i="19"/>
  <c r="K211" i="19"/>
  <c r="G211" i="19"/>
  <c r="K213" i="19"/>
  <c r="G213" i="19"/>
  <c r="K215" i="19"/>
  <c r="G215" i="19"/>
  <c r="K217" i="19"/>
  <c r="G217" i="19"/>
  <c r="K219" i="19"/>
  <c r="G219" i="19"/>
  <c r="K222" i="19"/>
  <c r="G222" i="19"/>
  <c r="K224" i="19"/>
  <c r="G224" i="19"/>
  <c r="K226" i="19"/>
  <c r="G226" i="19"/>
  <c r="K228" i="19"/>
  <c r="G228" i="19"/>
  <c r="K230" i="19"/>
  <c r="G230" i="19"/>
  <c r="K232" i="19"/>
  <c r="G232" i="19"/>
  <c r="K234" i="19"/>
  <c r="G234" i="19"/>
  <c r="H197" i="19"/>
  <c r="H199" i="19"/>
  <c r="H201" i="19"/>
  <c r="H204" i="19"/>
  <c r="H206" i="19"/>
  <c r="H208" i="19"/>
  <c r="H210" i="19"/>
  <c r="H212" i="19"/>
  <c r="H214" i="19"/>
  <c r="H216" i="19"/>
  <c r="H218" i="19"/>
  <c r="H220" i="19"/>
  <c r="H223" i="19"/>
  <c r="H225" i="19"/>
  <c r="H227" i="19"/>
  <c r="H229" i="19"/>
  <c r="H231" i="19"/>
  <c r="H233" i="19"/>
  <c r="K236" i="19"/>
  <c r="G236" i="19"/>
  <c r="K238" i="19"/>
  <c r="G238" i="19"/>
  <c r="K241" i="19"/>
  <c r="G241" i="19"/>
  <c r="K243" i="19"/>
  <c r="G243" i="19"/>
  <c r="K245" i="19"/>
  <c r="G245" i="19"/>
  <c r="K247" i="19"/>
  <c r="G247" i="19"/>
  <c r="H249" i="19"/>
  <c r="L249" i="19"/>
  <c r="J251" i="19"/>
  <c r="H253" i="19"/>
  <c r="L253" i="19"/>
  <c r="J255" i="19"/>
  <c r="G256" i="19"/>
  <c r="K256" i="19"/>
  <c r="J235" i="19"/>
  <c r="J237" i="19"/>
  <c r="J240" i="19"/>
  <c r="J242" i="19"/>
  <c r="J244" i="19"/>
  <c r="J246" i="19"/>
  <c r="J248" i="19"/>
  <c r="I249" i="19"/>
  <c r="J250" i="19"/>
  <c r="I251" i="19"/>
  <c r="J252" i="19"/>
  <c r="I253" i="19"/>
  <c r="J254" i="19"/>
  <c r="I255" i="19"/>
  <c r="J256" i="19"/>
  <c r="D19" i="2" l="1"/>
  <c r="O19" i="2"/>
  <c r="AI203" i="39"/>
  <c r="AE203" i="39"/>
  <c r="AA203" i="39"/>
  <c r="AA191" i="39"/>
  <c r="AE191" i="39"/>
  <c r="AI191" i="39"/>
  <c r="AK203" i="39"/>
  <c r="AG145" i="39"/>
  <c r="AC145" i="39"/>
  <c r="AI114" i="39"/>
  <c r="AE114" i="39"/>
  <c r="AA114" i="39"/>
  <c r="AI110" i="39"/>
  <c r="AE110" i="39"/>
  <c r="AA110" i="39"/>
  <c r="AG125" i="39"/>
  <c r="AC125" i="39"/>
  <c r="AK125" i="39"/>
  <c r="AI67" i="39"/>
  <c r="AE67" i="39"/>
  <c r="AA67" i="39"/>
  <c r="AG63" i="39"/>
  <c r="AC63" i="39"/>
  <c r="AI61" i="39"/>
  <c r="AE61" i="39"/>
  <c r="AA61" i="39"/>
  <c r="AI58" i="39"/>
  <c r="AE58" i="39"/>
  <c r="AA58" i="39"/>
  <c r="AK67" i="39"/>
  <c r="AK58" i="39"/>
  <c r="AI196" i="39"/>
  <c r="AE196" i="39"/>
  <c r="AA196" i="39"/>
  <c r="AI172" i="39"/>
  <c r="AA172" i="39"/>
  <c r="AI162" i="39"/>
  <c r="AA162" i="39"/>
  <c r="AG172" i="39"/>
  <c r="AG162" i="39"/>
  <c r="T195" i="39"/>
  <c r="T211" i="39" s="1"/>
  <c r="AK172" i="39"/>
  <c r="AC162" i="39"/>
  <c r="AI149" i="39"/>
  <c r="AE149" i="39"/>
  <c r="AA149" i="39"/>
  <c r="AG118" i="39"/>
  <c r="AI100" i="39"/>
  <c r="AE100" i="39"/>
  <c r="AA100" i="39"/>
  <c r="W144" i="39"/>
  <c r="W211" i="39" s="1"/>
  <c r="AE118" i="39"/>
  <c r="AI93" i="39"/>
  <c r="AE93" i="39"/>
  <c r="AA93" i="39"/>
  <c r="AI83" i="39"/>
  <c r="AE83" i="39"/>
  <c r="AA83" i="39"/>
  <c r="X66" i="39"/>
  <c r="T66" i="39"/>
  <c r="Y66" i="39"/>
  <c r="Y108" i="39" s="1"/>
  <c r="U66" i="39"/>
  <c r="U108" i="39" s="1"/>
  <c r="AG203" i="39"/>
  <c r="AC203" i="39"/>
  <c r="AC191" i="39"/>
  <c r="AG191" i="39"/>
  <c r="AK191" i="39"/>
  <c r="AI145" i="39"/>
  <c r="AE145" i="39"/>
  <c r="AA145" i="39"/>
  <c r="AK145" i="39"/>
  <c r="AG114" i="39"/>
  <c r="AC114" i="39"/>
  <c r="AG110" i="39"/>
  <c r="AC110" i="39"/>
  <c r="AI125" i="39"/>
  <c r="AE125" i="39"/>
  <c r="AA125" i="39"/>
  <c r="AK110" i="39"/>
  <c r="AK114" i="39"/>
  <c r="AG67" i="39"/>
  <c r="AC67" i="39"/>
  <c r="AI63" i="39"/>
  <c r="AE63" i="39"/>
  <c r="AA63" i="39"/>
  <c r="AG61" i="39"/>
  <c r="AC61" i="39"/>
  <c r="AG58" i="39"/>
  <c r="AC58" i="39"/>
  <c r="AK63" i="39"/>
  <c r="AK61" i="39"/>
  <c r="U211" i="39"/>
  <c r="AK196" i="39"/>
  <c r="AC196" i="39"/>
  <c r="AE172" i="39"/>
  <c r="AE162" i="39"/>
  <c r="X195" i="39"/>
  <c r="X211" i="39" s="1"/>
  <c r="AG196" i="39"/>
  <c r="AC172" i="39"/>
  <c r="AK162" i="39"/>
  <c r="AK149" i="39"/>
  <c r="AG149" i="39"/>
  <c r="AC149" i="39"/>
  <c r="AK118" i="39"/>
  <c r="AC118" i="39"/>
  <c r="X108" i="39"/>
  <c r="T108" i="39"/>
  <c r="Y144" i="39"/>
  <c r="Y211" i="39" s="1"/>
  <c r="U144" i="39"/>
  <c r="AI118" i="39"/>
  <c r="AA118" i="39"/>
  <c r="AK100" i="39"/>
  <c r="AG100" i="39"/>
  <c r="AC100" i="39"/>
  <c r="AK93" i="39"/>
  <c r="AG93" i="39"/>
  <c r="AC93" i="39"/>
  <c r="AK83" i="39"/>
  <c r="AG83" i="39"/>
  <c r="AC83" i="39"/>
  <c r="A62" i="12"/>
  <c r="D75" i="33"/>
  <c r="D50" i="33"/>
  <c r="D68" i="33"/>
  <c r="D64" i="33"/>
  <c r="D60" i="33"/>
  <c r="D43" i="33"/>
  <c r="D17" i="33"/>
  <c r="B161" i="33"/>
  <c r="D153" i="33"/>
  <c r="D141" i="33"/>
  <c r="D146" i="33"/>
  <c r="D122" i="33"/>
  <c r="D99" i="33"/>
  <c r="D95" i="33"/>
  <c r="D112" i="33"/>
  <c r="D33" i="33"/>
  <c r="D180" i="33"/>
  <c r="C180" i="33" s="1"/>
  <c r="B94" i="33"/>
  <c r="B57" i="33"/>
  <c r="B58" i="33" s="1"/>
  <c r="D13" i="33"/>
  <c r="D11" i="33"/>
  <c r="D8" i="33"/>
  <c r="A61" i="12"/>
  <c r="J40" i="30"/>
  <c r="J35" i="30" s="1"/>
  <c r="J36" i="30"/>
  <c r="O28" i="30"/>
  <c r="O20" i="30" s="1"/>
  <c r="J21" i="30"/>
  <c r="U44" i="30"/>
  <c r="U46" i="30" s="1"/>
  <c r="M44" i="30"/>
  <c r="M46" i="30" s="1"/>
  <c r="I44" i="30"/>
  <c r="I46" i="30" s="1"/>
  <c r="G44" i="30"/>
  <c r="G46" i="30" s="1"/>
  <c r="C44" i="30"/>
  <c r="C46" i="30" s="1"/>
  <c r="K45" i="30"/>
  <c r="J13" i="30"/>
  <c r="S21" i="30"/>
  <c r="T46" i="30"/>
  <c r="T44" i="30"/>
  <c r="R46" i="30"/>
  <c r="R44" i="30"/>
  <c r="O19" i="30"/>
  <c r="L44" i="30"/>
  <c r="L46" i="30" s="1"/>
  <c r="F44" i="30"/>
  <c r="F46" i="30" s="1"/>
  <c r="B44" i="30"/>
  <c r="B46" i="30" s="1"/>
  <c r="S13" i="30"/>
  <c r="P45" i="30"/>
  <c r="H45" i="30"/>
  <c r="O40" i="30"/>
  <c r="O35" i="30" s="1"/>
  <c r="S36" i="30"/>
  <c r="S28" i="30"/>
  <c r="S20" i="30" s="1"/>
  <c r="J28" i="30"/>
  <c r="J20" i="30" s="1"/>
  <c r="Q46" i="30"/>
  <c r="Q44" i="30"/>
  <c r="Q45" i="30" s="1"/>
  <c r="K46" i="30"/>
  <c r="K44" i="30"/>
  <c r="J19" i="30"/>
  <c r="E44" i="30"/>
  <c r="E45" i="30" s="1"/>
  <c r="M45" i="30"/>
  <c r="G45" i="30"/>
  <c r="O21" i="30"/>
  <c r="S19" i="30"/>
  <c r="P46" i="30"/>
  <c r="P44" i="30"/>
  <c r="N46" i="30"/>
  <c r="N44" i="30"/>
  <c r="N45" i="30" s="1"/>
  <c r="H46" i="30"/>
  <c r="H44" i="30"/>
  <c r="D46" i="30"/>
  <c r="D44" i="30"/>
  <c r="D45" i="30" s="1"/>
  <c r="T45" i="30"/>
  <c r="R45" i="30"/>
  <c r="O13" i="30"/>
  <c r="F45" i="30"/>
  <c r="A59" i="12"/>
  <c r="A60" i="12"/>
  <c r="I131" i="29"/>
  <c r="E131" i="29"/>
  <c r="P79" i="29"/>
  <c r="H79" i="29"/>
  <c r="N80" i="29"/>
  <c r="J80" i="29"/>
  <c r="F80" i="29"/>
  <c r="B80" i="29"/>
  <c r="P35" i="29"/>
  <c r="L35" i="29"/>
  <c r="H35" i="29"/>
  <c r="D35" i="29"/>
  <c r="P18" i="29"/>
  <c r="L18" i="29"/>
  <c r="L79" i="29" s="1"/>
  <c r="H18" i="29"/>
  <c r="D18" i="29"/>
  <c r="D79" i="29" s="1"/>
  <c r="O35" i="29"/>
  <c r="K35" i="29"/>
  <c r="G35" i="29"/>
  <c r="C35" i="29"/>
  <c r="O18" i="29"/>
  <c r="K18" i="29"/>
  <c r="G18" i="29"/>
  <c r="C18" i="29"/>
  <c r="O79" i="29"/>
  <c r="K79" i="29"/>
  <c r="G79" i="29"/>
  <c r="C79" i="29"/>
  <c r="N35" i="29"/>
  <c r="J35" i="29"/>
  <c r="F35" i="29"/>
  <c r="B35" i="29"/>
  <c r="N18" i="29"/>
  <c r="J18" i="29"/>
  <c r="F18" i="29"/>
  <c r="B18" i="29"/>
  <c r="M35" i="29"/>
  <c r="I35" i="29"/>
  <c r="E35" i="29"/>
  <c r="M18" i="29"/>
  <c r="I18" i="29"/>
  <c r="E18" i="29"/>
  <c r="G54" i="52"/>
  <c r="F54" i="52"/>
  <c r="J54" i="52"/>
  <c r="H39" i="52"/>
  <c r="H52" i="52"/>
  <c r="G39" i="52"/>
  <c r="J50" i="52"/>
  <c r="J52" i="52"/>
  <c r="G50" i="52"/>
  <c r="E52" i="52"/>
  <c r="I52" i="52"/>
  <c r="G69" i="52"/>
  <c r="F69" i="52"/>
  <c r="J69" i="52"/>
  <c r="E54" i="52"/>
  <c r="I54" i="52"/>
  <c r="H54" i="52"/>
  <c r="F39" i="52"/>
  <c r="J39" i="52"/>
  <c r="H50" i="52"/>
  <c r="E39" i="52"/>
  <c r="I39" i="52"/>
  <c r="F50" i="52"/>
  <c r="F52" i="52"/>
  <c r="E50" i="52"/>
  <c r="I50" i="52"/>
  <c r="G52" i="52"/>
  <c r="E69" i="52"/>
  <c r="I69" i="52"/>
  <c r="I72" i="52" s="1"/>
  <c r="H69" i="52"/>
  <c r="H44" i="52"/>
  <c r="J44" i="52"/>
  <c r="E44" i="52"/>
  <c r="I44" i="52"/>
  <c r="F44" i="52"/>
  <c r="G44" i="52"/>
  <c r="W27" i="51"/>
  <c r="X26" i="51"/>
  <c r="W26" i="51" s="1"/>
  <c r="L26" i="51"/>
  <c r="H27" i="51"/>
  <c r="H26" i="51" s="1"/>
  <c r="I26" i="51"/>
  <c r="O26" i="51"/>
  <c r="S26" i="51"/>
  <c r="R26" i="51" s="1"/>
  <c r="R27" i="51"/>
  <c r="AA26" i="51"/>
  <c r="Y27" i="51"/>
  <c r="AB26" i="51"/>
  <c r="P26" i="51"/>
  <c r="G26" i="51"/>
  <c r="E27" i="51"/>
  <c r="K26" i="51"/>
  <c r="J27" i="51"/>
  <c r="J26" i="51" s="1"/>
  <c r="Q26" i="51"/>
  <c r="T27" i="51"/>
  <c r="U26" i="51"/>
  <c r="T26" i="51" s="1"/>
  <c r="AC26" i="51"/>
  <c r="Y44" i="51"/>
  <c r="J44" i="51"/>
  <c r="T44" i="51"/>
  <c r="J12" i="51"/>
  <c r="K11" i="51"/>
  <c r="R12" i="51"/>
  <c r="S11" i="51"/>
  <c r="R11" i="51" s="1"/>
  <c r="W13" i="51"/>
  <c r="N20" i="51"/>
  <c r="V22" i="51"/>
  <c r="L24" i="51"/>
  <c r="W25" i="51"/>
  <c r="X24" i="51"/>
  <c r="W24" i="51" s="1"/>
  <c r="H12" i="51"/>
  <c r="I11" i="51"/>
  <c r="H11" i="51" s="1"/>
  <c r="T12" i="51"/>
  <c r="U11" i="51"/>
  <c r="E13" i="51"/>
  <c r="Y13" i="51"/>
  <c r="J18" i="51"/>
  <c r="R18" i="51"/>
  <c r="H20" i="51"/>
  <c r="T20" i="51"/>
  <c r="P22" i="51"/>
  <c r="AB22" i="51"/>
  <c r="V24" i="51"/>
  <c r="E12" i="51"/>
  <c r="M12" i="51" s="1"/>
  <c r="F11" i="51"/>
  <c r="P11" i="51"/>
  <c r="X11" i="51"/>
  <c r="W11" i="51" s="1"/>
  <c r="W12" i="51"/>
  <c r="AB11" i="51"/>
  <c r="H13" i="51"/>
  <c r="N13" i="51"/>
  <c r="R13" i="51"/>
  <c r="Y18" i="51"/>
  <c r="Y20" i="51"/>
  <c r="H23" i="51"/>
  <c r="H22" i="51" s="1"/>
  <c r="I22" i="51"/>
  <c r="O22" i="51"/>
  <c r="N23" i="51"/>
  <c r="S22" i="51"/>
  <c r="R22" i="51" s="1"/>
  <c r="R23" i="51"/>
  <c r="AA22" i="51"/>
  <c r="G24" i="51"/>
  <c r="J25" i="51"/>
  <c r="J24" i="51" s="1"/>
  <c r="K24" i="51"/>
  <c r="Q24" i="51"/>
  <c r="U24" i="51"/>
  <c r="T24" i="51" s="1"/>
  <c r="T25" i="51"/>
  <c r="AC24" i="51"/>
  <c r="G41" i="51"/>
  <c r="J42" i="51"/>
  <c r="J41" i="51" s="1"/>
  <c r="K41" i="51"/>
  <c r="T42" i="51"/>
  <c r="U41" i="51"/>
  <c r="AC41" i="51"/>
  <c r="E42" i="51"/>
  <c r="F41" i="51"/>
  <c r="P41" i="51"/>
  <c r="W42" i="51"/>
  <c r="X41" i="51"/>
  <c r="AB41" i="51"/>
  <c r="E44" i="51"/>
  <c r="W44" i="51"/>
  <c r="H44" i="51"/>
  <c r="N44" i="51"/>
  <c r="AD44" i="51" s="1"/>
  <c r="R44" i="51"/>
  <c r="G11" i="51"/>
  <c r="N12" i="51"/>
  <c r="O11" i="51"/>
  <c r="AA11" i="51"/>
  <c r="H18" i="51"/>
  <c r="T18" i="51"/>
  <c r="J20" i="51"/>
  <c r="R20" i="51"/>
  <c r="E23" i="51"/>
  <c r="F22" i="51"/>
  <c r="Y23" i="51"/>
  <c r="Z22" i="51"/>
  <c r="P24" i="51"/>
  <c r="AB24" i="51"/>
  <c r="Q11" i="51"/>
  <c r="AC11" i="51"/>
  <c r="N18" i="51"/>
  <c r="AD18" i="51" s="1"/>
  <c r="L22" i="51"/>
  <c r="W23" i="51"/>
  <c r="X22" i="51"/>
  <c r="W22" i="51" s="1"/>
  <c r="E25" i="51"/>
  <c r="F24" i="51"/>
  <c r="Y25" i="51"/>
  <c r="Z24" i="51"/>
  <c r="L11" i="51"/>
  <c r="V11" i="51"/>
  <c r="Y12" i="51"/>
  <c r="Z11" i="51"/>
  <c r="Y11" i="51" s="1"/>
  <c r="J13" i="51"/>
  <c r="T13" i="51"/>
  <c r="E18" i="51"/>
  <c r="M18" i="51" s="1"/>
  <c r="AE18" i="51" s="1"/>
  <c r="W18" i="51"/>
  <c r="E20" i="51"/>
  <c r="M20" i="51" s="1"/>
  <c r="W20" i="51"/>
  <c r="G22" i="51"/>
  <c r="K22" i="51"/>
  <c r="J23" i="51"/>
  <c r="J22" i="51" s="1"/>
  <c r="Q22" i="51"/>
  <c r="T23" i="51"/>
  <c r="U22" i="51"/>
  <c r="T22" i="51" s="1"/>
  <c r="AC22" i="51"/>
  <c r="I24" i="51"/>
  <c r="H25" i="51"/>
  <c r="H24" i="51" s="1"/>
  <c r="N25" i="51"/>
  <c r="O24" i="51"/>
  <c r="N24" i="51" s="1"/>
  <c r="R25" i="51"/>
  <c r="S24" i="51"/>
  <c r="R24" i="51" s="1"/>
  <c r="AA24" i="51"/>
  <c r="H42" i="51"/>
  <c r="H41" i="51" s="1"/>
  <c r="I41" i="51"/>
  <c r="N42" i="51"/>
  <c r="O41" i="51"/>
  <c r="R42" i="51"/>
  <c r="S41" i="51"/>
  <c r="AA41" i="51"/>
  <c r="L41" i="51"/>
  <c r="V41" i="51"/>
  <c r="Y42" i="51"/>
  <c r="Z41" i="51"/>
  <c r="P16" i="51"/>
  <c r="AB16" i="51"/>
  <c r="E17" i="51"/>
  <c r="F16" i="51"/>
  <c r="Y17" i="51"/>
  <c r="Z16" i="51"/>
  <c r="M21" i="51"/>
  <c r="Y21" i="51"/>
  <c r="E14" i="51"/>
  <c r="M14" i="51" s="1"/>
  <c r="N15" i="51"/>
  <c r="G16" i="51"/>
  <c r="J17" i="51"/>
  <c r="K16" i="51"/>
  <c r="Q16" i="51"/>
  <c r="U16" i="51"/>
  <c r="T17" i="51"/>
  <c r="AC16" i="51"/>
  <c r="J19" i="51"/>
  <c r="T19" i="51"/>
  <c r="J21" i="51"/>
  <c r="T21" i="51"/>
  <c r="V28" i="51"/>
  <c r="N30" i="51"/>
  <c r="N34" i="51"/>
  <c r="N38" i="51"/>
  <c r="AD38" i="51" s="1"/>
  <c r="G28" i="51"/>
  <c r="J29" i="51"/>
  <c r="K28" i="51"/>
  <c r="Q28" i="51"/>
  <c r="U28" i="51"/>
  <c r="T29" i="51"/>
  <c r="AC28" i="51"/>
  <c r="Y30" i="51"/>
  <c r="J31" i="51"/>
  <c r="M31" i="51" s="1"/>
  <c r="AE31" i="51" s="1"/>
  <c r="T31" i="51"/>
  <c r="Y32" i="51"/>
  <c r="J33" i="51"/>
  <c r="T33" i="51"/>
  <c r="Y34" i="51"/>
  <c r="J35" i="51"/>
  <c r="M35" i="51" s="1"/>
  <c r="AE35" i="51" s="1"/>
  <c r="T35" i="51"/>
  <c r="Y36" i="51"/>
  <c r="J37" i="51"/>
  <c r="T37" i="51"/>
  <c r="N40" i="51"/>
  <c r="J39" i="51"/>
  <c r="M39" i="51" s="1"/>
  <c r="AE39" i="51" s="1"/>
  <c r="T39" i="51"/>
  <c r="Y40" i="51"/>
  <c r="Y26" i="51"/>
  <c r="L16" i="51"/>
  <c r="W17" i="51"/>
  <c r="X16" i="51"/>
  <c r="W16" i="51" s="1"/>
  <c r="M19" i="51"/>
  <c r="W29" i="51"/>
  <c r="W28" i="51" s="1"/>
  <c r="X28" i="51"/>
  <c r="N14" i="51"/>
  <c r="V16" i="51"/>
  <c r="AD32" i="51"/>
  <c r="AD36" i="51"/>
  <c r="Y14" i="51"/>
  <c r="J15" i="51"/>
  <c r="M15" i="51" s="1"/>
  <c r="T15" i="51"/>
  <c r="I16" i="51"/>
  <c r="H17" i="51"/>
  <c r="H16" i="51" s="1"/>
  <c r="N17" i="51"/>
  <c r="O16" i="51"/>
  <c r="N16" i="51" s="1"/>
  <c r="R17" i="51"/>
  <c r="S16" i="51"/>
  <c r="R16" i="51" s="1"/>
  <c r="AA16" i="51"/>
  <c r="N19" i="51"/>
  <c r="AD19" i="51" s="1"/>
  <c r="N21" i="51"/>
  <c r="AD21" i="51" s="1"/>
  <c r="E29" i="51"/>
  <c r="F28" i="51"/>
  <c r="Y29" i="51"/>
  <c r="Y28" i="51" s="1"/>
  <c r="Z28" i="51"/>
  <c r="M33" i="51"/>
  <c r="Y33" i="51"/>
  <c r="M37" i="51"/>
  <c r="Y37" i="51"/>
  <c r="I28" i="51"/>
  <c r="H29" i="51"/>
  <c r="H28" i="51" s="1"/>
  <c r="N29" i="51"/>
  <c r="O28" i="51"/>
  <c r="R29" i="51"/>
  <c r="R28" i="51" s="1"/>
  <c r="S28" i="51"/>
  <c r="AA28" i="51"/>
  <c r="E30" i="51"/>
  <c r="M30" i="51" s="1"/>
  <c r="N31" i="51"/>
  <c r="AD31" i="51" s="1"/>
  <c r="E32" i="51"/>
  <c r="M32" i="51" s="1"/>
  <c r="AE32" i="51" s="1"/>
  <c r="N33" i="51"/>
  <c r="AD33" i="51" s="1"/>
  <c r="E34" i="51"/>
  <c r="M34" i="51" s="1"/>
  <c r="N35" i="51"/>
  <c r="AD35" i="51" s="1"/>
  <c r="E36" i="51"/>
  <c r="M36" i="51" s="1"/>
  <c r="AE36" i="51" s="1"/>
  <c r="N37" i="51"/>
  <c r="AD37" i="51" s="1"/>
  <c r="E38" i="51"/>
  <c r="M38" i="51" s="1"/>
  <c r="AE38" i="51" s="1"/>
  <c r="N39" i="51"/>
  <c r="AD39" i="51" s="1"/>
  <c r="E40" i="51"/>
  <c r="M40" i="51" s="1"/>
  <c r="BC87" i="46"/>
  <c r="BD87" i="46" s="1"/>
  <c r="N87" i="46"/>
  <c r="BC85" i="46"/>
  <c r="BD85" i="46" s="1"/>
  <c r="N85" i="46"/>
  <c r="AV89" i="46"/>
  <c r="BC83" i="46"/>
  <c r="BC81" i="46"/>
  <c r="BD81" i="46" s="1"/>
  <c r="N81" i="46"/>
  <c r="BC79" i="46"/>
  <c r="BD79" i="46" s="1"/>
  <c r="N79" i="46"/>
  <c r="BC77" i="46"/>
  <c r="BD77" i="46" s="1"/>
  <c r="N77" i="46"/>
  <c r="BC75" i="46"/>
  <c r="BD75" i="46" s="1"/>
  <c r="N75" i="46"/>
  <c r="BC82" i="46"/>
  <c r="BD82" i="46" s="1"/>
  <c r="N82" i="46"/>
  <c r="BC80" i="46"/>
  <c r="BD80" i="46" s="1"/>
  <c r="N80" i="46"/>
  <c r="BC78" i="46"/>
  <c r="BD78" i="46" s="1"/>
  <c r="N78" i="46"/>
  <c r="BC76" i="46"/>
  <c r="BD76" i="46" s="1"/>
  <c r="N76" i="46"/>
  <c r="BC74" i="46"/>
  <c r="BD74" i="46" s="1"/>
  <c r="N74" i="46"/>
  <c r="BC72" i="46"/>
  <c r="BD72" i="46" s="1"/>
  <c r="N72" i="46"/>
  <c r="BC70" i="46"/>
  <c r="BD70" i="46" s="1"/>
  <c r="N70" i="46"/>
  <c r="BC68" i="46"/>
  <c r="BD68" i="46" s="1"/>
  <c r="N68" i="46"/>
  <c r="BC66" i="46"/>
  <c r="BD66" i="46" s="1"/>
  <c r="N66" i="46"/>
  <c r="N65" i="46"/>
  <c r="BC63" i="46"/>
  <c r="N63" i="46"/>
  <c r="BC61" i="46"/>
  <c r="N61" i="46"/>
  <c r="BC59" i="46"/>
  <c r="N59" i="46"/>
  <c r="BC57" i="46"/>
  <c r="N57" i="46"/>
  <c r="BC55" i="46"/>
  <c r="N55" i="46"/>
  <c r="BC53" i="46"/>
  <c r="N53" i="46"/>
  <c r="BC51" i="46"/>
  <c r="N51" i="46"/>
  <c r="BC49" i="46"/>
  <c r="N49" i="46"/>
  <c r="BC47" i="46"/>
  <c r="O90" i="46"/>
  <c r="AV90" i="46"/>
  <c r="BC12" i="46"/>
  <c r="N47" i="46"/>
  <c r="N42" i="46"/>
  <c r="N38" i="46"/>
  <c r="N34" i="46"/>
  <c r="N30" i="46"/>
  <c r="N26" i="46"/>
  <c r="N22" i="46"/>
  <c r="N18" i="46"/>
  <c r="N14" i="46"/>
  <c r="J90" i="46"/>
  <c r="D90" i="46"/>
  <c r="N12" i="46"/>
  <c r="N90" i="46" s="1"/>
  <c r="N10" i="46"/>
  <c r="BC8" i="46"/>
  <c r="BD8" i="46" s="1"/>
  <c r="N8" i="46"/>
  <c r="BC88" i="46"/>
  <c r="BD88" i="46" s="1"/>
  <c r="O89" i="46"/>
  <c r="D89" i="46"/>
  <c r="N83" i="46"/>
  <c r="N89" i="46" s="1"/>
  <c r="BD65" i="46"/>
  <c r="BC64" i="46"/>
  <c r="BD64" i="46" s="1"/>
  <c r="BC62" i="46"/>
  <c r="BD62" i="46" s="1"/>
  <c r="BC60" i="46"/>
  <c r="BD60" i="46" s="1"/>
  <c r="BC58" i="46"/>
  <c r="BD58" i="46" s="1"/>
  <c r="BC56" i="46"/>
  <c r="BD56" i="46" s="1"/>
  <c r="BC54" i="46"/>
  <c r="BD54" i="46" s="1"/>
  <c r="BC52" i="46"/>
  <c r="BD52" i="46" s="1"/>
  <c r="BC50" i="46"/>
  <c r="BD50" i="46" s="1"/>
  <c r="BC48" i="46"/>
  <c r="BD48" i="46" s="1"/>
  <c r="AO90" i="46"/>
  <c r="AE90" i="46"/>
  <c r="BC44" i="46"/>
  <c r="BD44" i="46" s="1"/>
  <c r="BC40" i="46"/>
  <c r="BD40" i="46" s="1"/>
  <c r="BC36" i="46"/>
  <c r="BD36" i="46" s="1"/>
  <c r="BC32" i="46"/>
  <c r="BD32" i="46" s="1"/>
  <c r="BC28" i="46"/>
  <c r="BD28" i="46" s="1"/>
  <c r="BC24" i="46"/>
  <c r="BD24" i="46" s="1"/>
  <c r="BC20" i="46"/>
  <c r="BD20" i="46" s="1"/>
  <c r="BC16" i="46"/>
  <c r="BD16" i="46" s="1"/>
  <c r="BC42" i="46"/>
  <c r="BD42" i="46" s="1"/>
  <c r="BC38" i="46"/>
  <c r="BD38" i="46" s="1"/>
  <c r="BC34" i="46"/>
  <c r="BD34" i="46" s="1"/>
  <c r="BC30" i="46"/>
  <c r="BD30" i="46" s="1"/>
  <c r="BC26" i="46"/>
  <c r="BD26" i="46" s="1"/>
  <c r="BC22" i="46"/>
  <c r="BD22" i="46" s="1"/>
  <c r="BC18" i="46"/>
  <c r="BD18" i="46" s="1"/>
  <c r="BC14" i="46"/>
  <c r="BD14" i="46" s="1"/>
  <c r="BD10" i="46"/>
  <c r="F54" i="27"/>
  <c r="G54" i="27"/>
  <c r="J39" i="27"/>
  <c r="H50" i="27"/>
  <c r="G39" i="27"/>
  <c r="J50" i="27"/>
  <c r="J52" i="27"/>
  <c r="G50" i="27"/>
  <c r="E52" i="27"/>
  <c r="I52" i="27"/>
  <c r="G69" i="27"/>
  <c r="H69" i="27"/>
  <c r="F39" i="27"/>
  <c r="J54" i="27"/>
  <c r="E54" i="27"/>
  <c r="I54" i="27"/>
  <c r="H39" i="27"/>
  <c r="H52" i="27"/>
  <c r="E39" i="27"/>
  <c r="I39" i="27"/>
  <c r="F50" i="27"/>
  <c r="F52" i="27"/>
  <c r="E50" i="27"/>
  <c r="I50" i="27"/>
  <c r="G52" i="27"/>
  <c r="E69" i="27"/>
  <c r="I69" i="27"/>
  <c r="I72" i="27" s="1"/>
  <c r="F69" i="27"/>
  <c r="J69" i="27"/>
  <c r="J44" i="27"/>
  <c r="E44" i="27"/>
  <c r="I44" i="27"/>
  <c r="H44" i="27"/>
  <c r="F44" i="27"/>
  <c r="G44" i="27"/>
  <c r="F26" i="23"/>
  <c r="M27" i="23"/>
  <c r="J26" i="23"/>
  <c r="P26" i="23"/>
  <c r="I27" i="23"/>
  <c r="E26" i="23"/>
  <c r="K26" i="23"/>
  <c r="Q26" i="23"/>
  <c r="U26" i="23"/>
  <c r="R44" i="23"/>
  <c r="V44" i="23"/>
  <c r="H11" i="23"/>
  <c r="L11" i="23"/>
  <c r="T11" i="23"/>
  <c r="H22" i="23"/>
  <c r="L22" i="23"/>
  <c r="T22" i="23"/>
  <c r="H24" i="23"/>
  <c r="L24" i="23"/>
  <c r="T24" i="23"/>
  <c r="G11" i="23"/>
  <c r="O11" i="23"/>
  <c r="S11" i="23"/>
  <c r="R12" i="23"/>
  <c r="W11" i="23"/>
  <c r="V12" i="23"/>
  <c r="R13" i="23"/>
  <c r="V13" i="23"/>
  <c r="R18" i="23"/>
  <c r="V18" i="23"/>
  <c r="R20" i="23"/>
  <c r="V20" i="23"/>
  <c r="G22" i="23"/>
  <c r="O22" i="23"/>
  <c r="S22" i="23"/>
  <c r="R23" i="23"/>
  <c r="R22" i="23" s="1"/>
  <c r="W22" i="23"/>
  <c r="V23" i="23"/>
  <c r="V22" i="23" s="1"/>
  <c r="G24" i="23"/>
  <c r="O24" i="23"/>
  <c r="S24" i="23"/>
  <c r="R25" i="23"/>
  <c r="R24" i="23" s="1"/>
  <c r="W24" i="23"/>
  <c r="V25" i="23"/>
  <c r="V24" i="23" s="1"/>
  <c r="G41" i="23"/>
  <c r="O41" i="23"/>
  <c r="R42" i="23"/>
  <c r="R41" i="23" s="1"/>
  <c r="S41" i="23"/>
  <c r="V42" i="23"/>
  <c r="V41" i="23" s="1"/>
  <c r="W41" i="23"/>
  <c r="H41" i="23"/>
  <c r="L41" i="23"/>
  <c r="T41" i="23"/>
  <c r="H26" i="23"/>
  <c r="L26" i="23"/>
  <c r="T26" i="23"/>
  <c r="G26" i="23"/>
  <c r="O26" i="23"/>
  <c r="S26" i="23"/>
  <c r="R27" i="23"/>
  <c r="R26" i="23" s="1"/>
  <c r="W26" i="23"/>
  <c r="V27" i="23"/>
  <c r="V26" i="23" s="1"/>
  <c r="M44" i="23"/>
  <c r="F11" i="23"/>
  <c r="M12" i="23"/>
  <c r="J11" i="23"/>
  <c r="P11" i="23"/>
  <c r="M13" i="23"/>
  <c r="M18" i="23"/>
  <c r="M20" i="23"/>
  <c r="F22" i="23"/>
  <c r="M23" i="23"/>
  <c r="J22" i="23"/>
  <c r="P22" i="23"/>
  <c r="F24" i="23"/>
  <c r="M25" i="23"/>
  <c r="J24" i="23"/>
  <c r="P24" i="23"/>
  <c r="I12" i="23"/>
  <c r="E11" i="23"/>
  <c r="I11" i="23" s="1"/>
  <c r="K11" i="23"/>
  <c r="Q11" i="23"/>
  <c r="U11" i="23"/>
  <c r="I13" i="23"/>
  <c r="I18" i="23"/>
  <c r="I20" i="23"/>
  <c r="I23" i="23"/>
  <c r="E22" i="23"/>
  <c r="I22" i="23" s="1"/>
  <c r="K22" i="23"/>
  <c r="Q22" i="23"/>
  <c r="U22" i="23"/>
  <c r="I25" i="23"/>
  <c r="E24" i="23"/>
  <c r="I24" i="23" s="1"/>
  <c r="K24" i="23"/>
  <c r="Q24" i="23"/>
  <c r="U24" i="23"/>
  <c r="I42" i="23"/>
  <c r="E41" i="23"/>
  <c r="K41" i="23"/>
  <c r="Q41" i="23"/>
  <c r="U41" i="23"/>
  <c r="F41" i="23"/>
  <c r="J41" i="23"/>
  <c r="M42" i="23"/>
  <c r="P41" i="23"/>
  <c r="H16" i="23"/>
  <c r="L16" i="23"/>
  <c r="T16" i="23"/>
  <c r="R14" i="23"/>
  <c r="V14" i="23"/>
  <c r="R15" i="23"/>
  <c r="V15" i="23"/>
  <c r="G16" i="23"/>
  <c r="O16" i="23"/>
  <c r="S16" i="23"/>
  <c r="R17" i="23"/>
  <c r="W16" i="23"/>
  <c r="V17" i="23"/>
  <c r="R19" i="23"/>
  <c r="V19" i="23"/>
  <c r="R21" i="23"/>
  <c r="V21" i="23"/>
  <c r="S28" i="23"/>
  <c r="R29" i="23"/>
  <c r="W28" i="23"/>
  <c r="V29" i="23"/>
  <c r="R30" i="23"/>
  <c r="V30" i="23"/>
  <c r="R31" i="23"/>
  <c r="V31" i="23"/>
  <c r="R32" i="23"/>
  <c r="V32" i="23"/>
  <c r="R33" i="23"/>
  <c r="V33" i="23"/>
  <c r="R34" i="23"/>
  <c r="V34" i="23"/>
  <c r="R35" i="23"/>
  <c r="V35" i="23"/>
  <c r="R36" i="23"/>
  <c r="R37" i="23"/>
  <c r="R38" i="23"/>
  <c r="R39" i="23"/>
  <c r="R40" i="23"/>
  <c r="M14" i="23"/>
  <c r="M15" i="23"/>
  <c r="F16" i="23"/>
  <c r="M17" i="23"/>
  <c r="J16" i="23"/>
  <c r="P16" i="23"/>
  <c r="M19" i="23"/>
  <c r="M21" i="23"/>
  <c r="I14" i="23"/>
  <c r="I15" i="23"/>
  <c r="I17" i="23"/>
  <c r="E16" i="23"/>
  <c r="I16" i="23" s="1"/>
  <c r="K16" i="23"/>
  <c r="Q16" i="23"/>
  <c r="U16" i="23"/>
  <c r="I19" i="23"/>
  <c r="I21" i="23"/>
  <c r="M29" i="23"/>
  <c r="J28" i="23"/>
  <c r="M30" i="23"/>
  <c r="M31" i="23"/>
  <c r="M32" i="23"/>
  <c r="M33" i="23"/>
  <c r="M34" i="23"/>
  <c r="M35" i="23"/>
  <c r="M36" i="23"/>
  <c r="I29" i="23"/>
  <c r="E28" i="23"/>
  <c r="I28" i="23" s="1"/>
  <c r="I30" i="23"/>
  <c r="I31" i="23"/>
  <c r="I32" i="23"/>
  <c r="I33" i="23"/>
  <c r="I34" i="23"/>
  <c r="I35" i="23"/>
  <c r="I36" i="23"/>
  <c r="I37" i="23"/>
  <c r="I38" i="23"/>
  <c r="I39" i="23"/>
  <c r="I40" i="23"/>
  <c r="M37" i="23"/>
  <c r="N37" i="23" s="1"/>
  <c r="X37" i="23" s="1"/>
  <c r="M38" i="23"/>
  <c r="N38" i="23" s="1"/>
  <c r="X38" i="23" s="1"/>
  <c r="M39" i="23"/>
  <c r="N39" i="23" s="1"/>
  <c r="X39" i="23" s="1"/>
  <c r="M40" i="23"/>
  <c r="N40" i="23" s="1"/>
  <c r="X40" i="23" s="1"/>
  <c r="U89" i="14"/>
  <c r="M89" i="14"/>
  <c r="W89" i="14" s="1"/>
  <c r="W88" i="14"/>
  <c r="S91" i="14"/>
  <c r="N91" i="14"/>
  <c r="I91" i="14"/>
  <c r="L90" i="14"/>
  <c r="E91" i="14"/>
  <c r="T91" i="14"/>
  <c r="Q90" i="14"/>
  <c r="R91" i="14"/>
  <c r="F91" i="14"/>
  <c r="Q82" i="14"/>
  <c r="Q77" i="14"/>
  <c r="U77" i="14"/>
  <c r="M75" i="14"/>
  <c r="Q75" i="14"/>
  <c r="U75" i="14"/>
  <c r="W75" i="14"/>
  <c r="M73" i="14"/>
  <c r="Q73" i="14"/>
  <c r="U73" i="14"/>
  <c r="W73" i="14"/>
  <c r="M71" i="14"/>
  <c r="Q71" i="14"/>
  <c r="U71" i="14"/>
  <c r="W71" i="14"/>
  <c r="M69" i="14"/>
  <c r="Q69" i="14"/>
  <c r="U69" i="14"/>
  <c r="W69" i="14"/>
  <c r="U65" i="14"/>
  <c r="M59" i="14"/>
  <c r="Q59" i="14"/>
  <c r="U59" i="14"/>
  <c r="W59" i="14"/>
  <c r="M57" i="14"/>
  <c r="Q57" i="14"/>
  <c r="U57" i="14"/>
  <c r="W57" i="14"/>
  <c r="M50" i="14"/>
  <c r="Q50" i="14"/>
  <c r="U50" i="14"/>
  <c r="W50" i="14"/>
  <c r="M48" i="14"/>
  <c r="Q48" i="14"/>
  <c r="U48" i="14"/>
  <c r="W48" i="14"/>
  <c r="M37" i="14"/>
  <c r="Q37" i="14"/>
  <c r="U37" i="14"/>
  <c r="W37" i="14"/>
  <c r="M35" i="14"/>
  <c r="Q35" i="14"/>
  <c r="U35" i="14"/>
  <c r="W35" i="14"/>
  <c r="M32" i="14"/>
  <c r="Q32" i="14"/>
  <c r="U32" i="14"/>
  <c r="W32" i="14"/>
  <c r="U23" i="14"/>
  <c r="Q23" i="14"/>
  <c r="U15" i="14"/>
  <c r="Q15" i="14"/>
  <c r="U11" i="14"/>
  <c r="L10" i="14"/>
  <c r="M10" i="14" s="1"/>
  <c r="W10" i="14" s="1"/>
  <c r="Q9" i="14"/>
  <c r="L30" i="14"/>
  <c r="M30" i="14" s="1"/>
  <c r="W30" i="14" s="1"/>
  <c r="L27" i="14"/>
  <c r="L11" i="14"/>
  <c r="M11" i="14" s="1"/>
  <c r="W11" i="14" s="1"/>
  <c r="Q89" i="14"/>
  <c r="L86" i="14"/>
  <c r="M86" i="14" s="1"/>
  <c r="W86" i="14" s="1"/>
  <c r="L87" i="14"/>
  <c r="U90" i="14"/>
  <c r="V91" i="14"/>
  <c r="U91" i="14" s="1"/>
  <c r="P91" i="14"/>
  <c r="K91" i="14"/>
  <c r="G91" i="14"/>
  <c r="L82" i="14"/>
  <c r="M82" i="14" s="1"/>
  <c r="W82" i="14" s="1"/>
  <c r="M87" i="14"/>
  <c r="W87" i="14" s="1"/>
  <c r="Q87" i="14"/>
  <c r="U87" i="14"/>
  <c r="M85" i="14"/>
  <c r="W85" i="14" s="1"/>
  <c r="Q85" i="14"/>
  <c r="U85" i="14"/>
  <c r="O91" i="14"/>
  <c r="J91" i="14"/>
  <c r="M90" i="14"/>
  <c r="H91" i="14"/>
  <c r="L79" i="14"/>
  <c r="M79" i="14" s="1"/>
  <c r="W79" i="14" s="1"/>
  <c r="L74" i="14"/>
  <c r="M74" i="14" s="1"/>
  <c r="W74" i="14" s="1"/>
  <c r="L70" i="14"/>
  <c r="M70" i="14" s="1"/>
  <c r="W70" i="14" s="1"/>
  <c r="M80" i="14"/>
  <c r="Q80" i="14"/>
  <c r="W80" i="14"/>
  <c r="U80" i="14"/>
  <c r="L77" i="14"/>
  <c r="M77" i="14" s="1"/>
  <c r="W77" i="14" s="1"/>
  <c r="L65" i="14"/>
  <c r="M65" i="14" s="1"/>
  <c r="W65" i="14" s="1"/>
  <c r="L63" i="14"/>
  <c r="M63" i="14" s="1"/>
  <c r="W63" i="14" s="1"/>
  <c r="L58" i="14"/>
  <c r="M58" i="14" s="1"/>
  <c r="W58" i="14" s="1"/>
  <c r="L52" i="14"/>
  <c r="M52" i="14" s="1"/>
  <c r="W52" i="14" s="1"/>
  <c r="L47" i="14"/>
  <c r="M47" i="14" s="1"/>
  <c r="W47" i="14" s="1"/>
  <c r="L42" i="14"/>
  <c r="M42" i="14" s="1"/>
  <c r="W42" i="14" s="1"/>
  <c r="L38" i="14"/>
  <c r="M38" i="14" s="1"/>
  <c r="W38" i="14" s="1"/>
  <c r="L33" i="14"/>
  <c r="M33" i="14" s="1"/>
  <c r="W33" i="14" s="1"/>
  <c r="M64" i="14"/>
  <c r="Q64" i="14"/>
  <c r="W64" i="14"/>
  <c r="U64" i="14"/>
  <c r="M62" i="14"/>
  <c r="Q62" i="14"/>
  <c r="W62" i="14"/>
  <c r="U62" i="14"/>
  <c r="M53" i="14"/>
  <c r="Q53" i="14"/>
  <c r="W53" i="14"/>
  <c r="U53" i="14"/>
  <c r="M45" i="14"/>
  <c r="Q45" i="14"/>
  <c r="W45" i="14"/>
  <c r="U45" i="14"/>
  <c r="M43" i="14"/>
  <c r="Q43" i="14"/>
  <c r="W43" i="14"/>
  <c r="U43" i="14"/>
  <c r="M41" i="14"/>
  <c r="Q41" i="14"/>
  <c r="W41" i="14"/>
  <c r="U41" i="14"/>
  <c r="M39" i="14"/>
  <c r="Q39" i="14"/>
  <c r="W39" i="14"/>
  <c r="U39" i="14"/>
  <c r="L23" i="14"/>
  <c r="M23" i="14" s="1"/>
  <c r="W23" i="14" s="1"/>
  <c r="L15" i="14"/>
  <c r="M15" i="14" s="1"/>
  <c r="W15" i="14" s="1"/>
  <c r="U27" i="14"/>
  <c r="Q27" i="14"/>
  <c r="M27" i="14"/>
  <c r="W27" i="14" s="1"/>
  <c r="L26" i="14"/>
  <c r="M26" i="14" s="1"/>
  <c r="W26" i="14" s="1"/>
  <c r="Q25" i="14"/>
  <c r="M25" i="14"/>
  <c r="W25" i="14" s="1"/>
  <c r="L24" i="14"/>
  <c r="M24" i="14" s="1"/>
  <c r="W24" i="14" s="1"/>
  <c r="W19" i="14"/>
  <c r="U19" i="14"/>
  <c r="Q19" i="14"/>
  <c r="M19" i="14"/>
  <c r="L18" i="14"/>
  <c r="M18" i="14" s="1"/>
  <c r="W18" i="14" s="1"/>
  <c r="Q17" i="14"/>
  <c r="M17" i="14"/>
  <c r="W17" i="14" s="1"/>
  <c r="L16" i="14"/>
  <c r="M16" i="14" s="1"/>
  <c r="W16" i="14" s="1"/>
  <c r="L13" i="14"/>
  <c r="M13" i="14" s="1"/>
  <c r="W13" i="14" s="1"/>
  <c r="L25" i="14"/>
  <c r="L21" i="14"/>
  <c r="M21" i="14" s="1"/>
  <c r="W21" i="14" s="1"/>
  <c r="L17" i="14"/>
  <c r="L9" i="14"/>
  <c r="M9" i="14" s="1"/>
  <c r="W9" i="14" s="1"/>
  <c r="X26" i="2"/>
  <c r="X27" i="2" s="1"/>
  <c r="X28" i="2" s="1"/>
  <c r="V26" i="2"/>
  <c r="V27" i="2" s="1"/>
  <c r="V28" i="2" s="1"/>
  <c r="T26" i="2"/>
  <c r="T27" i="2" s="1"/>
  <c r="T28" i="2" s="1"/>
  <c r="W26" i="2"/>
  <c r="W27" i="2" s="1"/>
  <c r="W28" i="2" s="1"/>
  <c r="U26" i="2"/>
  <c r="U27" i="2" s="1"/>
  <c r="U28" i="2" s="1"/>
  <c r="S26" i="2"/>
  <c r="S27" i="2" s="1"/>
  <c r="S28" i="2" s="1"/>
  <c r="J24" i="2"/>
  <c r="O23" i="2"/>
  <c r="J20" i="2"/>
  <c r="E22" i="2"/>
  <c r="J18" i="2"/>
  <c r="I22" i="2"/>
  <c r="M22" i="2"/>
  <c r="H22" i="2"/>
  <c r="N22" i="2"/>
  <c r="J8" i="2"/>
  <c r="O24" i="2"/>
  <c r="J23" i="2"/>
  <c r="O20" i="2"/>
  <c r="G22" i="2"/>
  <c r="K22" i="2"/>
  <c r="O18" i="2"/>
  <c r="F22" i="2"/>
  <c r="L22" i="2"/>
  <c r="J11" i="2"/>
  <c r="D11" i="2" s="1"/>
  <c r="O10" i="2"/>
  <c r="D10" i="2" s="1"/>
  <c r="O8" i="2"/>
  <c r="T37" i="1"/>
  <c r="E36" i="1"/>
  <c r="X37" i="1"/>
  <c r="I36" i="1"/>
  <c r="D36" i="1"/>
  <c r="S37" i="1"/>
  <c r="H36" i="1"/>
  <c r="W37" i="1"/>
  <c r="L36" i="1"/>
  <c r="AA36" i="1" s="1"/>
  <c r="AA37" i="1"/>
  <c r="S39" i="1"/>
  <c r="X39" i="1"/>
  <c r="Y39" i="1"/>
  <c r="Q41" i="1"/>
  <c r="B40" i="1"/>
  <c r="U41" i="1"/>
  <c r="F40" i="1"/>
  <c r="Y41" i="1"/>
  <c r="J40" i="1"/>
  <c r="U42" i="1"/>
  <c r="Y42" i="1"/>
  <c r="Q45" i="1"/>
  <c r="B44" i="1"/>
  <c r="U45" i="1"/>
  <c r="F44" i="1"/>
  <c r="Y45" i="1"/>
  <c r="J44" i="1"/>
  <c r="U46" i="1"/>
  <c r="Y46" i="1"/>
  <c r="U47" i="1"/>
  <c r="Y47" i="1"/>
  <c r="R41" i="1"/>
  <c r="C40" i="1"/>
  <c r="V41" i="1"/>
  <c r="G40" i="1"/>
  <c r="K40" i="1"/>
  <c r="Z41" i="1"/>
  <c r="T42" i="1"/>
  <c r="X42" i="1"/>
  <c r="C44" i="1"/>
  <c r="R45" i="1"/>
  <c r="G44" i="1"/>
  <c r="V45" i="1"/>
  <c r="K44" i="1"/>
  <c r="Z45" i="1"/>
  <c r="T46" i="1"/>
  <c r="X46" i="1"/>
  <c r="R47" i="1"/>
  <c r="V47" i="1"/>
  <c r="Z47" i="1"/>
  <c r="R37" i="1"/>
  <c r="C36" i="1"/>
  <c r="R36" i="1" s="1"/>
  <c r="F9" i="2" s="1"/>
  <c r="F12" i="2" s="1"/>
  <c r="V37" i="1"/>
  <c r="G36" i="1"/>
  <c r="V36" i="1" s="1"/>
  <c r="K9" i="2" s="1"/>
  <c r="Z37" i="1"/>
  <c r="K36" i="1"/>
  <c r="Z36" i="1" s="1"/>
  <c r="B36" i="1"/>
  <c r="Q36" i="1" s="1"/>
  <c r="E9" i="2" s="1"/>
  <c r="Q37" i="1"/>
  <c r="F36" i="1"/>
  <c r="U36" i="1" s="1"/>
  <c r="I9" i="2" s="1"/>
  <c r="I12" i="2" s="1"/>
  <c r="U37" i="1"/>
  <c r="J36" i="1"/>
  <c r="Y36" i="1" s="1"/>
  <c r="N9" i="2" s="1"/>
  <c r="N12" i="2" s="1"/>
  <c r="Y37" i="1"/>
  <c r="S41" i="1"/>
  <c r="D40" i="1"/>
  <c r="W41" i="1"/>
  <c r="H40" i="1"/>
  <c r="AA41" i="1"/>
  <c r="L40" i="1"/>
  <c r="AA40" i="1" s="1"/>
  <c r="S45" i="1"/>
  <c r="D44" i="1"/>
  <c r="W45" i="1"/>
  <c r="H44" i="1"/>
  <c r="AA45" i="1"/>
  <c r="L44" i="1"/>
  <c r="AA44" i="1" s="1"/>
  <c r="T41" i="1"/>
  <c r="E40" i="1"/>
  <c r="T40" i="1" s="1"/>
  <c r="H13" i="2" s="1"/>
  <c r="H16" i="2" s="1"/>
  <c r="I40" i="1"/>
  <c r="X40" i="1" s="1"/>
  <c r="M13" i="2" s="1"/>
  <c r="M16" i="2" s="1"/>
  <c r="X41" i="1"/>
  <c r="R42" i="1"/>
  <c r="V42" i="1"/>
  <c r="Z42" i="1"/>
  <c r="E44" i="1"/>
  <c r="T44" i="1" s="1"/>
  <c r="H25" i="2" s="1"/>
  <c r="H26" i="2" s="1"/>
  <c r="T45" i="1"/>
  <c r="I44" i="1"/>
  <c r="X44" i="1" s="1"/>
  <c r="M25" i="2" s="1"/>
  <c r="M26" i="2" s="1"/>
  <c r="M27" i="2" s="1"/>
  <c r="X45" i="1"/>
  <c r="R46" i="1"/>
  <c r="V46" i="1"/>
  <c r="Z46" i="1"/>
  <c r="T47" i="1"/>
  <c r="X47" i="1"/>
  <c r="I2132" i="47"/>
  <c r="I2125" i="47"/>
  <c r="I2118" i="47"/>
  <c r="I2114" i="47"/>
  <c r="I2095" i="47"/>
  <c r="I2085" i="47"/>
  <c r="I2072" i="47"/>
  <c r="I2068" i="47"/>
  <c r="I2049" i="47"/>
  <c r="I2042" i="47"/>
  <c r="I2038" i="47"/>
  <c r="I2034" i="47"/>
  <c r="I2027" i="47"/>
  <c r="I2020" i="47"/>
  <c r="I2010" i="47"/>
  <c r="I1994" i="47"/>
  <c r="I1987" i="47"/>
  <c r="I1980" i="47"/>
  <c r="I1973" i="47"/>
  <c r="I1966" i="47"/>
  <c r="F2132" i="47"/>
  <c r="J2132" i="47"/>
  <c r="K2125" i="47"/>
  <c r="H2125" i="47"/>
  <c r="K2118" i="47"/>
  <c r="H2118" i="47"/>
  <c r="G1962" i="47"/>
  <c r="G1943" i="47"/>
  <c r="G1916" i="47"/>
  <c r="G1890" i="47"/>
  <c r="G1886" i="47"/>
  <c r="G1882" i="47"/>
  <c r="G1875" i="47"/>
  <c r="G1868" i="47"/>
  <c r="G1858" i="47"/>
  <c r="G1842" i="47"/>
  <c r="G1835" i="47"/>
  <c r="G1828" i="47"/>
  <c r="G1821" i="47"/>
  <c r="G1814" i="47"/>
  <c r="G1810" i="47"/>
  <c r="G1791" i="47"/>
  <c r="G1781" i="47"/>
  <c r="G1768" i="47"/>
  <c r="G1764" i="47"/>
  <c r="G1745" i="47"/>
  <c r="G1738" i="47"/>
  <c r="G1734" i="47"/>
  <c r="G1730" i="47"/>
  <c r="G1723" i="47"/>
  <c r="G1716" i="47"/>
  <c r="G1706" i="47"/>
  <c r="G1690" i="47"/>
  <c r="G1683" i="47"/>
  <c r="G1676" i="47"/>
  <c r="G1669" i="47"/>
  <c r="G1662" i="47"/>
  <c r="G1658" i="47"/>
  <c r="G1639" i="47"/>
  <c r="G1629" i="47"/>
  <c r="G1616" i="47"/>
  <c r="G1612" i="47"/>
  <c r="K2114" i="47"/>
  <c r="H2114" i="47"/>
  <c r="K2095" i="47"/>
  <c r="H2095" i="47"/>
  <c r="K2085" i="47"/>
  <c r="H2085" i="47"/>
  <c r="F2072" i="47"/>
  <c r="J2072" i="47"/>
  <c r="K2068" i="47"/>
  <c r="H2068" i="47"/>
  <c r="F2049" i="47"/>
  <c r="J2049" i="47"/>
  <c r="K2042" i="47"/>
  <c r="H2042" i="47"/>
  <c r="F2038" i="47"/>
  <c r="J2038" i="47"/>
  <c r="K2034" i="47"/>
  <c r="H2034" i="47"/>
  <c r="F2027" i="47"/>
  <c r="J2027" i="47"/>
  <c r="F2020" i="47"/>
  <c r="J2020" i="47"/>
  <c r="K2010" i="47"/>
  <c r="H2010" i="47"/>
  <c r="G1994" i="47"/>
  <c r="F1994" i="47"/>
  <c r="J1994" i="47"/>
  <c r="K1987" i="47"/>
  <c r="H1987" i="47"/>
  <c r="F1980" i="47"/>
  <c r="J1980" i="47"/>
  <c r="K1973" i="47"/>
  <c r="H1973" i="47"/>
  <c r="K1966" i="47"/>
  <c r="H1966" i="47"/>
  <c r="K1962" i="47"/>
  <c r="H1962" i="47"/>
  <c r="K1943" i="47"/>
  <c r="H1943" i="47"/>
  <c r="K1933" i="47"/>
  <c r="H1933" i="47"/>
  <c r="K1920" i="47"/>
  <c r="H1920" i="47"/>
  <c r="F1916" i="47"/>
  <c r="J1916" i="47"/>
  <c r="K1897" i="47"/>
  <c r="H1897" i="47"/>
  <c r="I1890" i="47"/>
  <c r="H1890" i="47"/>
  <c r="I1886" i="47"/>
  <c r="H1886" i="47"/>
  <c r="H1882" i="47"/>
  <c r="I1875" i="47"/>
  <c r="H1875" i="47"/>
  <c r="I1868" i="47"/>
  <c r="H1868" i="47"/>
  <c r="I1858" i="47"/>
  <c r="H1858" i="47"/>
  <c r="H1842" i="47"/>
  <c r="H1835" i="47"/>
  <c r="I1828" i="47"/>
  <c r="H1828" i="47"/>
  <c r="H1821" i="47"/>
  <c r="H1814" i="47"/>
  <c r="I1810" i="47"/>
  <c r="H1810" i="47"/>
  <c r="I1791" i="47"/>
  <c r="H1791" i="47"/>
  <c r="H1781" i="47"/>
  <c r="H1768" i="47"/>
  <c r="I1764" i="47"/>
  <c r="H1764" i="47"/>
  <c r="H1745" i="47"/>
  <c r="H1738" i="47"/>
  <c r="H1734" i="47"/>
  <c r="I1730" i="47"/>
  <c r="H1730" i="47"/>
  <c r="H1723" i="47"/>
  <c r="H1716" i="47"/>
  <c r="H1706" i="47"/>
  <c r="I1690" i="47"/>
  <c r="H1690" i="47"/>
  <c r="I1683" i="47"/>
  <c r="H1683" i="47"/>
  <c r="H1676" i="47"/>
  <c r="I1669" i="47"/>
  <c r="H1669" i="47"/>
  <c r="I1662" i="47"/>
  <c r="H1662" i="47"/>
  <c r="H1658" i="47"/>
  <c r="H1639" i="47"/>
  <c r="I1629" i="47"/>
  <c r="H1629" i="47"/>
  <c r="I1616" i="47"/>
  <c r="H1616" i="47"/>
  <c r="H1612" i="47"/>
  <c r="K1593" i="47"/>
  <c r="H1586" i="47"/>
  <c r="I1586" i="47"/>
  <c r="H1582" i="47"/>
  <c r="I1582" i="47"/>
  <c r="H1578" i="47"/>
  <c r="H1571" i="47"/>
  <c r="I1571" i="47"/>
  <c r="H1564" i="47"/>
  <c r="I1564" i="47"/>
  <c r="H1554" i="47"/>
  <c r="I1554" i="47"/>
  <c r="H1538" i="47"/>
  <c r="H1531" i="47"/>
  <c r="H1524" i="47"/>
  <c r="I1524" i="47"/>
  <c r="H1517" i="47"/>
  <c r="H1510" i="47"/>
  <c r="H1506" i="47"/>
  <c r="I1506" i="47"/>
  <c r="H1487" i="47"/>
  <c r="I1487" i="47"/>
  <c r="H1477" i="47"/>
  <c r="H1464" i="47"/>
  <c r="H1460" i="47"/>
  <c r="I1460" i="47"/>
  <c r="H1441" i="47"/>
  <c r="H1434" i="47"/>
  <c r="H1430" i="47"/>
  <c r="H1426" i="47"/>
  <c r="I1426" i="47"/>
  <c r="H1419" i="47"/>
  <c r="H1412" i="47"/>
  <c r="H1402" i="47"/>
  <c r="H1386" i="47"/>
  <c r="I1386" i="47"/>
  <c r="H1379" i="47"/>
  <c r="I1379" i="47"/>
  <c r="H1372" i="47"/>
  <c r="H1365" i="47"/>
  <c r="I1365" i="47"/>
  <c r="H1358" i="47"/>
  <c r="I1358" i="47"/>
  <c r="I1325" i="47"/>
  <c r="I1312" i="47"/>
  <c r="I1289" i="47"/>
  <c r="I1282" i="47"/>
  <c r="I1278" i="47"/>
  <c r="I1267" i="47"/>
  <c r="I1260" i="47"/>
  <c r="I1250" i="47"/>
  <c r="I1220" i="47"/>
  <c r="I1202" i="47"/>
  <c r="I1183" i="47"/>
  <c r="I1593" i="47"/>
  <c r="H1593" i="47"/>
  <c r="K1586" i="47"/>
  <c r="K1578" i="47"/>
  <c r="G1578" i="47"/>
  <c r="K1554" i="47"/>
  <c r="I1538" i="47"/>
  <c r="K1531" i="47"/>
  <c r="G1531" i="47"/>
  <c r="K1517" i="47"/>
  <c r="G1517" i="47"/>
  <c r="K1510" i="47"/>
  <c r="G1510" i="47"/>
  <c r="I1477" i="47"/>
  <c r="I1464" i="47"/>
  <c r="K1460" i="47"/>
  <c r="I1441" i="47"/>
  <c r="I1434" i="47"/>
  <c r="I1430" i="47"/>
  <c r="K1426" i="47"/>
  <c r="I1419" i="47"/>
  <c r="K1412" i="47"/>
  <c r="G1412" i="47"/>
  <c r="K1402" i="47"/>
  <c r="G1402" i="47"/>
  <c r="K1372" i="47"/>
  <c r="G1372" i="47"/>
  <c r="K1358" i="47"/>
  <c r="K1354" i="47"/>
  <c r="K1335" i="47"/>
  <c r="K1325" i="47"/>
  <c r="K1312" i="47"/>
  <c r="K1308" i="47"/>
  <c r="K1289" i="47"/>
  <c r="K1282" i="47"/>
  <c r="K1278" i="47"/>
  <c r="K1274" i="47"/>
  <c r="K1267" i="47"/>
  <c r="K1260" i="47"/>
  <c r="K1250" i="47"/>
  <c r="K1234" i="47"/>
  <c r="K1227" i="47"/>
  <c r="K1220" i="47"/>
  <c r="K1213" i="47"/>
  <c r="K1206" i="47"/>
  <c r="K1202" i="47"/>
  <c r="K1183" i="47"/>
  <c r="K1173" i="47"/>
  <c r="K1160" i="47"/>
  <c r="F1156" i="47"/>
  <c r="G1156" i="47"/>
  <c r="F1137" i="47"/>
  <c r="F1130" i="47"/>
  <c r="F1126" i="47"/>
  <c r="F1122" i="47"/>
  <c r="G1122" i="47"/>
  <c r="F1115" i="47"/>
  <c r="F1108" i="47"/>
  <c r="F1098" i="47"/>
  <c r="F1082" i="47"/>
  <c r="G1082" i="47"/>
  <c r="F1075" i="47"/>
  <c r="G1075" i="47"/>
  <c r="F1068" i="47"/>
  <c r="F1061" i="47"/>
  <c r="G1061" i="47"/>
  <c r="F1054" i="47"/>
  <c r="G1054" i="47"/>
  <c r="F1050" i="47"/>
  <c r="F1031" i="47"/>
  <c r="F1021" i="47"/>
  <c r="G1021" i="47"/>
  <c r="F1008" i="47"/>
  <c r="G1008" i="47"/>
  <c r="F1004" i="47"/>
  <c r="F985" i="47"/>
  <c r="G985" i="47"/>
  <c r="F978" i="47"/>
  <c r="G978" i="47"/>
  <c r="F974" i="47"/>
  <c r="G974" i="47"/>
  <c r="F970" i="47"/>
  <c r="F963" i="47"/>
  <c r="G963" i="47"/>
  <c r="F956" i="47"/>
  <c r="G956" i="47"/>
  <c r="F946" i="47"/>
  <c r="G946" i="47"/>
  <c r="F930" i="47"/>
  <c r="F923" i="47"/>
  <c r="F916" i="47"/>
  <c r="G916" i="47"/>
  <c r="F909" i="47"/>
  <c r="F902" i="47"/>
  <c r="F898" i="47"/>
  <c r="G898" i="47"/>
  <c r="F879" i="47"/>
  <c r="G879" i="47"/>
  <c r="F869" i="47"/>
  <c r="F856" i="47"/>
  <c r="F852" i="47"/>
  <c r="G852" i="47"/>
  <c r="F833" i="47"/>
  <c r="F826" i="47"/>
  <c r="F822" i="47"/>
  <c r="F818" i="47"/>
  <c r="G818" i="47"/>
  <c r="F811" i="47"/>
  <c r="F804" i="47"/>
  <c r="F794" i="47"/>
  <c r="F778" i="47"/>
  <c r="G778" i="47"/>
  <c r="F771" i="47"/>
  <c r="G771" i="47"/>
  <c r="F764" i="47"/>
  <c r="F757" i="47"/>
  <c r="G757" i="47"/>
  <c r="F750" i="47"/>
  <c r="G750" i="47"/>
  <c r="G746" i="47"/>
  <c r="G727" i="47"/>
  <c r="G717" i="47"/>
  <c r="G704" i="47"/>
  <c r="G700" i="47"/>
  <c r="G681" i="47"/>
  <c r="G674" i="47"/>
  <c r="G670" i="47"/>
  <c r="G666" i="47"/>
  <c r="G659" i="47"/>
  <c r="G652" i="47"/>
  <c r="G642" i="47"/>
  <c r="G626" i="47"/>
  <c r="G619" i="47"/>
  <c r="G612" i="47"/>
  <c r="G605" i="47"/>
  <c r="G598" i="47"/>
  <c r="G594" i="47"/>
  <c r="G575" i="47"/>
  <c r="G565" i="47"/>
  <c r="G552" i="47"/>
  <c r="G548" i="47"/>
  <c r="G529" i="47"/>
  <c r="G522" i="47"/>
  <c r="G518" i="47"/>
  <c r="G514" i="47"/>
  <c r="G507" i="47"/>
  <c r="G500" i="47"/>
  <c r="G490" i="47"/>
  <c r="G474" i="47"/>
  <c r="G467" i="47"/>
  <c r="G460" i="47"/>
  <c r="G453" i="47"/>
  <c r="G446" i="47"/>
  <c r="G442" i="47"/>
  <c r="G423" i="47"/>
  <c r="G413" i="47"/>
  <c r="G400" i="47"/>
  <c r="I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I1173" i="47"/>
  <c r="H1173" i="47"/>
  <c r="I1160" i="47"/>
  <c r="H1160" i="47"/>
  <c r="K1137" i="47"/>
  <c r="G1137" i="47"/>
  <c r="K1130" i="47"/>
  <c r="G1130" i="47"/>
  <c r="K1126" i="47"/>
  <c r="G1126" i="47"/>
  <c r="K1115" i="47"/>
  <c r="G1115" i="47"/>
  <c r="I1108" i="47"/>
  <c r="I1098" i="47"/>
  <c r="K1082" i="47"/>
  <c r="K1075" i="47"/>
  <c r="I1068" i="47"/>
  <c r="K1061" i="47"/>
  <c r="K1050" i="47"/>
  <c r="G1050" i="47"/>
  <c r="I1031" i="47"/>
  <c r="K1008" i="47"/>
  <c r="I1004" i="47"/>
  <c r="K985" i="47"/>
  <c r="K974" i="47"/>
  <c r="I970" i="47"/>
  <c r="K963" i="47"/>
  <c r="K956" i="47"/>
  <c r="K930" i="47"/>
  <c r="G930" i="47"/>
  <c r="I923" i="47"/>
  <c r="K916" i="47"/>
  <c r="I909" i="47"/>
  <c r="I902" i="47"/>
  <c r="K898" i="47"/>
  <c r="K879" i="47"/>
  <c r="K869" i="47"/>
  <c r="G869" i="47"/>
  <c r="K856" i="47"/>
  <c r="G856" i="47"/>
  <c r="K833" i="47"/>
  <c r="G833" i="47"/>
  <c r="K826" i="47"/>
  <c r="G826" i="47"/>
  <c r="K822" i="47"/>
  <c r="G822" i="47"/>
  <c r="K811" i="47"/>
  <c r="G811" i="47"/>
  <c r="I804" i="47"/>
  <c r="I794" i="47"/>
  <c r="K778" i="47"/>
  <c r="K771" i="47"/>
  <c r="I764" i="47"/>
  <c r="K757" i="47"/>
  <c r="K746" i="47"/>
  <c r="I746" i="47"/>
  <c r="H746" i="47"/>
  <c r="I727" i="47"/>
  <c r="H727" i="47"/>
  <c r="H717" i="47"/>
  <c r="H704" i="47"/>
  <c r="I700" i="47"/>
  <c r="H700" i="47"/>
  <c r="H681" i="47"/>
  <c r="H674" i="47"/>
  <c r="H670" i="47"/>
  <c r="I666" i="47"/>
  <c r="H666" i="47"/>
  <c r="H659" i="47"/>
  <c r="H652" i="47"/>
  <c r="H642" i="47"/>
  <c r="I626" i="47"/>
  <c r="H626" i="47"/>
  <c r="I619" i="47"/>
  <c r="H619" i="47"/>
  <c r="H612" i="47"/>
  <c r="I605" i="47"/>
  <c r="H605" i="47"/>
  <c r="I598" i="47"/>
  <c r="H598" i="47"/>
  <c r="H594" i="47"/>
  <c r="H575" i="47"/>
  <c r="I565" i="47"/>
  <c r="H565" i="47"/>
  <c r="I552" i="47"/>
  <c r="H552" i="47"/>
  <c r="H548" i="47"/>
  <c r="I529" i="47"/>
  <c r="H529" i="47"/>
  <c r="I522" i="47"/>
  <c r="H522" i="47"/>
  <c r="I518" i="47"/>
  <c r="H518" i="47"/>
  <c r="H514" i="47"/>
  <c r="I507" i="47"/>
  <c r="H507" i="47"/>
  <c r="I500" i="47"/>
  <c r="H500" i="47"/>
  <c r="I490" i="47"/>
  <c r="H490" i="47"/>
  <c r="H474" i="47"/>
  <c r="H467" i="47"/>
  <c r="I460" i="47"/>
  <c r="H460" i="47"/>
  <c r="H453" i="47"/>
  <c r="H446" i="47"/>
  <c r="I442" i="47"/>
  <c r="H442" i="47"/>
  <c r="I423" i="47"/>
  <c r="H423" i="47"/>
  <c r="H413" i="47"/>
  <c r="H400" i="47"/>
  <c r="H396" i="47"/>
  <c r="H377" i="47"/>
  <c r="I377" i="47"/>
  <c r="H370" i="47"/>
  <c r="I370" i="47"/>
  <c r="H366" i="47"/>
  <c r="I366" i="47"/>
  <c r="H362" i="47"/>
  <c r="H355" i="47"/>
  <c r="I355" i="47"/>
  <c r="H348" i="47"/>
  <c r="I348" i="47"/>
  <c r="H338" i="47"/>
  <c r="I338" i="47"/>
  <c r="H322" i="47"/>
  <c r="H315" i="47"/>
  <c r="H2283" i="47"/>
  <c r="H2281" i="47"/>
  <c r="H308" i="47"/>
  <c r="H2279" i="47"/>
  <c r="I308" i="47"/>
  <c r="H2275" i="47"/>
  <c r="H2273" i="47"/>
  <c r="H301" i="47"/>
  <c r="H2271" i="47"/>
  <c r="H2269" i="47"/>
  <c r="H294" i="47"/>
  <c r="H2267" i="47"/>
  <c r="H2265" i="47"/>
  <c r="H2263" i="47"/>
  <c r="H2261" i="47"/>
  <c r="H2259" i="47"/>
  <c r="H2257" i="47"/>
  <c r="H2255" i="47"/>
  <c r="H2253" i="47"/>
  <c r="H2251" i="47"/>
  <c r="H2249" i="47"/>
  <c r="H290" i="47"/>
  <c r="I290" i="47"/>
  <c r="H2245" i="47"/>
  <c r="H2243" i="47"/>
  <c r="H2241" i="47"/>
  <c r="H271" i="47"/>
  <c r="H2239" i="47"/>
  <c r="I271" i="47"/>
  <c r="H2235" i="47"/>
  <c r="H2233" i="47"/>
  <c r="H2231" i="47"/>
  <c r="H2229" i="47"/>
  <c r="H2227" i="47"/>
  <c r="H261" i="47"/>
  <c r="H2225" i="47"/>
  <c r="H2223" i="47"/>
  <c r="H248" i="47"/>
  <c r="H2221" i="47"/>
  <c r="H2219" i="47"/>
  <c r="H2217" i="47"/>
  <c r="H2215" i="47"/>
  <c r="H2213" i="47"/>
  <c r="H2211" i="47"/>
  <c r="H2209" i="47"/>
  <c r="H2207" i="47"/>
  <c r="H2205" i="47"/>
  <c r="H2203" i="47"/>
  <c r="H244" i="47"/>
  <c r="I244" i="47"/>
  <c r="H2199" i="47"/>
  <c r="H2197" i="47"/>
  <c r="H225" i="47"/>
  <c r="H2195" i="47"/>
  <c r="H2193" i="47"/>
  <c r="H218" i="47"/>
  <c r="H2191" i="47"/>
  <c r="H2189" i="47"/>
  <c r="H214" i="47"/>
  <c r="H2187" i="47"/>
  <c r="H2185" i="47"/>
  <c r="H2183" i="47"/>
  <c r="H210" i="47"/>
  <c r="H2181" i="47"/>
  <c r="I210" i="47"/>
  <c r="H2177" i="47"/>
  <c r="H2175" i="47"/>
  <c r="H203" i="47"/>
  <c r="H2173" i="47"/>
  <c r="H2171" i="47"/>
  <c r="H2169" i="47"/>
  <c r="H2167" i="47"/>
  <c r="H2165" i="47"/>
  <c r="H196" i="47"/>
  <c r="H2163" i="47"/>
  <c r="H2161" i="47"/>
  <c r="H2159" i="47"/>
  <c r="H2157" i="47"/>
  <c r="H2155" i="47"/>
  <c r="H2153" i="47"/>
  <c r="H2151" i="47"/>
  <c r="H2149" i="47"/>
  <c r="H186" i="47"/>
  <c r="H2147" i="47"/>
  <c r="H2145" i="47"/>
  <c r="H2143" i="47"/>
  <c r="H2141" i="47"/>
  <c r="H170" i="47"/>
  <c r="I170" i="47"/>
  <c r="H2137" i="47"/>
  <c r="H163" i="47"/>
  <c r="H2135" i="47"/>
  <c r="I163" i="47"/>
  <c r="I2283" i="47"/>
  <c r="H2282" i="47"/>
  <c r="I2281" i="47"/>
  <c r="H2280" i="47"/>
  <c r="I2279" i="47"/>
  <c r="H2278" i="47"/>
  <c r="H2284" i="47" s="1"/>
  <c r="H156" i="47"/>
  <c r="H2276" i="47"/>
  <c r="I2275" i="47"/>
  <c r="H2274" i="47"/>
  <c r="I2273" i="47"/>
  <c r="H2272" i="47"/>
  <c r="H149" i="47"/>
  <c r="I2271" i="47"/>
  <c r="I149" i="47"/>
  <c r="I2269" i="47"/>
  <c r="H2268" i="47"/>
  <c r="H142" i="47"/>
  <c r="I2267" i="47"/>
  <c r="I142" i="47"/>
  <c r="I2265" i="47"/>
  <c r="H2264" i="47"/>
  <c r="I2263" i="47"/>
  <c r="H2262" i="47"/>
  <c r="I2261" i="47"/>
  <c r="H2260" i="47"/>
  <c r="I2259" i="47"/>
  <c r="H2258" i="47"/>
  <c r="I2257" i="47"/>
  <c r="H2256" i="47"/>
  <c r="I2255" i="47"/>
  <c r="H2254" i="47"/>
  <c r="I2253" i="47"/>
  <c r="H2252" i="47"/>
  <c r="I2251" i="47"/>
  <c r="H2250" i="47"/>
  <c r="I2249" i="47"/>
  <c r="H2248" i="47"/>
  <c r="H2266" i="47" s="1"/>
  <c r="H138" i="47"/>
  <c r="H2246" i="47"/>
  <c r="I2245" i="47"/>
  <c r="H2244" i="47"/>
  <c r="I2243" i="47"/>
  <c r="H2242" i="47"/>
  <c r="I2241" i="47"/>
  <c r="H2240" i="47"/>
  <c r="I2239" i="47"/>
  <c r="H2238" i="47"/>
  <c r="H2247" i="47" s="1"/>
  <c r="H119" i="47"/>
  <c r="H2236" i="47"/>
  <c r="I2235" i="47"/>
  <c r="H2234" i="47"/>
  <c r="I2233" i="47"/>
  <c r="H2232" i="47"/>
  <c r="I2231" i="47"/>
  <c r="H2230" i="47"/>
  <c r="I2229" i="47"/>
  <c r="H2228" i="47"/>
  <c r="I2227" i="47"/>
  <c r="H2226" i="47"/>
  <c r="H109" i="47"/>
  <c r="I2225" i="47"/>
  <c r="I109" i="47"/>
  <c r="I2223" i="47"/>
  <c r="H2222" i="47"/>
  <c r="H96" i="47"/>
  <c r="I2221" i="47"/>
  <c r="I96" i="47"/>
  <c r="I2219" i="47"/>
  <c r="H2218" i="47"/>
  <c r="I2217" i="47"/>
  <c r="H2216" i="47"/>
  <c r="I2215" i="47"/>
  <c r="H2214" i="47"/>
  <c r="I2213" i="47"/>
  <c r="H2212" i="47"/>
  <c r="I2211" i="47"/>
  <c r="H2210" i="47"/>
  <c r="I2209" i="47"/>
  <c r="H2208" i="47"/>
  <c r="I2207" i="47"/>
  <c r="H2206" i="47"/>
  <c r="I2205" i="47"/>
  <c r="H2204" i="47"/>
  <c r="I2203" i="47"/>
  <c r="H2202" i="47"/>
  <c r="H2220" i="47" s="1"/>
  <c r="H92" i="47"/>
  <c r="H2200" i="47"/>
  <c r="I2199" i="47"/>
  <c r="H2198" i="47"/>
  <c r="I2197" i="47"/>
  <c r="H2196" i="47"/>
  <c r="H73" i="47"/>
  <c r="I2195" i="47"/>
  <c r="I73" i="47"/>
  <c r="I2193" i="47"/>
  <c r="H2192" i="47"/>
  <c r="H66" i="47"/>
  <c r="I2191" i="47"/>
  <c r="I66" i="47"/>
  <c r="I2189" i="47"/>
  <c r="H2188" i="47"/>
  <c r="H62" i="47"/>
  <c r="I2187" i="47"/>
  <c r="I62" i="47"/>
  <c r="I2185" i="47"/>
  <c r="H2184" i="47"/>
  <c r="I2183" i="47"/>
  <c r="H2182" i="47"/>
  <c r="I2181" i="47"/>
  <c r="H2180" i="47"/>
  <c r="H2186" i="47" s="1"/>
  <c r="H58" i="47"/>
  <c r="H2178" i="47"/>
  <c r="I2177" i="47"/>
  <c r="H2176" i="47"/>
  <c r="I2175" i="47"/>
  <c r="H2174" i="47"/>
  <c r="H51" i="47"/>
  <c r="I2173" i="47"/>
  <c r="I51" i="47"/>
  <c r="I2171" i="47"/>
  <c r="H2170" i="47"/>
  <c r="I2169" i="47"/>
  <c r="H2168" i="47"/>
  <c r="I2167" i="47"/>
  <c r="H2166" i="47"/>
  <c r="I2165" i="47"/>
  <c r="H2164" i="47"/>
  <c r="H44" i="47"/>
  <c r="I2163" i="47"/>
  <c r="I44" i="47"/>
  <c r="I2161" i="47"/>
  <c r="H2160" i="47"/>
  <c r="I2159" i="47"/>
  <c r="H2158" i="47"/>
  <c r="I2157" i="47"/>
  <c r="H2156" i="47"/>
  <c r="I2155" i="47"/>
  <c r="H2154" i="47"/>
  <c r="I2153" i="47"/>
  <c r="H2152" i="47"/>
  <c r="I2151" i="47"/>
  <c r="H2150" i="47"/>
  <c r="I2149" i="47"/>
  <c r="H2148" i="47"/>
  <c r="H34" i="47"/>
  <c r="I2147" i="47"/>
  <c r="I34" i="47"/>
  <c r="I2145" i="47"/>
  <c r="H2144" i="47"/>
  <c r="I2143" i="47"/>
  <c r="H2142" i="47"/>
  <c r="I2141" i="47"/>
  <c r="H2140" i="47"/>
  <c r="H2146" i="47" s="1"/>
  <c r="H18" i="47"/>
  <c r="H2138" i="47"/>
  <c r="I2137" i="47"/>
  <c r="H2136" i="47"/>
  <c r="I2135" i="47"/>
  <c r="H2134" i="47"/>
  <c r="H2139" i="47" s="1"/>
  <c r="H11" i="47"/>
  <c r="I396" i="47"/>
  <c r="K377" i="47"/>
  <c r="K366" i="47"/>
  <c r="I362" i="47"/>
  <c r="K355" i="47"/>
  <c r="K348" i="47"/>
  <c r="K322" i="47"/>
  <c r="G322" i="47"/>
  <c r="I315" i="47"/>
  <c r="K2283" i="47"/>
  <c r="K2279" i="47"/>
  <c r="K308" i="47"/>
  <c r="K2273" i="47"/>
  <c r="I301" i="47"/>
  <c r="K2269" i="47"/>
  <c r="I294" i="47"/>
  <c r="K2265" i="47"/>
  <c r="K2261" i="47"/>
  <c r="K2257" i="47"/>
  <c r="K2253" i="47"/>
  <c r="K2249" i="47"/>
  <c r="K290" i="47"/>
  <c r="K2243" i="47"/>
  <c r="K2239" i="47"/>
  <c r="K271" i="47"/>
  <c r="K2233" i="47"/>
  <c r="K2229" i="47"/>
  <c r="K261" i="47"/>
  <c r="K2225" i="47"/>
  <c r="G261" i="47"/>
  <c r="K248" i="47"/>
  <c r="K2221" i="47"/>
  <c r="G248" i="47"/>
  <c r="K2217" i="47"/>
  <c r="K2213" i="47"/>
  <c r="K2209" i="47"/>
  <c r="K2205" i="47"/>
  <c r="K2199" i="47"/>
  <c r="K225" i="47"/>
  <c r="K2195" i="47"/>
  <c r="G225" i="47"/>
  <c r="K218" i="47"/>
  <c r="K2191" i="47"/>
  <c r="G218" i="47"/>
  <c r="K214" i="47"/>
  <c r="K2187" i="47"/>
  <c r="G214" i="47"/>
  <c r="K2183" i="47"/>
  <c r="K2177" i="47"/>
  <c r="K203" i="47"/>
  <c r="K2173" i="47"/>
  <c r="G203" i="47"/>
  <c r="K2169" i="47"/>
  <c r="K2165" i="47"/>
  <c r="I196" i="47"/>
  <c r="K2161" i="47"/>
  <c r="K2157" i="47"/>
  <c r="K2153" i="47"/>
  <c r="K2149" i="47"/>
  <c r="I186" i="47"/>
  <c r="K2145" i="47"/>
  <c r="K2141" i="47"/>
  <c r="K170" i="47"/>
  <c r="K2135" i="47"/>
  <c r="K163" i="47"/>
  <c r="I2282" i="47"/>
  <c r="K2280" i="47"/>
  <c r="G2280" i="47"/>
  <c r="I2278" i="47"/>
  <c r="I156" i="47"/>
  <c r="K2276" i="47"/>
  <c r="G2276" i="47"/>
  <c r="I2274" i="47"/>
  <c r="K2272" i="47"/>
  <c r="K149" i="47"/>
  <c r="G2272" i="47"/>
  <c r="I2268" i="47"/>
  <c r="K2264" i="47"/>
  <c r="G2264" i="47"/>
  <c r="I2262" i="47"/>
  <c r="K2260" i="47"/>
  <c r="G2260" i="47"/>
  <c r="I2258" i="47"/>
  <c r="K2256" i="47"/>
  <c r="G2256" i="47"/>
  <c r="I2254" i="47"/>
  <c r="K2252" i="47"/>
  <c r="G2252" i="47"/>
  <c r="I2250" i="47"/>
  <c r="K2248" i="47"/>
  <c r="K138" i="47"/>
  <c r="G2248" i="47"/>
  <c r="G138" i="47"/>
  <c r="I2246" i="47"/>
  <c r="K2244" i="47"/>
  <c r="G2244" i="47"/>
  <c r="I2242" i="47"/>
  <c r="K2240" i="47"/>
  <c r="G2240" i="47"/>
  <c r="I2238" i="47"/>
  <c r="I119" i="47"/>
  <c r="K2236" i="47"/>
  <c r="G2236" i="47"/>
  <c r="I2234" i="47"/>
  <c r="K2232" i="47"/>
  <c r="G2232" i="47"/>
  <c r="I2230" i="47"/>
  <c r="K2228" i="47"/>
  <c r="G2228" i="47"/>
  <c r="I2226" i="47"/>
  <c r="K2222" i="47"/>
  <c r="K96" i="47"/>
  <c r="G2222" i="47"/>
  <c r="I2218" i="47"/>
  <c r="K2216" i="47"/>
  <c r="G2216" i="47"/>
  <c r="I2214" i="47"/>
  <c r="K2212" i="47"/>
  <c r="G2212" i="47"/>
  <c r="I2210" i="47"/>
  <c r="K2208" i="47"/>
  <c r="G2208" i="47"/>
  <c r="I2206" i="47"/>
  <c r="K2204" i="47"/>
  <c r="G2204" i="47"/>
  <c r="I2202" i="47"/>
  <c r="I92" i="47"/>
  <c r="K2200" i="47"/>
  <c r="G2200" i="47"/>
  <c r="I2198" i="47"/>
  <c r="K2196" i="47"/>
  <c r="K73" i="47"/>
  <c r="G2196" i="47"/>
  <c r="I2192" i="47"/>
  <c r="K2188" i="47"/>
  <c r="K62" i="47"/>
  <c r="G2188" i="47"/>
  <c r="I2184" i="47"/>
  <c r="K2182" i="47"/>
  <c r="G2182" i="47"/>
  <c r="I2180" i="47"/>
  <c r="I58" i="47"/>
  <c r="K2178" i="47"/>
  <c r="G2178" i="47"/>
  <c r="I2176" i="47"/>
  <c r="K2174" i="47"/>
  <c r="K51" i="47"/>
  <c r="G2174" i="47"/>
  <c r="I2170" i="47"/>
  <c r="K2168" i="47"/>
  <c r="G2168" i="47"/>
  <c r="I2166" i="47"/>
  <c r="K2164" i="47"/>
  <c r="K44" i="47"/>
  <c r="G2164" i="47"/>
  <c r="I2160" i="47"/>
  <c r="K2158" i="47"/>
  <c r="G2158" i="47"/>
  <c r="I2156" i="47"/>
  <c r="K2154" i="47"/>
  <c r="G2154" i="47"/>
  <c r="I2152" i="47"/>
  <c r="K2150" i="47"/>
  <c r="G2150" i="47"/>
  <c r="I2148" i="47"/>
  <c r="K2144" i="47"/>
  <c r="G2144" i="47"/>
  <c r="I2142" i="47"/>
  <c r="K2140" i="47"/>
  <c r="K18" i="47"/>
  <c r="G2140" i="47"/>
  <c r="G18" i="47"/>
  <c r="I2138" i="47"/>
  <c r="K2136" i="47"/>
  <c r="G2136" i="47"/>
  <c r="I2134" i="47"/>
  <c r="I11" i="47"/>
  <c r="G2132" i="47"/>
  <c r="G2085" i="47"/>
  <c r="G2072" i="47"/>
  <c r="G2049" i="47"/>
  <c r="G2042" i="47"/>
  <c r="G2038" i="47"/>
  <c r="G2027" i="47"/>
  <c r="G2020" i="47"/>
  <c r="G2010" i="47"/>
  <c r="G1980" i="47"/>
  <c r="K2132" i="47"/>
  <c r="H2132" i="47"/>
  <c r="G2125" i="47"/>
  <c r="F2125" i="47"/>
  <c r="J2125" i="47"/>
  <c r="G2118" i="47"/>
  <c r="F2118" i="47"/>
  <c r="J2118" i="47"/>
  <c r="I1962" i="47"/>
  <c r="I1943" i="47"/>
  <c r="I1933" i="47"/>
  <c r="I1920" i="47"/>
  <c r="I1916" i="47"/>
  <c r="I1897" i="47"/>
  <c r="I1882" i="47"/>
  <c r="I1842" i="47"/>
  <c r="I1835" i="47"/>
  <c r="I1821" i="47"/>
  <c r="I1814" i="47"/>
  <c r="I1781" i="47"/>
  <c r="I1768" i="47"/>
  <c r="I1745" i="47"/>
  <c r="I1738" i="47"/>
  <c r="I1734" i="47"/>
  <c r="I1723" i="47"/>
  <c r="I1716" i="47"/>
  <c r="I1706" i="47"/>
  <c r="I1676" i="47"/>
  <c r="I1658" i="47"/>
  <c r="I1639" i="47"/>
  <c r="I1612" i="47"/>
  <c r="G2114" i="47"/>
  <c r="F2114" i="47"/>
  <c r="J2114" i="47"/>
  <c r="G2095" i="47"/>
  <c r="F2095" i="47"/>
  <c r="J2095" i="47"/>
  <c r="F2085" i="47"/>
  <c r="J2085" i="47"/>
  <c r="K2072" i="47"/>
  <c r="H2072" i="47"/>
  <c r="G2068" i="47"/>
  <c r="F2068" i="47"/>
  <c r="J2068" i="47"/>
  <c r="K2049" i="47"/>
  <c r="H2049" i="47"/>
  <c r="F2042" i="47"/>
  <c r="J2042" i="47"/>
  <c r="K2038" i="47"/>
  <c r="H2038" i="47"/>
  <c r="G2034" i="47"/>
  <c r="F2034" i="47"/>
  <c r="J2034" i="47"/>
  <c r="K2027" i="47"/>
  <c r="H2027" i="47"/>
  <c r="K2020" i="47"/>
  <c r="H2020" i="47"/>
  <c r="F2010" i="47"/>
  <c r="J2010" i="47"/>
  <c r="K1994" i="47"/>
  <c r="H1994" i="47"/>
  <c r="G1987" i="47"/>
  <c r="F1987" i="47"/>
  <c r="J1987" i="47"/>
  <c r="K1980" i="47"/>
  <c r="H1980" i="47"/>
  <c r="G1973" i="47"/>
  <c r="F1973" i="47"/>
  <c r="J1973" i="47"/>
  <c r="G1966" i="47"/>
  <c r="F1966" i="47"/>
  <c r="J1966" i="47"/>
  <c r="F1962" i="47"/>
  <c r="J1962" i="47"/>
  <c r="F1943" i="47"/>
  <c r="J1943" i="47"/>
  <c r="G1933" i="47"/>
  <c r="F1933" i="47"/>
  <c r="J1933" i="47"/>
  <c r="G1920" i="47"/>
  <c r="F1920" i="47"/>
  <c r="J1920" i="47"/>
  <c r="K1916" i="47"/>
  <c r="H1916" i="47"/>
  <c r="G1897"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G1593" i="47"/>
  <c r="F1586" i="47"/>
  <c r="G1586" i="47"/>
  <c r="F1582" i="47"/>
  <c r="G1582" i="47"/>
  <c r="F1578" i="47"/>
  <c r="F1571" i="47"/>
  <c r="G1571" i="47"/>
  <c r="F1564" i="47"/>
  <c r="G1564" i="47"/>
  <c r="F1554" i="47"/>
  <c r="G1554" i="47"/>
  <c r="F1538" i="47"/>
  <c r="F1531" i="47"/>
  <c r="F1524" i="47"/>
  <c r="G1524" i="47"/>
  <c r="F1517" i="47"/>
  <c r="F1510" i="47"/>
  <c r="F1506" i="47"/>
  <c r="G1506" i="47"/>
  <c r="F1487" i="47"/>
  <c r="G1487" i="47"/>
  <c r="F1477" i="47"/>
  <c r="F1464" i="47"/>
  <c r="F1460" i="47"/>
  <c r="G1460" i="47"/>
  <c r="F1441" i="47"/>
  <c r="F1434" i="47"/>
  <c r="F1430" i="47"/>
  <c r="F1426" i="47"/>
  <c r="G1426" i="47"/>
  <c r="F1419" i="47"/>
  <c r="F1412" i="47"/>
  <c r="F1402" i="47"/>
  <c r="F1386" i="47"/>
  <c r="G1386" i="47"/>
  <c r="F1379" i="47"/>
  <c r="G1379" i="47"/>
  <c r="F1372" i="47"/>
  <c r="F1365" i="47"/>
  <c r="G1365" i="47"/>
  <c r="F1358" i="47"/>
  <c r="G1358" i="47"/>
  <c r="G1325" i="47"/>
  <c r="G1312" i="47"/>
  <c r="G1289" i="47"/>
  <c r="G1282" i="47"/>
  <c r="G1278" i="47"/>
  <c r="G1267" i="47"/>
  <c r="G1260" i="47"/>
  <c r="G1250" i="47"/>
  <c r="G1220" i="47"/>
  <c r="G1202" i="47"/>
  <c r="G1183" i="47"/>
  <c r="F1593" i="47"/>
  <c r="J1593" i="47"/>
  <c r="K1582" i="47"/>
  <c r="I1578" i="47"/>
  <c r="K1571" i="47"/>
  <c r="K1564" i="47"/>
  <c r="K1538" i="47"/>
  <c r="G1538" i="47"/>
  <c r="I1531" i="47"/>
  <c r="K1524" i="47"/>
  <c r="I1517" i="47"/>
  <c r="I1510" i="47"/>
  <c r="K1506" i="47"/>
  <c r="K1487" i="47"/>
  <c r="K1477" i="47"/>
  <c r="G1477" i="47"/>
  <c r="K1464" i="47"/>
  <c r="G1464" i="47"/>
  <c r="K1441" i="47"/>
  <c r="G1441" i="47"/>
  <c r="K1434" i="47"/>
  <c r="G1434" i="47"/>
  <c r="K1430" i="47"/>
  <c r="G1430" i="47"/>
  <c r="K1419" i="47"/>
  <c r="G1419" i="47"/>
  <c r="I1412" i="47"/>
  <c r="I1402" i="47"/>
  <c r="K1386" i="47"/>
  <c r="K1379" i="47"/>
  <c r="I1372" i="47"/>
  <c r="K1365" i="47"/>
  <c r="G1354" i="47"/>
  <c r="G1335" i="47"/>
  <c r="G1308" i="47"/>
  <c r="G1274" i="47"/>
  <c r="G1234" i="47"/>
  <c r="G1227" i="47"/>
  <c r="G1213" i="47"/>
  <c r="G1206" i="47"/>
  <c r="G1173" i="47"/>
  <c r="G1160" i="47"/>
  <c r="H1156" i="47"/>
  <c r="I1156" i="47"/>
  <c r="H1137" i="47"/>
  <c r="H1130" i="47"/>
  <c r="H1126" i="47"/>
  <c r="H1122" i="47"/>
  <c r="I1122" i="47"/>
  <c r="H1115" i="47"/>
  <c r="H1108" i="47"/>
  <c r="H1098" i="47"/>
  <c r="H1082" i="47"/>
  <c r="I1082" i="47"/>
  <c r="H1075" i="47"/>
  <c r="I1075" i="47"/>
  <c r="H1068" i="47"/>
  <c r="H1061" i="47"/>
  <c r="I1061" i="47"/>
  <c r="H1054" i="47"/>
  <c r="I1054" i="47"/>
  <c r="H1050" i="47"/>
  <c r="H1031" i="47"/>
  <c r="H1021" i="47"/>
  <c r="I1021" i="47"/>
  <c r="H1008" i="47"/>
  <c r="I1008" i="47"/>
  <c r="H1004" i="47"/>
  <c r="H985" i="47"/>
  <c r="I985" i="47"/>
  <c r="H978" i="47"/>
  <c r="I978" i="47"/>
  <c r="H974" i="47"/>
  <c r="I974" i="47"/>
  <c r="H970" i="47"/>
  <c r="H963" i="47"/>
  <c r="I963" i="47"/>
  <c r="H956" i="47"/>
  <c r="I956" i="47"/>
  <c r="H946" i="47"/>
  <c r="I946" i="47"/>
  <c r="H930" i="47"/>
  <c r="H923" i="47"/>
  <c r="H916" i="47"/>
  <c r="I916" i="47"/>
  <c r="H909" i="47"/>
  <c r="H902" i="47"/>
  <c r="H898" i="47"/>
  <c r="I898" i="47"/>
  <c r="H879" i="47"/>
  <c r="I879" i="47"/>
  <c r="H869" i="47"/>
  <c r="H856" i="47"/>
  <c r="H852" i="47"/>
  <c r="I852" i="47"/>
  <c r="H833" i="47"/>
  <c r="H826" i="47"/>
  <c r="H822" i="47"/>
  <c r="H818" i="47"/>
  <c r="I818" i="47"/>
  <c r="H811" i="47"/>
  <c r="H804" i="47"/>
  <c r="H794" i="47"/>
  <c r="H778" i="47"/>
  <c r="I778" i="47"/>
  <c r="H771" i="47"/>
  <c r="I771" i="47"/>
  <c r="H764" i="47"/>
  <c r="H757" i="47"/>
  <c r="I757" i="47"/>
  <c r="H750" i="47"/>
  <c r="I750" i="47"/>
  <c r="I717" i="47"/>
  <c r="I704" i="47"/>
  <c r="I681" i="47"/>
  <c r="I674" i="47"/>
  <c r="I670" i="47"/>
  <c r="I659" i="47"/>
  <c r="I652" i="47"/>
  <c r="I642" i="47"/>
  <c r="I612" i="47"/>
  <c r="I594" i="47"/>
  <c r="I575" i="47"/>
  <c r="I548" i="47"/>
  <c r="I514" i="47"/>
  <c r="I474" i="47"/>
  <c r="I467" i="47"/>
  <c r="I453" i="47"/>
  <c r="I446" i="47"/>
  <c r="I413" i="47"/>
  <c r="I400"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J1173" i="47"/>
  <c r="F1160" i="47"/>
  <c r="J1160" i="47"/>
  <c r="J1156" i="47"/>
  <c r="K1156" i="47"/>
  <c r="I1137" i="47"/>
  <c r="I1130" i="47"/>
  <c r="I1126" i="47"/>
  <c r="K1122" i="47"/>
  <c r="I1115" i="47"/>
  <c r="K1108" i="47"/>
  <c r="G1108" i="47"/>
  <c r="K1098" i="47"/>
  <c r="G1098" i="47"/>
  <c r="K1068" i="47"/>
  <c r="G1068" i="47"/>
  <c r="K1054" i="47"/>
  <c r="I1050" i="47"/>
  <c r="K1031" i="47"/>
  <c r="G1031" i="47"/>
  <c r="K1021" i="47"/>
  <c r="K1004" i="47"/>
  <c r="G1004" i="47"/>
  <c r="K978" i="47"/>
  <c r="K970" i="47"/>
  <c r="G970" i="47"/>
  <c r="K946" i="47"/>
  <c r="I930" i="47"/>
  <c r="K923" i="47"/>
  <c r="G923" i="47"/>
  <c r="K909" i="47"/>
  <c r="G909" i="47"/>
  <c r="K902" i="47"/>
  <c r="G902" i="47"/>
  <c r="I869" i="47"/>
  <c r="I856" i="47"/>
  <c r="K852" i="47"/>
  <c r="I833" i="47"/>
  <c r="I826" i="47"/>
  <c r="I822" i="47"/>
  <c r="K818" i="47"/>
  <c r="I811" i="47"/>
  <c r="K804" i="47"/>
  <c r="G804" i="47"/>
  <c r="K794" i="47"/>
  <c r="G794" i="47"/>
  <c r="K764" i="47"/>
  <c r="G764" i="47"/>
  <c r="K750" i="47"/>
  <c r="F746" i="47"/>
  <c r="J746" i="47"/>
  <c r="F727" i="47"/>
  <c r="J727" i="47"/>
  <c r="F717" i="47"/>
  <c r="J717" i="47"/>
  <c r="F704" i="47"/>
  <c r="J704" i="47"/>
  <c r="J2216" i="47"/>
  <c r="J2214" i="47"/>
  <c r="J2212" i="47"/>
  <c r="J2210" i="47"/>
  <c r="J2208" i="47"/>
  <c r="J2206" i="47"/>
  <c r="J2204" i="47"/>
  <c r="F700" i="47"/>
  <c r="J700" i="47"/>
  <c r="J2202" i="47"/>
  <c r="J2200" i="47"/>
  <c r="J2198" i="47"/>
  <c r="F681" i="47"/>
  <c r="J2196" i="47"/>
  <c r="J681" i="47"/>
  <c r="F674" i="47"/>
  <c r="J2192" i="47"/>
  <c r="J674" i="47"/>
  <c r="F670" i="47"/>
  <c r="J2188" i="47"/>
  <c r="J670" i="47"/>
  <c r="J2184" i="47"/>
  <c r="J2182" i="47"/>
  <c r="F666" i="47"/>
  <c r="J666" i="47"/>
  <c r="J2180" i="47"/>
  <c r="J2178" i="47"/>
  <c r="J2176" i="47"/>
  <c r="F659" i="47"/>
  <c r="J2174" i="47"/>
  <c r="J659" i="47"/>
  <c r="J2170" i="47"/>
  <c r="J2168" i="47"/>
  <c r="J2166" i="47"/>
  <c r="F652" i="47"/>
  <c r="J2164" i="47"/>
  <c r="J652" i="47"/>
  <c r="J2160" i="47"/>
  <c r="J2158" i="47"/>
  <c r="J2156" i="47"/>
  <c r="J2154" i="47"/>
  <c r="J2152" i="47"/>
  <c r="J2150" i="47"/>
  <c r="F642" i="47"/>
  <c r="J2148" i="47"/>
  <c r="J642" i="47"/>
  <c r="J2144" i="47"/>
  <c r="J2142" i="47"/>
  <c r="F626" i="47"/>
  <c r="J626" i="47"/>
  <c r="J2140" i="47"/>
  <c r="J2138" i="47"/>
  <c r="J2136" i="47"/>
  <c r="F619" i="47"/>
  <c r="J619" i="47"/>
  <c r="J2134" i="47"/>
  <c r="J2283" i="47"/>
  <c r="J2281" i="47"/>
  <c r="F612" i="47"/>
  <c r="J2279" i="47"/>
  <c r="J612" i="47"/>
  <c r="J2275" i="47"/>
  <c r="J2273" i="47"/>
  <c r="F605" i="47"/>
  <c r="J605" i="47"/>
  <c r="J2271" i="47"/>
  <c r="J2269" i="47"/>
  <c r="F598" i="47"/>
  <c r="J598" i="47"/>
  <c r="J2267" i="47"/>
  <c r="J2265" i="47"/>
  <c r="J2263" i="47"/>
  <c r="J2261" i="47"/>
  <c r="J2259" i="47"/>
  <c r="J2257" i="47"/>
  <c r="J2255" i="47"/>
  <c r="J2253" i="47"/>
  <c r="J2251" i="47"/>
  <c r="F594" i="47"/>
  <c r="J2249" i="47"/>
  <c r="J594" i="47"/>
  <c r="J2245" i="47"/>
  <c r="J2243" i="47"/>
  <c r="J2241" i="47"/>
  <c r="F575" i="47"/>
  <c r="J2239" i="47"/>
  <c r="J575" i="47"/>
  <c r="J2235" i="47"/>
  <c r="J2233" i="47"/>
  <c r="J2231" i="47"/>
  <c r="J2229" i="47"/>
  <c r="J2227" i="47"/>
  <c r="F565" i="47"/>
  <c r="J565" i="47"/>
  <c r="J2225" i="47"/>
  <c r="J2223" i="47"/>
  <c r="F552" i="47"/>
  <c r="J552" i="47"/>
  <c r="J2221" i="47"/>
  <c r="J2219" i="47"/>
  <c r="J2217" i="47"/>
  <c r="J2215" i="47"/>
  <c r="J2213" i="47"/>
  <c r="J2211" i="47"/>
  <c r="J2209" i="47"/>
  <c r="J2207" i="47"/>
  <c r="J2205" i="47"/>
  <c r="F548" i="47"/>
  <c r="J2203" i="47"/>
  <c r="J548" i="47"/>
  <c r="J2199" i="47"/>
  <c r="J2197" i="47"/>
  <c r="F529" i="47"/>
  <c r="J529" i="47"/>
  <c r="J2195" i="47"/>
  <c r="J2193" i="47"/>
  <c r="F522" i="47"/>
  <c r="J522" i="47"/>
  <c r="J2191" i="47"/>
  <c r="J2189" i="47"/>
  <c r="F518" i="47"/>
  <c r="J518" i="47"/>
  <c r="J2187" i="47"/>
  <c r="J2185" i="47"/>
  <c r="J2183" i="47"/>
  <c r="F514" i="47"/>
  <c r="J2181" i="47"/>
  <c r="J514" i="47"/>
  <c r="J2177" i="47"/>
  <c r="J2175" i="47"/>
  <c r="F507" i="47"/>
  <c r="J507" i="47"/>
  <c r="J2173" i="47"/>
  <c r="J2171" i="47"/>
  <c r="J2169" i="47"/>
  <c r="J2167" i="47"/>
  <c r="J2165" i="47"/>
  <c r="F500" i="47"/>
  <c r="J500" i="47"/>
  <c r="J2163" i="47"/>
  <c r="J2172" i="47" s="1"/>
  <c r="J2161" i="47"/>
  <c r="J2159" i="47"/>
  <c r="J2157" i="47"/>
  <c r="J2155" i="47"/>
  <c r="J2153" i="47"/>
  <c r="J2151" i="47"/>
  <c r="J2149" i="47"/>
  <c r="F490" i="47"/>
  <c r="J490" i="47"/>
  <c r="J2147" i="47"/>
  <c r="J2162" i="47" s="1"/>
  <c r="J2145" i="47"/>
  <c r="J2143" i="47"/>
  <c r="F474" i="47"/>
  <c r="J2141" i="47"/>
  <c r="J474" i="47"/>
  <c r="J2137" i="47"/>
  <c r="F467" i="47"/>
  <c r="J2135" i="47"/>
  <c r="J467" i="47"/>
  <c r="J2282" i="47"/>
  <c r="J2280" i="47"/>
  <c r="F460" i="47"/>
  <c r="J460" i="47"/>
  <c r="J2278" i="47"/>
  <c r="J2284" i="47" s="1"/>
  <c r="J2276" i="47"/>
  <c r="J2274" i="47"/>
  <c r="F453" i="47"/>
  <c r="J2272" i="47"/>
  <c r="J453" i="47"/>
  <c r="F446" i="47"/>
  <c r="J2268" i="47"/>
  <c r="J446" i="47"/>
  <c r="J2264" i="47"/>
  <c r="J2262" i="47"/>
  <c r="J2260" i="47"/>
  <c r="J2258" i="47"/>
  <c r="J2256" i="47"/>
  <c r="J2254" i="47"/>
  <c r="J2252" i="47"/>
  <c r="J2250" i="47"/>
  <c r="F442" i="47"/>
  <c r="J442" i="47"/>
  <c r="J2248" i="47"/>
  <c r="J2246" i="47"/>
  <c r="J2244" i="47"/>
  <c r="J2242" i="47"/>
  <c r="J2240" i="47"/>
  <c r="F423" i="47"/>
  <c r="J423" i="47"/>
  <c r="J2238" i="47"/>
  <c r="J2247" i="47" s="1"/>
  <c r="J2236" i="47"/>
  <c r="J2234" i="47"/>
  <c r="J2232" i="47"/>
  <c r="J2230" i="47"/>
  <c r="J2228" i="47"/>
  <c r="F413" i="47"/>
  <c r="J2226" i="47"/>
  <c r="J413" i="47"/>
  <c r="F400" i="47"/>
  <c r="J2222" i="47"/>
  <c r="J400" i="47"/>
  <c r="J2218" i="47"/>
  <c r="J396" i="47"/>
  <c r="F396" i="47"/>
  <c r="F377" i="47"/>
  <c r="G377" i="47"/>
  <c r="F370" i="47"/>
  <c r="G370" i="47"/>
  <c r="F366" i="47"/>
  <c r="G366" i="47"/>
  <c r="F362" i="47"/>
  <c r="F355" i="47"/>
  <c r="G355" i="47"/>
  <c r="F348" i="47"/>
  <c r="G348" i="47"/>
  <c r="F338" i="47"/>
  <c r="G338" i="47"/>
  <c r="F322" i="47"/>
  <c r="F315" i="47"/>
  <c r="F2283" i="47"/>
  <c r="F2281" i="47"/>
  <c r="F2279" i="47"/>
  <c r="F308" i="47"/>
  <c r="G308" i="47"/>
  <c r="F2275" i="47"/>
  <c r="F2273" i="47"/>
  <c r="F301" i="47"/>
  <c r="F2271" i="47"/>
  <c r="F2269" i="47"/>
  <c r="F294" i="47"/>
  <c r="F2267" i="47"/>
  <c r="F2265" i="47"/>
  <c r="F2263" i="47"/>
  <c r="F2261" i="47"/>
  <c r="F2259" i="47"/>
  <c r="F2257" i="47"/>
  <c r="F2255" i="47"/>
  <c r="F2253" i="47"/>
  <c r="F2251" i="47"/>
  <c r="F2249" i="47"/>
  <c r="F290" i="47"/>
  <c r="G290" i="47"/>
  <c r="F2245" i="47"/>
  <c r="F2243" i="47"/>
  <c r="F2241" i="47"/>
  <c r="F2239" i="47"/>
  <c r="F271" i="47"/>
  <c r="G271" i="47"/>
  <c r="F2235" i="47"/>
  <c r="F2233" i="47"/>
  <c r="F2231" i="47"/>
  <c r="F2229" i="47"/>
  <c r="F2227" i="47"/>
  <c r="F261" i="47"/>
  <c r="F2225" i="47"/>
  <c r="F2223" i="47"/>
  <c r="F248" i="47"/>
  <c r="F2221" i="47"/>
  <c r="F2219" i="47"/>
  <c r="F2217" i="47"/>
  <c r="F2215" i="47"/>
  <c r="F2213" i="47"/>
  <c r="F2211" i="47"/>
  <c r="F2209" i="47"/>
  <c r="F2207" i="47"/>
  <c r="F2205" i="47"/>
  <c r="F244" i="47"/>
  <c r="F2203" i="47"/>
  <c r="G244" i="47"/>
  <c r="F2199" i="47"/>
  <c r="F2197" i="47"/>
  <c r="F225" i="47"/>
  <c r="F2195" i="47"/>
  <c r="F2193" i="47"/>
  <c r="F218" i="47"/>
  <c r="F2191" i="47"/>
  <c r="F2189" i="47"/>
  <c r="F214" i="47"/>
  <c r="F2187" i="47"/>
  <c r="F2185" i="47"/>
  <c r="F2183" i="47"/>
  <c r="F2181" i="47"/>
  <c r="F210" i="47"/>
  <c r="G210" i="47"/>
  <c r="F2177" i="47"/>
  <c r="F2175" i="47"/>
  <c r="F203" i="47"/>
  <c r="F2173" i="47"/>
  <c r="F2171" i="47"/>
  <c r="F2169" i="47"/>
  <c r="F2167" i="47"/>
  <c r="F2165" i="47"/>
  <c r="F196" i="47"/>
  <c r="F2163" i="47"/>
  <c r="F2161" i="47"/>
  <c r="F2159" i="47"/>
  <c r="F2157" i="47"/>
  <c r="F2155" i="47"/>
  <c r="F2153" i="47"/>
  <c r="F2151" i="47"/>
  <c r="F2149" i="47"/>
  <c r="F186" i="47"/>
  <c r="F2147" i="47"/>
  <c r="F2145" i="47"/>
  <c r="F2143" i="47"/>
  <c r="F2141" i="47"/>
  <c r="F170" i="47"/>
  <c r="G170" i="47"/>
  <c r="F2137" i="47"/>
  <c r="F2135" i="47"/>
  <c r="F163" i="47"/>
  <c r="G163" i="47"/>
  <c r="G2283" i="47"/>
  <c r="F2282" i="47"/>
  <c r="G2281" i="47"/>
  <c r="F2280" i="47"/>
  <c r="G2279" i="47"/>
  <c r="F2278" i="47"/>
  <c r="F2284" i="47" s="1"/>
  <c r="F156" i="47"/>
  <c r="F2276" i="47"/>
  <c r="G2275" i="47"/>
  <c r="F2274" i="47"/>
  <c r="G2273" i="47"/>
  <c r="F2272" i="47"/>
  <c r="F149" i="47"/>
  <c r="G2271" i="47"/>
  <c r="G149" i="47"/>
  <c r="G2269" i="47"/>
  <c r="F2268" i="47"/>
  <c r="F142" i="47"/>
  <c r="G2267" i="47"/>
  <c r="G142" i="47"/>
  <c r="G2265" i="47"/>
  <c r="F2264" i="47"/>
  <c r="G2263" i="47"/>
  <c r="F2262" i="47"/>
  <c r="G2261" i="47"/>
  <c r="F2260" i="47"/>
  <c r="G2259" i="47"/>
  <c r="F2258" i="47"/>
  <c r="G2257" i="47"/>
  <c r="F2256" i="47"/>
  <c r="G2255" i="47"/>
  <c r="F2254" i="47"/>
  <c r="G2253" i="47"/>
  <c r="F2252" i="47"/>
  <c r="G2251" i="47"/>
  <c r="F2250" i="47"/>
  <c r="G2249" i="47"/>
  <c r="F2248" i="47"/>
  <c r="F2266" i="47" s="1"/>
  <c r="F138" i="47"/>
  <c r="F2246" i="47"/>
  <c r="G2245" i="47"/>
  <c r="F2244" i="47"/>
  <c r="G2243" i="47"/>
  <c r="F2242" i="47"/>
  <c r="G2241" i="47"/>
  <c r="F2240" i="47"/>
  <c r="G2239" i="47"/>
  <c r="F2238" i="47"/>
  <c r="F2247" i="47" s="1"/>
  <c r="F119" i="47"/>
  <c r="F2236" i="47"/>
  <c r="G2235" i="47"/>
  <c r="F2234" i="47"/>
  <c r="G2233" i="47"/>
  <c r="F2232" i="47"/>
  <c r="G2231" i="47"/>
  <c r="F2230" i="47"/>
  <c r="G2229" i="47"/>
  <c r="F2228" i="47"/>
  <c r="G2227" i="47"/>
  <c r="F2226" i="47"/>
  <c r="F109" i="47"/>
  <c r="G2225" i="47"/>
  <c r="G109" i="47"/>
  <c r="G2223" i="47"/>
  <c r="F2222" i="47"/>
  <c r="F96" i="47"/>
  <c r="G2221" i="47"/>
  <c r="G96" i="47"/>
  <c r="G2219" i="47"/>
  <c r="F2218" i="47"/>
  <c r="G2217" i="47"/>
  <c r="F2216" i="47"/>
  <c r="G2215" i="47"/>
  <c r="F2214" i="47"/>
  <c r="G2213" i="47"/>
  <c r="F2212" i="47"/>
  <c r="G2211" i="47"/>
  <c r="F2210" i="47"/>
  <c r="G2209" i="47"/>
  <c r="F2208" i="47"/>
  <c r="G2207" i="47"/>
  <c r="F2206" i="47"/>
  <c r="G2205" i="47"/>
  <c r="F2204" i="47"/>
  <c r="G2203" i="47"/>
  <c r="F2202" i="47"/>
  <c r="F2220" i="47" s="1"/>
  <c r="F92" i="47"/>
  <c r="F2200" i="47"/>
  <c r="G2199" i="47"/>
  <c r="F2198" i="47"/>
  <c r="G2197" i="47"/>
  <c r="F2196" i="47"/>
  <c r="F73" i="47"/>
  <c r="G2195" i="47"/>
  <c r="G73" i="47"/>
  <c r="G2193" i="47"/>
  <c r="F2192" i="47"/>
  <c r="F66" i="47"/>
  <c r="G2191" i="47"/>
  <c r="G66" i="47"/>
  <c r="G2189" i="47"/>
  <c r="F2188" i="47"/>
  <c r="F62" i="47"/>
  <c r="G2187" i="47"/>
  <c r="G2190" i="47" s="1"/>
  <c r="G62" i="47"/>
  <c r="G2185" i="47"/>
  <c r="F2184" i="47"/>
  <c r="G2183" i="47"/>
  <c r="F2182" i="47"/>
  <c r="G2181" i="47"/>
  <c r="F2180" i="47"/>
  <c r="F2186" i="47" s="1"/>
  <c r="F58" i="47"/>
  <c r="F2178" i="47"/>
  <c r="G2177" i="47"/>
  <c r="F2176" i="47"/>
  <c r="G2175" i="47"/>
  <c r="F2174" i="47"/>
  <c r="F51" i="47"/>
  <c r="G2173" i="47"/>
  <c r="G51" i="47"/>
  <c r="G2171" i="47"/>
  <c r="F2170" i="47"/>
  <c r="G2169" i="47"/>
  <c r="F2168" i="47"/>
  <c r="G2167" i="47"/>
  <c r="F2166" i="47"/>
  <c r="G2165" i="47"/>
  <c r="F2164" i="47"/>
  <c r="F44" i="47"/>
  <c r="G2163" i="47"/>
  <c r="G44" i="47"/>
  <c r="G2161" i="47"/>
  <c r="F2160" i="47"/>
  <c r="G2159" i="47"/>
  <c r="F2158" i="47"/>
  <c r="G2157" i="47"/>
  <c r="F2156" i="47"/>
  <c r="G2155" i="47"/>
  <c r="F2154" i="47"/>
  <c r="G2153" i="47"/>
  <c r="F2152" i="47"/>
  <c r="G2151" i="47"/>
  <c r="F2150" i="47"/>
  <c r="G2149" i="47"/>
  <c r="F2148" i="47"/>
  <c r="F34" i="47"/>
  <c r="G2147" i="47"/>
  <c r="G34" i="47"/>
  <c r="G2145" i="47"/>
  <c r="F2144" i="47"/>
  <c r="G2143" i="47"/>
  <c r="F2142" i="47"/>
  <c r="G2141" i="47"/>
  <c r="F2140" i="47"/>
  <c r="F2146" i="47" s="1"/>
  <c r="F18" i="47"/>
  <c r="F2138" i="47"/>
  <c r="G2137" i="47"/>
  <c r="F2136" i="47"/>
  <c r="G2135" i="47"/>
  <c r="F2134" i="47"/>
  <c r="F2139" i="47" s="1"/>
  <c r="F11" i="47"/>
  <c r="K396" i="47"/>
  <c r="G396" i="47"/>
  <c r="K370" i="47"/>
  <c r="K362" i="47"/>
  <c r="G362" i="47"/>
  <c r="K338" i="47"/>
  <c r="I322" i="47"/>
  <c r="K315" i="47"/>
  <c r="G315" i="47"/>
  <c r="K2281" i="47"/>
  <c r="K2275" i="47"/>
  <c r="K301" i="47"/>
  <c r="K2271" i="47"/>
  <c r="K2277" i="47" s="1"/>
  <c r="G301" i="47"/>
  <c r="K294" i="47"/>
  <c r="K2267" i="47"/>
  <c r="G294" i="47"/>
  <c r="K2263" i="47"/>
  <c r="K2259" i="47"/>
  <c r="K2255" i="47"/>
  <c r="K2251" i="47"/>
  <c r="K2245" i="47"/>
  <c r="K2241" i="47"/>
  <c r="K2235" i="47"/>
  <c r="K2231" i="47"/>
  <c r="K2227" i="47"/>
  <c r="I261" i="47"/>
  <c r="K2223" i="47"/>
  <c r="I248" i="47"/>
  <c r="K2219" i="47"/>
  <c r="K2215" i="47"/>
  <c r="K2211" i="47"/>
  <c r="K2207" i="47"/>
  <c r="K244" i="47"/>
  <c r="K2203" i="47"/>
  <c r="K2197" i="47"/>
  <c r="I225" i="47"/>
  <c r="K2193" i="47"/>
  <c r="I218" i="47"/>
  <c r="K2189" i="47"/>
  <c r="I214" i="47"/>
  <c r="K2185" i="47"/>
  <c r="K2181" i="47"/>
  <c r="K210" i="47"/>
  <c r="K2175" i="47"/>
  <c r="I203" i="47"/>
  <c r="K2171" i="47"/>
  <c r="K2167" i="47"/>
  <c r="K196" i="47"/>
  <c r="K2163" i="47"/>
  <c r="G196" i="47"/>
  <c r="K2159" i="47"/>
  <c r="K2155" i="47"/>
  <c r="K2151" i="47"/>
  <c r="K186" i="47"/>
  <c r="K2147" i="47"/>
  <c r="G186" i="47"/>
  <c r="K2143" i="47"/>
  <c r="K2137" i="47"/>
  <c r="K2282" i="47"/>
  <c r="G2282" i="47"/>
  <c r="I2280" i="47"/>
  <c r="K2278" i="47"/>
  <c r="K2284" i="47" s="1"/>
  <c r="K156" i="47"/>
  <c r="G2278" i="47"/>
  <c r="G2284" i="47" s="1"/>
  <c r="G156" i="47"/>
  <c r="I2276" i="47"/>
  <c r="K2274" i="47"/>
  <c r="G2274" i="47"/>
  <c r="I2272" i="47"/>
  <c r="K2268" i="47"/>
  <c r="K142" i="47"/>
  <c r="G2268" i="47"/>
  <c r="I2264" i="47"/>
  <c r="K2262" i="47"/>
  <c r="G2262" i="47"/>
  <c r="I2260" i="47"/>
  <c r="K2258" i="47"/>
  <c r="G2258" i="47"/>
  <c r="I2256" i="47"/>
  <c r="K2254" i="47"/>
  <c r="G2254" i="47"/>
  <c r="I2252" i="47"/>
  <c r="K2250" i="47"/>
  <c r="G2250" i="47"/>
  <c r="I2248" i="47"/>
  <c r="I138" i="47"/>
  <c r="K2246" i="47"/>
  <c r="G2246" i="47"/>
  <c r="I2244" i="47"/>
  <c r="K2242" i="47"/>
  <c r="G2242" i="47"/>
  <c r="I2240" i="47"/>
  <c r="K2238" i="47"/>
  <c r="K119" i="47"/>
  <c r="G2238" i="47"/>
  <c r="G119" i="47"/>
  <c r="I2236" i="47"/>
  <c r="K2234" i="47"/>
  <c r="G2234" i="47"/>
  <c r="I2232" i="47"/>
  <c r="K2230" i="47"/>
  <c r="G2230" i="47"/>
  <c r="I2228" i="47"/>
  <c r="K2226" i="47"/>
  <c r="K109" i="47"/>
  <c r="G2226" i="47"/>
  <c r="I2222" i="47"/>
  <c r="K2218" i="47"/>
  <c r="G2218" i="47"/>
  <c r="I2216" i="47"/>
  <c r="K2214" i="47"/>
  <c r="G2214" i="47"/>
  <c r="I2212" i="47"/>
  <c r="K2210" i="47"/>
  <c r="G2210" i="47"/>
  <c r="I2208" i="47"/>
  <c r="K2206" i="47"/>
  <c r="G2206" i="47"/>
  <c r="I2204" i="47"/>
  <c r="K2202" i="47"/>
  <c r="K2220" i="47" s="1"/>
  <c r="K92" i="47"/>
  <c r="G2202" i="47"/>
  <c r="G2220" i="47" s="1"/>
  <c r="G92" i="47"/>
  <c r="I2200" i="47"/>
  <c r="K2198" i="47"/>
  <c r="G2198" i="47"/>
  <c r="I2196" i="47"/>
  <c r="K2192" i="47"/>
  <c r="K66" i="47"/>
  <c r="G2192" i="47"/>
  <c r="I2188" i="47"/>
  <c r="K2184" i="47"/>
  <c r="G2184" i="47"/>
  <c r="I2182" i="47"/>
  <c r="K2180" i="47"/>
  <c r="K58" i="47"/>
  <c r="G2180" i="47"/>
  <c r="G2186" i="47" s="1"/>
  <c r="G58" i="47"/>
  <c r="I2178" i="47"/>
  <c r="K2176" i="47"/>
  <c r="G2176" i="47"/>
  <c r="I2174" i="47"/>
  <c r="K2170" i="47"/>
  <c r="G2170" i="47"/>
  <c r="I2168" i="47"/>
  <c r="K2166" i="47"/>
  <c r="G2166" i="47"/>
  <c r="I2164" i="47"/>
  <c r="K2160" i="47"/>
  <c r="G2160" i="47"/>
  <c r="I2158" i="47"/>
  <c r="K2156" i="47"/>
  <c r="G2156" i="47"/>
  <c r="I2154" i="47"/>
  <c r="K2152" i="47"/>
  <c r="G2152" i="47"/>
  <c r="I2150" i="47"/>
  <c r="K2148" i="47"/>
  <c r="K34" i="47"/>
  <c r="G2148" i="47"/>
  <c r="I2144" i="47"/>
  <c r="K2142" i="47"/>
  <c r="G2142" i="47"/>
  <c r="I2140" i="47"/>
  <c r="I2146" i="47" s="1"/>
  <c r="I18" i="47"/>
  <c r="K2138" i="47"/>
  <c r="G2138" i="47"/>
  <c r="I2136" i="47"/>
  <c r="K2134" i="47"/>
  <c r="K11" i="47"/>
  <c r="G2134" i="47"/>
  <c r="G2139" i="47" s="1"/>
  <c r="G11" i="47"/>
  <c r="O1245" i="18"/>
  <c r="P1245" i="18" s="1"/>
  <c r="O1243" i="18"/>
  <c r="P1243" i="18" s="1"/>
  <c r="O1241" i="18"/>
  <c r="P1241" i="18" s="1"/>
  <c r="O1239" i="18"/>
  <c r="P1239" i="18" s="1"/>
  <c r="O1238" i="18"/>
  <c r="P1238" i="18" s="1"/>
  <c r="O1237" i="18"/>
  <c r="P1237" i="18" s="1"/>
  <c r="O1236" i="18"/>
  <c r="P1236" i="18" s="1"/>
  <c r="O1235" i="18"/>
  <c r="P1235" i="18" s="1"/>
  <c r="O1234" i="18"/>
  <c r="P1234" i="18" s="1"/>
  <c r="O1233" i="18"/>
  <c r="P1233" i="18" s="1"/>
  <c r="O1232" i="18"/>
  <c r="P1232" i="18" s="1"/>
  <c r="O1231" i="18"/>
  <c r="P1231" i="18" s="1"/>
  <c r="O1230" i="18"/>
  <c r="P1230" i="18" s="1"/>
  <c r="O1228" i="18"/>
  <c r="P1228" i="18" s="1"/>
  <c r="O1227" i="18"/>
  <c r="P1227" i="18" s="1"/>
  <c r="O1226" i="18"/>
  <c r="P1226" i="18" s="1"/>
  <c r="O1225" i="18"/>
  <c r="P1225" i="18" s="1"/>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246" i="18"/>
  <c r="P1246" i="18" s="1"/>
  <c r="O1244" i="18"/>
  <c r="P1244" i="18" s="1"/>
  <c r="O1242" i="18"/>
  <c r="P1242" i="18" s="1"/>
  <c r="O1240" i="18"/>
  <c r="P1240" i="18" s="1"/>
  <c r="O1099" i="18"/>
  <c r="P1099" i="18" s="1"/>
  <c r="O1098" i="18"/>
  <c r="P1098" i="18" s="1"/>
  <c r="O1097" i="18"/>
  <c r="P1097" i="18" s="1"/>
  <c r="O1096" i="18"/>
  <c r="P1096" i="18" s="1"/>
  <c r="O1095" i="18"/>
  <c r="O1093" i="18"/>
  <c r="O1091" i="18"/>
  <c r="O1089" i="18"/>
  <c r="O1087" i="18"/>
  <c r="O1084" i="18"/>
  <c r="O1082" i="18"/>
  <c r="O1080" i="18"/>
  <c r="O1078" i="18"/>
  <c r="O1076" i="18"/>
  <c r="O1074" i="18"/>
  <c r="O1072" i="18"/>
  <c r="O1070" i="18"/>
  <c r="O1068" i="18"/>
  <c r="O1065" i="18"/>
  <c r="O1063" i="18"/>
  <c r="O1061" i="18"/>
  <c r="O1059" i="18"/>
  <c r="O1057" i="18"/>
  <c r="O1055" i="18"/>
  <c r="O1053" i="18"/>
  <c r="O1051" i="18"/>
  <c r="O1048" i="18"/>
  <c r="O1046" i="18"/>
  <c r="O1044" i="18"/>
  <c r="O1042" i="18"/>
  <c r="O1040" i="18"/>
  <c r="O1038" i="18"/>
  <c r="O1036" i="18"/>
  <c r="O1034" i="18"/>
  <c r="O1032" i="18"/>
  <c r="O1029" i="18"/>
  <c r="O1027" i="18"/>
  <c r="O1025" i="18"/>
  <c r="O1023" i="18"/>
  <c r="O1021" i="18"/>
  <c r="O1019" i="18"/>
  <c r="O1017" i="18"/>
  <c r="O1015" i="18"/>
  <c r="O1012" i="18"/>
  <c r="O1010" i="18"/>
  <c r="O1008" i="18"/>
  <c r="O1006" i="18"/>
  <c r="O1004" i="18"/>
  <c r="O1002" i="18"/>
  <c r="O1000" i="18"/>
  <c r="O998" i="18"/>
  <c r="O996" i="18"/>
  <c r="O993" i="18"/>
  <c r="O991" i="18"/>
  <c r="O989" i="18"/>
  <c r="O987" i="18"/>
  <c r="O985" i="18"/>
  <c r="O983" i="18"/>
  <c r="O981" i="18"/>
  <c r="O979" i="18"/>
  <c r="O976" i="18"/>
  <c r="O974" i="18"/>
  <c r="O972" i="18"/>
  <c r="O970" i="18"/>
  <c r="O968" i="18"/>
  <c r="O966" i="18"/>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908" i="18"/>
  <c r="P1095" i="18"/>
  <c r="O1094" i="18"/>
  <c r="P1094" i="18" s="1"/>
  <c r="P1093" i="18"/>
  <c r="O1092" i="18"/>
  <c r="P1092" i="18" s="1"/>
  <c r="P1091" i="18"/>
  <c r="O1090" i="18"/>
  <c r="P1090" i="18" s="1"/>
  <c r="P1089" i="18"/>
  <c r="O1088" i="18"/>
  <c r="P1088" i="18" s="1"/>
  <c r="P1087" i="18"/>
  <c r="O1086" i="18"/>
  <c r="P1086" i="18" s="1"/>
  <c r="P1084" i="18"/>
  <c r="O1083" i="18"/>
  <c r="P1083" i="18" s="1"/>
  <c r="P1082" i="18"/>
  <c r="O1081" i="18"/>
  <c r="P1081" i="18" s="1"/>
  <c r="P1080" i="18"/>
  <c r="O1079" i="18"/>
  <c r="P1079" i="18" s="1"/>
  <c r="P1078" i="18"/>
  <c r="O1077" i="18"/>
  <c r="P1077" i="18" s="1"/>
  <c r="P1076" i="18"/>
  <c r="O1075" i="18"/>
  <c r="P1075" i="18" s="1"/>
  <c r="P1074" i="18"/>
  <c r="O1073" i="18"/>
  <c r="P1073" i="18" s="1"/>
  <c r="P1072" i="18"/>
  <c r="O1071" i="18"/>
  <c r="P1071" i="18" s="1"/>
  <c r="P1070" i="18"/>
  <c r="O1069" i="18"/>
  <c r="P1069" i="18" s="1"/>
  <c r="P1068" i="18"/>
  <c r="O1066" i="18"/>
  <c r="P1066" i="18" s="1"/>
  <c r="P1065" i="18"/>
  <c r="O1064" i="18"/>
  <c r="P1064" i="18" s="1"/>
  <c r="P1063" i="18"/>
  <c r="O1062" i="18"/>
  <c r="P1062" i="18" s="1"/>
  <c r="P1061" i="18"/>
  <c r="O1060" i="18"/>
  <c r="P1060" i="18" s="1"/>
  <c r="P1059" i="18"/>
  <c r="O1058" i="18"/>
  <c r="P1058" i="18" s="1"/>
  <c r="P1057" i="18"/>
  <c r="O1056" i="18"/>
  <c r="P1056" i="18" s="1"/>
  <c r="P1055" i="18"/>
  <c r="O1054" i="18"/>
  <c r="P1054" i="18" s="1"/>
  <c r="P1053" i="18"/>
  <c r="O1052" i="18"/>
  <c r="P1052" i="18" s="1"/>
  <c r="P1051" i="18"/>
  <c r="O1050" i="18"/>
  <c r="P1050" i="18" s="1"/>
  <c r="P1048" i="18"/>
  <c r="O1047" i="18"/>
  <c r="P1047" i="18" s="1"/>
  <c r="P1046" i="18"/>
  <c r="O1045" i="18"/>
  <c r="P1045" i="18" s="1"/>
  <c r="P1044" i="18"/>
  <c r="O1043" i="18"/>
  <c r="P1043" i="18" s="1"/>
  <c r="P1042" i="18"/>
  <c r="O1041" i="18"/>
  <c r="P1041" i="18" s="1"/>
  <c r="P1040" i="18"/>
  <c r="O1039" i="18"/>
  <c r="P1039" i="18" s="1"/>
  <c r="P1038" i="18"/>
  <c r="O1037" i="18"/>
  <c r="P1037" i="18" s="1"/>
  <c r="P1036" i="18"/>
  <c r="O1035" i="18"/>
  <c r="P1035" i="18" s="1"/>
  <c r="P1034" i="18"/>
  <c r="O1033" i="18"/>
  <c r="P1033" i="18" s="1"/>
  <c r="P1032" i="18"/>
  <c r="O1030" i="18"/>
  <c r="P1030" i="18" s="1"/>
  <c r="P1029" i="18"/>
  <c r="O1028" i="18"/>
  <c r="P1028" i="18" s="1"/>
  <c r="P1027" i="18"/>
  <c r="O1026" i="18"/>
  <c r="P1026" i="18" s="1"/>
  <c r="P1025" i="18"/>
  <c r="O1024" i="18"/>
  <c r="P1024" i="18" s="1"/>
  <c r="P1023" i="18"/>
  <c r="O1022" i="18"/>
  <c r="P1022" i="18" s="1"/>
  <c r="P1021" i="18"/>
  <c r="O1020" i="18"/>
  <c r="P1020" i="18" s="1"/>
  <c r="P1019" i="18"/>
  <c r="O1018" i="18"/>
  <c r="P1018" i="18" s="1"/>
  <c r="P1017" i="18"/>
  <c r="O1016" i="18"/>
  <c r="P1016" i="18" s="1"/>
  <c r="P1015" i="18"/>
  <c r="O1014" i="18"/>
  <c r="P1014" i="18" s="1"/>
  <c r="P1012" i="18"/>
  <c r="O1011" i="18"/>
  <c r="P1011" i="18" s="1"/>
  <c r="P1010" i="18"/>
  <c r="O1009" i="18"/>
  <c r="P1009" i="18" s="1"/>
  <c r="P1008" i="18"/>
  <c r="O1007" i="18"/>
  <c r="P1007" i="18" s="1"/>
  <c r="P1006" i="18"/>
  <c r="O1005" i="18"/>
  <c r="P1005" i="18" s="1"/>
  <c r="P1004" i="18"/>
  <c r="O1003" i="18"/>
  <c r="P1003" i="18" s="1"/>
  <c r="P1002" i="18"/>
  <c r="O1001" i="18"/>
  <c r="P1001" i="18" s="1"/>
  <c r="P1000" i="18"/>
  <c r="O999" i="18"/>
  <c r="P999" i="18" s="1"/>
  <c r="P998" i="18"/>
  <c r="O997" i="18"/>
  <c r="P997" i="18" s="1"/>
  <c r="P996" i="18"/>
  <c r="O994" i="18"/>
  <c r="P994" i="18" s="1"/>
  <c r="P993" i="18"/>
  <c r="O992" i="18"/>
  <c r="P992" i="18" s="1"/>
  <c r="P991" i="18"/>
  <c r="O990" i="18"/>
  <c r="P990" i="18" s="1"/>
  <c r="P989" i="18"/>
  <c r="O988" i="18"/>
  <c r="P988" i="18" s="1"/>
  <c r="P987" i="18"/>
  <c r="O986" i="18"/>
  <c r="P986" i="18" s="1"/>
  <c r="P985" i="18"/>
  <c r="O984" i="18"/>
  <c r="P984" i="18" s="1"/>
  <c r="P983" i="18"/>
  <c r="O982" i="18"/>
  <c r="P982" i="18" s="1"/>
  <c r="P981" i="18"/>
  <c r="O980" i="18"/>
  <c r="P980" i="18" s="1"/>
  <c r="P979" i="18"/>
  <c r="O978" i="18"/>
  <c r="P978" i="18" s="1"/>
  <c r="P976" i="18"/>
  <c r="O975" i="18"/>
  <c r="P975" i="18" s="1"/>
  <c r="P974" i="18"/>
  <c r="O973" i="18"/>
  <c r="P973" i="18" s="1"/>
  <c r="P972" i="18"/>
  <c r="O971" i="18"/>
  <c r="P971" i="18" s="1"/>
  <c r="P970" i="18"/>
  <c r="O969" i="18"/>
  <c r="P969" i="18" s="1"/>
  <c r="P968" i="18"/>
  <c r="O967" i="18"/>
  <c r="P967" i="18" s="1"/>
  <c r="P966" i="18"/>
  <c r="O965" i="18"/>
  <c r="P965" i="18" s="1"/>
  <c r="O964" i="18"/>
  <c r="P964" i="18" s="1"/>
  <c r="O963" i="18"/>
  <c r="P963" i="18" s="1"/>
  <c r="O962" i="18"/>
  <c r="O961" i="18"/>
  <c r="P961" i="18" s="1"/>
  <c r="O960" i="18"/>
  <c r="P960" i="18" s="1"/>
  <c r="O958" i="18"/>
  <c r="P958" i="18" s="1"/>
  <c r="O957" i="18"/>
  <c r="O956" i="18"/>
  <c r="P956" i="18" s="1"/>
  <c r="O955" i="18"/>
  <c r="P955" i="18" s="1"/>
  <c r="O954" i="18"/>
  <c r="P954" i="18" s="1"/>
  <c r="O953" i="18"/>
  <c r="O952" i="18"/>
  <c r="P952" i="18" s="1"/>
  <c r="O951" i="18"/>
  <c r="P951" i="18" s="1"/>
  <c r="O950" i="18"/>
  <c r="P950" i="18" s="1"/>
  <c r="O949" i="18"/>
  <c r="O948" i="18"/>
  <c r="P948" i="18" s="1"/>
  <c r="O947" i="18"/>
  <c r="P947" i="18" s="1"/>
  <c r="O946" i="18"/>
  <c r="P946" i="18" s="1"/>
  <c r="O945" i="18"/>
  <c r="O944" i="18"/>
  <c r="P944" i="18" s="1"/>
  <c r="O943" i="18"/>
  <c r="P943" i="18" s="1"/>
  <c r="O942" i="18"/>
  <c r="P942" i="18" s="1"/>
  <c r="O940" i="18"/>
  <c r="O939" i="18"/>
  <c r="P939" i="18" s="1"/>
  <c r="O938" i="18"/>
  <c r="P938" i="18" s="1"/>
  <c r="O937" i="18"/>
  <c r="P937" i="18" s="1"/>
  <c r="O936" i="18"/>
  <c r="O935" i="18"/>
  <c r="P935" i="18" s="1"/>
  <c r="O934" i="18"/>
  <c r="P934" i="18" s="1"/>
  <c r="O933" i="18"/>
  <c r="P933" i="18" s="1"/>
  <c r="O932" i="18"/>
  <c r="O931" i="18"/>
  <c r="P931" i="18" s="1"/>
  <c r="O930" i="18"/>
  <c r="P930" i="18" s="1"/>
  <c r="O929" i="18"/>
  <c r="P929" i="18" s="1"/>
  <c r="O928" i="18"/>
  <c r="O927" i="18"/>
  <c r="P927" i="18" s="1"/>
  <c r="O926" i="18"/>
  <c r="P926" i="18" s="1"/>
  <c r="O925" i="18"/>
  <c r="P925" i="18" s="1"/>
  <c r="O924" i="18"/>
  <c r="O922" i="18"/>
  <c r="P922" i="18" s="1"/>
  <c r="O921" i="18"/>
  <c r="P921" i="18" s="1"/>
  <c r="O920" i="18"/>
  <c r="P920" i="18" s="1"/>
  <c r="O919" i="18"/>
  <c r="O918" i="18"/>
  <c r="P918" i="18" s="1"/>
  <c r="O917" i="18"/>
  <c r="P917" i="18" s="1"/>
  <c r="O916" i="18"/>
  <c r="P916" i="18" s="1"/>
  <c r="O915" i="18"/>
  <c r="O914" i="18"/>
  <c r="P914" i="18" s="1"/>
  <c r="O913" i="18"/>
  <c r="P913" i="18" s="1"/>
  <c r="O912" i="18"/>
  <c r="P912" i="18" s="1"/>
  <c r="O911" i="18"/>
  <c r="O910" i="18"/>
  <c r="P910" i="18" s="1"/>
  <c r="O909" i="18"/>
  <c r="P909" i="18" s="1"/>
  <c r="P962" i="18"/>
  <c r="P957" i="18"/>
  <c r="P953" i="18"/>
  <c r="P949" i="18"/>
  <c r="P945" i="18"/>
  <c r="P940" i="18"/>
  <c r="P936" i="18"/>
  <c r="P932" i="18"/>
  <c r="P928" i="18"/>
  <c r="P924" i="18"/>
  <c r="P919" i="18"/>
  <c r="P915" i="18"/>
  <c r="P911" i="18"/>
  <c r="P908" i="18"/>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M256" i="19"/>
  <c r="N256" i="19" s="1"/>
  <c r="M247" i="19"/>
  <c r="N247" i="19" s="1"/>
  <c r="M245" i="19"/>
  <c r="N245" i="19" s="1"/>
  <c r="M243" i="19"/>
  <c r="N243" i="19" s="1"/>
  <c r="M241" i="19"/>
  <c r="N241" i="19" s="1"/>
  <c r="M238" i="19"/>
  <c r="N238" i="19" s="1"/>
  <c r="M236" i="19"/>
  <c r="N236"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00" i="19"/>
  <c r="N200" i="19" s="1"/>
  <c r="M198" i="19"/>
  <c r="N198" i="19" s="1"/>
  <c r="M196" i="19"/>
  <c r="N196" i="19" s="1"/>
  <c r="M194" i="19"/>
  <c r="N194" i="19" s="1"/>
  <c r="M192" i="19"/>
  <c r="N192" i="19" s="1"/>
  <c r="M190" i="19"/>
  <c r="N190" i="19" s="1"/>
  <c r="M188" i="19"/>
  <c r="N188" i="19" s="1"/>
  <c r="M186" i="19"/>
  <c r="N186" i="19" s="1"/>
  <c r="M183" i="19"/>
  <c r="N183" i="19" s="1"/>
  <c r="M181" i="19"/>
  <c r="N181" i="19" s="1"/>
  <c r="M179" i="19"/>
  <c r="N179" i="19" s="1"/>
  <c r="M177" i="19"/>
  <c r="N177" i="19" s="1"/>
  <c r="M175" i="19"/>
  <c r="N175" i="19" s="1"/>
  <c r="M173" i="19"/>
  <c r="N173" i="19" s="1"/>
  <c r="M171" i="19"/>
  <c r="N171" i="19" s="1"/>
  <c r="M169" i="19"/>
  <c r="N169" i="19" s="1"/>
  <c r="M166" i="19"/>
  <c r="N166" i="19" s="1"/>
  <c r="M164" i="19"/>
  <c r="N164" i="19" s="1"/>
  <c r="M162" i="19"/>
  <c r="N162" i="19" s="1"/>
  <c r="M160" i="19"/>
  <c r="N160" i="19" s="1"/>
  <c r="M158" i="19"/>
  <c r="N158" i="19" s="1"/>
  <c r="M255" i="19"/>
  <c r="M254" i="19"/>
  <c r="N254" i="19" s="1"/>
  <c r="M253" i="19"/>
  <c r="N253" i="19" s="1"/>
  <c r="M252" i="19"/>
  <c r="N252" i="19" s="1"/>
  <c r="M251" i="19"/>
  <c r="M250" i="19"/>
  <c r="N250" i="19" s="1"/>
  <c r="M249" i="19"/>
  <c r="N249" i="19" s="1"/>
  <c r="M248" i="19"/>
  <c r="N248" i="19" s="1"/>
  <c r="M246" i="19"/>
  <c r="N246" i="19" s="1"/>
  <c r="M244" i="19"/>
  <c r="N244" i="19" s="1"/>
  <c r="M242" i="19"/>
  <c r="N242" i="19" s="1"/>
  <c r="M240" i="19"/>
  <c r="N240" i="19" s="1"/>
  <c r="M237" i="19"/>
  <c r="N237" i="19" s="1"/>
  <c r="M235" i="19"/>
  <c r="N235" i="19" s="1"/>
  <c r="N255" i="19"/>
  <c r="N251" i="19"/>
  <c r="M193" i="19"/>
  <c r="M189" i="19"/>
  <c r="M184" i="19"/>
  <c r="M180" i="19"/>
  <c r="M176" i="19"/>
  <c r="M172" i="19"/>
  <c r="M168" i="19"/>
  <c r="M163" i="19"/>
  <c r="M159" i="19"/>
  <c r="M155" i="19"/>
  <c r="M151" i="19"/>
  <c r="M146" i="19"/>
  <c r="M142" i="19"/>
  <c r="M138" i="19"/>
  <c r="M134" i="19"/>
  <c r="M129" i="19"/>
  <c r="M127" i="19"/>
  <c r="N127" i="19"/>
  <c r="N7" i="19"/>
  <c r="M21" i="19"/>
  <c r="N21" i="19" s="1"/>
  <c r="M19" i="19"/>
  <c r="N19" i="19" s="1"/>
  <c r="M17" i="19"/>
  <c r="N17" i="19" s="1"/>
  <c r="M15" i="19"/>
  <c r="N15" i="19" s="1"/>
  <c r="M13" i="19"/>
  <c r="N13" i="19" s="1"/>
  <c r="M11" i="19"/>
  <c r="N11" i="19" s="1"/>
  <c r="M7" i="19"/>
  <c r="M156" i="19"/>
  <c r="N156" i="19" s="1"/>
  <c r="M154" i="19"/>
  <c r="N154" i="19" s="1"/>
  <c r="M152" i="19"/>
  <c r="N152" i="19" s="1"/>
  <c r="M150" i="19"/>
  <c r="N150" i="19" s="1"/>
  <c r="M147" i="19"/>
  <c r="N147" i="19" s="1"/>
  <c r="M145" i="19"/>
  <c r="N145" i="19" s="1"/>
  <c r="M143" i="19"/>
  <c r="N143" i="19" s="1"/>
  <c r="M141" i="19"/>
  <c r="N141" i="19" s="1"/>
  <c r="M139" i="19"/>
  <c r="N139" i="19" s="1"/>
  <c r="M137" i="19"/>
  <c r="N137" i="19" s="1"/>
  <c r="M135" i="19"/>
  <c r="N135" i="19" s="1"/>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M195" i="19"/>
  <c r="N195" i="19" s="1"/>
  <c r="N193" i="19"/>
  <c r="M191" i="19"/>
  <c r="N191" i="19" s="1"/>
  <c r="N189" i="19"/>
  <c r="M187" i="19"/>
  <c r="N187" i="19" s="1"/>
  <c r="N184" i="19"/>
  <c r="M182" i="19"/>
  <c r="N182" i="19" s="1"/>
  <c r="N180" i="19"/>
  <c r="M178" i="19"/>
  <c r="N178" i="19" s="1"/>
  <c r="N176" i="19"/>
  <c r="M174" i="19"/>
  <c r="N174" i="19" s="1"/>
  <c r="N172" i="19"/>
  <c r="M170" i="19"/>
  <c r="N170" i="19" s="1"/>
  <c r="N168" i="19"/>
  <c r="M165" i="19"/>
  <c r="N165" i="19" s="1"/>
  <c r="N163" i="19"/>
  <c r="M161" i="19"/>
  <c r="N161" i="19" s="1"/>
  <c r="N159" i="19"/>
  <c r="M157" i="19"/>
  <c r="N157" i="19" s="1"/>
  <c r="N155" i="19"/>
  <c r="M153" i="19"/>
  <c r="N153" i="19" s="1"/>
  <c r="N151" i="19"/>
  <c r="M148" i="19"/>
  <c r="N148" i="19" s="1"/>
  <c r="N146" i="19"/>
  <c r="M144" i="19"/>
  <c r="N144" i="19" s="1"/>
  <c r="N142" i="19"/>
  <c r="M140" i="19"/>
  <c r="N140" i="19" s="1"/>
  <c r="N138" i="19"/>
  <c r="M136" i="19"/>
  <c r="N136" i="19" s="1"/>
  <c r="N134" i="19"/>
  <c r="M132" i="19"/>
  <c r="N132" i="19" s="1"/>
  <c r="N129" i="19"/>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9" i="19"/>
  <c r="N9" i="19" s="1"/>
  <c r="Y162" i="45"/>
  <c r="M162" i="45"/>
  <c r="AA162" i="45"/>
  <c r="O162" i="45"/>
  <c r="E162" i="45"/>
  <c r="Q164" i="45"/>
  <c r="G164" i="45"/>
  <c r="S164" i="45"/>
  <c r="I164" i="45"/>
  <c r="Y166" i="45"/>
  <c r="M166" i="45"/>
  <c r="AA166" i="45"/>
  <c r="O166" i="45"/>
  <c r="E166" i="45"/>
  <c r="Q168" i="45"/>
  <c r="G168" i="45"/>
  <c r="S168" i="45"/>
  <c r="I168" i="45"/>
  <c r="Y170" i="45"/>
  <c r="M170" i="45"/>
  <c r="AA170" i="45"/>
  <c r="O170" i="45"/>
  <c r="E170" i="45"/>
  <c r="Q172" i="45"/>
  <c r="G172" i="45"/>
  <c r="S172" i="45"/>
  <c r="I172" i="45"/>
  <c r="Y174" i="45"/>
  <c r="M174" i="45"/>
  <c r="AA174" i="45"/>
  <c r="O174" i="45"/>
  <c r="E174" i="45"/>
  <c r="Q176" i="45"/>
  <c r="G176" i="45"/>
  <c r="S176" i="45"/>
  <c r="I176" i="45"/>
  <c r="Y178" i="45"/>
  <c r="M178" i="45"/>
  <c r="AA178" i="45"/>
  <c r="O178" i="45"/>
  <c r="E178" i="45"/>
  <c r="Q180" i="45"/>
  <c r="G180" i="45"/>
  <c r="S180" i="45"/>
  <c r="I180" i="45"/>
  <c r="Y182" i="45"/>
  <c r="M182" i="45"/>
  <c r="AA182" i="45"/>
  <c r="O182" i="45"/>
  <c r="E182" i="45"/>
  <c r="Q184" i="45"/>
  <c r="G184" i="45"/>
  <c r="S184" i="45"/>
  <c r="I184" i="45"/>
  <c r="Y186" i="45"/>
  <c r="M186" i="45"/>
  <c r="X186" i="45"/>
  <c r="J186" i="45"/>
  <c r="S186" i="45"/>
  <c r="I186" i="45"/>
  <c r="Y188" i="45"/>
  <c r="M188" i="45"/>
  <c r="X188" i="45"/>
  <c r="J188" i="45"/>
  <c r="S188" i="45"/>
  <c r="I188" i="45"/>
  <c r="Y190" i="45"/>
  <c r="M190" i="45"/>
  <c r="X190" i="45"/>
  <c r="J190" i="45"/>
  <c r="S190" i="45"/>
  <c r="I190" i="45"/>
  <c r="Y192" i="45"/>
  <c r="M192" i="45"/>
  <c r="X192" i="45"/>
  <c r="J192" i="45"/>
  <c r="S192" i="45"/>
  <c r="I192" i="45"/>
  <c r="Z192" i="45"/>
  <c r="N192" i="45"/>
  <c r="Y194" i="45"/>
  <c r="M194" i="45"/>
  <c r="X194" i="45"/>
  <c r="J194" i="45"/>
  <c r="S194" i="45"/>
  <c r="I194" i="45"/>
  <c r="Z194" i="45"/>
  <c r="N194" i="45"/>
  <c r="Y196" i="45"/>
  <c r="M196" i="45"/>
  <c r="X196" i="45"/>
  <c r="J196" i="45"/>
  <c r="S196" i="45"/>
  <c r="I196" i="45"/>
  <c r="Z196" i="45"/>
  <c r="N196" i="45"/>
  <c r="Y198" i="45"/>
  <c r="M198" i="45"/>
  <c r="X198" i="45"/>
  <c r="J198" i="45"/>
  <c r="S198" i="45"/>
  <c r="I198" i="45"/>
  <c r="Z198" i="45"/>
  <c r="N198" i="45"/>
  <c r="Y200" i="45"/>
  <c r="M200" i="45"/>
  <c r="X200" i="45"/>
  <c r="J200" i="45"/>
  <c r="S200" i="45"/>
  <c r="I200" i="45"/>
  <c r="Z200" i="45"/>
  <c r="N200" i="45"/>
  <c r="Y202" i="45"/>
  <c r="M202" i="45"/>
  <c r="X202" i="45"/>
  <c r="J202" i="45"/>
  <c r="S202" i="45"/>
  <c r="I202" i="45"/>
  <c r="Z202" i="45"/>
  <c r="N202" i="45"/>
  <c r="Y204" i="45"/>
  <c r="M204" i="45"/>
  <c r="X204" i="45"/>
  <c r="J204" i="45"/>
  <c r="S204" i="45"/>
  <c r="I204" i="45"/>
  <c r="Z204" i="45"/>
  <c r="N204" i="45"/>
  <c r="Y206" i="45"/>
  <c r="M206" i="45"/>
  <c r="X206" i="45"/>
  <c r="J206" i="45"/>
  <c r="S206" i="45"/>
  <c r="I206" i="45"/>
  <c r="Z206" i="45"/>
  <c r="N206" i="45"/>
  <c r="Y208" i="45"/>
  <c r="M208" i="45"/>
  <c r="X208" i="45"/>
  <c r="J208" i="45"/>
  <c r="S208" i="45"/>
  <c r="I208" i="45"/>
  <c r="Z208" i="45"/>
  <c r="N208" i="45"/>
  <c r="Y210" i="45"/>
  <c r="M210" i="45"/>
  <c r="X210" i="45"/>
  <c r="J210" i="45"/>
  <c r="S210" i="45"/>
  <c r="I210" i="45"/>
  <c r="Z210" i="45"/>
  <c r="N210" i="45"/>
  <c r="Y212" i="45"/>
  <c r="M212" i="45"/>
  <c r="X212" i="45"/>
  <c r="J212" i="45"/>
  <c r="S212" i="45"/>
  <c r="I212" i="45"/>
  <c r="Z212" i="45"/>
  <c r="N212" i="45"/>
  <c r="Y214" i="45"/>
  <c r="M214" i="45"/>
  <c r="X214" i="45"/>
  <c r="J214" i="45"/>
  <c r="S214" i="45"/>
  <c r="I214" i="45"/>
  <c r="Z214" i="45"/>
  <c r="N214" i="45"/>
  <c r="Y216" i="45"/>
  <c r="M216" i="45"/>
  <c r="X216" i="45"/>
  <c r="J216" i="45"/>
  <c r="S216" i="45"/>
  <c r="I216" i="45"/>
  <c r="Z216" i="45"/>
  <c r="N216" i="45"/>
  <c r="Y218" i="45"/>
  <c r="M218" i="45"/>
  <c r="X218" i="45"/>
  <c r="J218" i="45"/>
  <c r="S218" i="45"/>
  <c r="I218" i="45"/>
  <c r="Z218" i="45"/>
  <c r="N218" i="45"/>
  <c r="Y220" i="45"/>
  <c r="M220" i="45"/>
  <c r="X220" i="45"/>
  <c r="J220" i="45"/>
  <c r="S220" i="45"/>
  <c r="I220" i="45"/>
  <c r="Z220" i="45"/>
  <c r="N220" i="45"/>
  <c r="Y222" i="45"/>
  <c r="M222" i="45"/>
  <c r="X222" i="45"/>
  <c r="J222" i="45"/>
  <c r="S222" i="45"/>
  <c r="I222" i="45"/>
  <c r="Z222" i="45"/>
  <c r="N222" i="45"/>
  <c r="Y224" i="45"/>
  <c r="M224" i="45"/>
  <c r="X224" i="45"/>
  <c r="J224" i="45"/>
  <c r="S224" i="45"/>
  <c r="I224" i="45"/>
  <c r="Z224" i="45"/>
  <c r="N224" i="45"/>
  <c r="Y226" i="45"/>
  <c r="M226" i="45"/>
  <c r="X226" i="45"/>
  <c r="J226" i="45"/>
  <c r="S226" i="45"/>
  <c r="I226" i="45"/>
  <c r="Z226" i="45"/>
  <c r="N226" i="45"/>
  <c r="Y228" i="45"/>
  <c r="M228" i="45"/>
  <c r="X228" i="45"/>
  <c r="J228" i="45"/>
  <c r="S228" i="45"/>
  <c r="I228" i="45"/>
  <c r="Z228" i="45"/>
  <c r="N228" i="45"/>
  <c r="Y230" i="45"/>
  <c r="M230" i="45"/>
  <c r="X230" i="45"/>
  <c r="J230" i="45"/>
  <c r="S230" i="45"/>
  <c r="I230" i="45"/>
  <c r="Z230" i="45"/>
  <c r="N230" i="45"/>
  <c r="Y232" i="45"/>
  <c r="M232" i="45"/>
  <c r="X232" i="45"/>
  <c r="J232" i="45"/>
  <c r="S232" i="45"/>
  <c r="I232" i="45"/>
  <c r="Z232" i="45"/>
  <c r="N232" i="45"/>
  <c r="Y234" i="45"/>
  <c r="M234" i="45"/>
  <c r="X234" i="45"/>
  <c r="J234" i="45"/>
  <c r="S234" i="45"/>
  <c r="I234" i="45"/>
  <c r="Z234" i="45"/>
  <c r="N234" i="45"/>
  <c r="Y236" i="45"/>
  <c r="M236" i="45"/>
  <c r="X236" i="45"/>
  <c r="J236" i="45"/>
  <c r="S236" i="45"/>
  <c r="I236" i="45"/>
  <c r="Z236" i="45"/>
  <c r="N236" i="45"/>
  <c r="Y238" i="45"/>
  <c r="M238" i="45"/>
  <c r="X238" i="45"/>
  <c r="J238" i="45"/>
  <c r="S238" i="45"/>
  <c r="I238" i="45"/>
  <c r="Z238" i="45"/>
  <c r="N238" i="45"/>
  <c r="Y240" i="45"/>
  <c r="M240" i="45"/>
  <c r="X240" i="45"/>
  <c r="J240" i="45"/>
  <c r="S240" i="45"/>
  <c r="I240" i="45"/>
  <c r="Z240" i="45"/>
  <c r="N240" i="45"/>
  <c r="Y242" i="45"/>
  <c r="M242" i="45"/>
  <c r="X242" i="45"/>
  <c r="J242" i="45"/>
  <c r="S242" i="45"/>
  <c r="I242" i="45"/>
  <c r="Z242" i="45"/>
  <c r="N242" i="45"/>
  <c r="Y244" i="45"/>
  <c r="M244" i="45"/>
  <c r="X244" i="45"/>
  <c r="J244" i="45"/>
  <c r="S244" i="45"/>
  <c r="I244" i="45"/>
  <c r="Z244" i="45"/>
  <c r="N244" i="45"/>
  <c r="Y246" i="45"/>
  <c r="M246" i="45"/>
  <c r="X246" i="45"/>
  <c r="J246" i="45"/>
  <c r="S246" i="45"/>
  <c r="I246" i="45"/>
  <c r="Z246" i="45"/>
  <c r="N246" i="45"/>
  <c r="Y248" i="45"/>
  <c r="M248" i="45"/>
  <c r="X248" i="45"/>
  <c r="J248" i="45"/>
  <c r="S248" i="45"/>
  <c r="I248" i="45"/>
  <c r="Z248" i="45"/>
  <c r="N248" i="45"/>
  <c r="Y250" i="45"/>
  <c r="M250" i="45"/>
  <c r="X250" i="45"/>
  <c r="J250" i="45"/>
  <c r="S250" i="45"/>
  <c r="I250" i="45"/>
  <c r="Z250" i="45"/>
  <c r="N250" i="45"/>
  <c r="X252" i="45"/>
  <c r="J252" i="45"/>
  <c r="Q252" i="45"/>
  <c r="G252" i="45"/>
  <c r="V252" i="45"/>
  <c r="D252" i="45"/>
  <c r="S252" i="45"/>
  <c r="I252" i="45"/>
  <c r="X254" i="45"/>
  <c r="J254" i="45"/>
  <c r="Q254" i="45"/>
  <c r="G254" i="45"/>
  <c r="V254" i="45"/>
  <c r="D254" i="45"/>
  <c r="S254" i="45"/>
  <c r="I254" i="45"/>
  <c r="X256" i="45"/>
  <c r="J256" i="45"/>
  <c r="Q256" i="45"/>
  <c r="G256" i="45"/>
  <c r="V256" i="45"/>
  <c r="D256" i="45"/>
  <c r="S256" i="45"/>
  <c r="I256" i="45"/>
  <c r="X258" i="45"/>
  <c r="J258" i="45"/>
  <c r="Q258" i="45"/>
  <c r="G258" i="45"/>
  <c r="V258" i="45"/>
  <c r="D258" i="45"/>
  <c r="S258" i="45"/>
  <c r="I258" i="45"/>
  <c r="X260" i="45"/>
  <c r="J260" i="45"/>
  <c r="Q260" i="45"/>
  <c r="G260" i="45"/>
  <c r="V260" i="45"/>
  <c r="D260" i="45"/>
  <c r="S260" i="45"/>
  <c r="I260" i="45"/>
  <c r="X262" i="45"/>
  <c r="J262" i="45"/>
  <c r="Q262" i="45"/>
  <c r="G262" i="45"/>
  <c r="V262" i="45"/>
  <c r="D262" i="45"/>
  <c r="S262" i="45"/>
  <c r="I262" i="45"/>
  <c r="X264" i="45"/>
  <c r="J264" i="45"/>
  <c r="Q264" i="45"/>
  <c r="G264" i="45"/>
  <c r="V264" i="45"/>
  <c r="D264" i="45"/>
  <c r="S264" i="45"/>
  <c r="I264" i="45"/>
  <c r="X266" i="45"/>
  <c r="J266" i="45"/>
  <c r="Q266" i="45"/>
  <c r="G266" i="45"/>
  <c r="V266" i="45"/>
  <c r="D266" i="45"/>
  <c r="S266" i="45"/>
  <c r="I266" i="45"/>
  <c r="X268" i="45"/>
  <c r="J268" i="45"/>
  <c r="Q268" i="45"/>
  <c r="G268" i="45"/>
  <c r="V268" i="45"/>
  <c r="D268" i="45"/>
  <c r="S268" i="45"/>
  <c r="I268" i="45"/>
  <c r="X270" i="45"/>
  <c r="J270" i="45"/>
  <c r="Q270" i="45"/>
  <c r="G270" i="45"/>
  <c r="V270" i="45"/>
  <c r="D270" i="45"/>
  <c r="S270" i="45"/>
  <c r="I270" i="45"/>
  <c r="X272" i="45"/>
  <c r="J272" i="45"/>
  <c r="Q272" i="45"/>
  <c r="G272" i="45"/>
  <c r="V272" i="45"/>
  <c r="D272" i="45"/>
  <c r="S272" i="45"/>
  <c r="I272" i="45"/>
  <c r="X274" i="45"/>
  <c r="J274" i="45"/>
  <c r="Q274" i="45"/>
  <c r="G274" i="45"/>
  <c r="V274" i="45"/>
  <c r="D274" i="45"/>
  <c r="S274" i="45"/>
  <c r="I274" i="45"/>
  <c r="X276" i="45"/>
  <c r="J276" i="45"/>
  <c r="Q276" i="45"/>
  <c r="G276" i="45"/>
  <c r="V276" i="45"/>
  <c r="D276" i="45"/>
  <c r="S276" i="45"/>
  <c r="I276" i="45"/>
  <c r="X278" i="45"/>
  <c r="J278" i="45"/>
  <c r="Q278" i="45"/>
  <c r="G278" i="45"/>
  <c r="V278" i="45"/>
  <c r="D278" i="45"/>
  <c r="S278" i="45"/>
  <c r="I278" i="45"/>
  <c r="X280" i="45"/>
  <c r="J280" i="45"/>
  <c r="Q280" i="45"/>
  <c r="G280" i="45"/>
  <c r="V280" i="45"/>
  <c r="D280" i="45"/>
  <c r="S280" i="45"/>
  <c r="I280" i="45"/>
  <c r="X282" i="45"/>
  <c r="J282" i="45"/>
  <c r="Q282" i="45"/>
  <c r="G282" i="45"/>
  <c r="V282" i="45"/>
  <c r="D282" i="45"/>
  <c r="S282" i="45"/>
  <c r="I282" i="45"/>
  <c r="X284" i="45"/>
  <c r="J284" i="45"/>
  <c r="Q284" i="45"/>
  <c r="G284" i="45"/>
  <c r="V284" i="45"/>
  <c r="D284" i="45"/>
  <c r="S284" i="45"/>
  <c r="I284" i="45"/>
  <c r="X286" i="45"/>
  <c r="J286" i="45"/>
  <c r="Q286" i="45"/>
  <c r="G286" i="45"/>
  <c r="V286" i="45"/>
  <c r="D286" i="45"/>
  <c r="S286" i="45"/>
  <c r="I286" i="45"/>
  <c r="X288" i="45"/>
  <c r="J288" i="45"/>
  <c r="Q288" i="45"/>
  <c r="G288" i="45"/>
  <c r="V288" i="45"/>
  <c r="D288" i="45"/>
  <c r="S288" i="45"/>
  <c r="I288" i="45"/>
  <c r="X290" i="45"/>
  <c r="J290" i="45"/>
  <c r="Q290" i="45"/>
  <c r="G290" i="45"/>
  <c r="V290" i="45"/>
  <c r="D290" i="45"/>
  <c r="S290" i="45"/>
  <c r="I290" i="45"/>
  <c r="X292" i="45"/>
  <c r="J292" i="45"/>
  <c r="Q292" i="45"/>
  <c r="G292" i="45"/>
  <c r="V292" i="45"/>
  <c r="D292" i="45"/>
  <c r="S292" i="45"/>
  <c r="I292" i="45"/>
  <c r="X294" i="45"/>
  <c r="J294" i="45"/>
  <c r="Q294" i="45"/>
  <c r="G294" i="45"/>
  <c r="V294" i="45"/>
  <c r="D294" i="45"/>
  <c r="S294" i="45"/>
  <c r="I294" i="45"/>
  <c r="X296" i="45"/>
  <c r="J296" i="45"/>
  <c r="Q296" i="45"/>
  <c r="G296" i="45"/>
  <c r="V296" i="45"/>
  <c r="D296" i="45"/>
  <c r="S296" i="45"/>
  <c r="I296" i="45"/>
  <c r="X298" i="45"/>
  <c r="J298" i="45"/>
  <c r="Q298" i="45"/>
  <c r="G298" i="45"/>
  <c r="V298" i="45"/>
  <c r="D298" i="45"/>
  <c r="S298" i="45"/>
  <c r="I298" i="45"/>
  <c r="X300" i="45"/>
  <c r="J300" i="45"/>
  <c r="Q300" i="45"/>
  <c r="G300" i="45"/>
  <c r="V300" i="45"/>
  <c r="D300" i="45"/>
  <c r="S300" i="45"/>
  <c r="I300" i="45"/>
  <c r="X302" i="45"/>
  <c r="J302" i="45"/>
  <c r="Q302" i="45"/>
  <c r="G302" i="45"/>
  <c r="V302" i="45"/>
  <c r="D302" i="45"/>
  <c r="S302" i="45"/>
  <c r="I302" i="45"/>
  <c r="X304" i="45"/>
  <c r="J304" i="45"/>
  <c r="Q304" i="45"/>
  <c r="G304" i="45"/>
  <c r="V304" i="45"/>
  <c r="D304" i="45"/>
  <c r="S304" i="45"/>
  <c r="I304" i="45"/>
  <c r="X306" i="45"/>
  <c r="J306" i="45"/>
  <c r="Q306" i="45"/>
  <c r="G306" i="45"/>
  <c r="V306" i="45"/>
  <c r="D306" i="45"/>
  <c r="S306" i="45"/>
  <c r="I306" i="45"/>
  <c r="X308" i="45"/>
  <c r="J308" i="45"/>
  <c r="Q308" i="45"/>
  <c r="G308" i="45"/>
  <c r="V308" i="45"/>
  <c r="D308" i="45"/>
  <c r="S308" i="45"/>
  <c r="I308" i="45"/>
  <c r="X310" i="45"/>
  <c r="J310" i="45"/>
  <c r="Q310" i="45"/>
  <c r="G310" i="45"/>
  <c r="V310" i="45"/>
  <c r="D310" i="45"/>
  <c r="S310" i="45"/>
  <c r="I310" i="45"/>
  <c r="X312" i="45"/>
  <c r="J312" i="45"/>
  <c r="Q312" i="45"/>
  <c r="G312" i="45"/>
  <c r="V312" i="45"/>
  <c r="D312" i="45"/>
  <c r="S312" i="45"/>
  <c r="I312" i="45"/>
  <c r="X314" i="45"/>
  <c r="J314" i="45"/>
  <c r="Q314" i="45"/>
  <c r="G314" i="45"/>
  <c r="V314" i="45"/>
  <c r="D314" i="45"/>
  <c r="S314" i="45"/>
  <c r="I314" i="45"/>
  <c r="X316" i="45"/>
  <c r="J316" i="45"/>
  <c r="Q316" i="45"/>
  <c r="G316" i="45"/>
  <c r="V316" i="45"/>
  <c r="D316" i="45"/>
  <c r="S316" i="45"/>
  <c r="I316" i="45"/>
  <c r="X318" i="45"/>
  <c r="J318" i="45"/>
  <c r="Q318" i="45"/>
  <c r="G318" i="45"/>
  <c r="V318" i="45"/>
  <c r="D318" i="45"/>
  <c r="S318" i="45"/>
  <c r="I318" i="45"/>
  <c r="X320" i="45"/>
  <c r="J320" i="45"/>
  <c r="Q320" i="45"/>
  <c r="G320" i="45"/>
  <c r="V320" i="45"/>
  <c r="D320" i="45"/>
  <c r="S320" i="45"/>
  <c r="I320" i="45"/>
  <c r="X322" i="45"/>
  <c r="J322" i="45"/>
  <c r="Q322" i="45"/>
  <c r="G322" i="45"/>
  <c r="V322" i="45"/>
  <c r="D322" i="45"/>
  <c r="S322" i="45"/>
  <c r="I322" i="45"/>
  <c r="X324" i="45"/>
  <c r="J324" i="45"/>
  <c r="Q324" i="45"/>
  <c r="G324" i="45"/>
  <c r="V324" i="45"/>
  <c r="D324" i="45"/>
  <c r="S324" i="45"/>
  <c r="I324" i="45"/>
  <c r="X326" i="45"/>
  <c r="J326" i="45"/>
  <c r="Q326" i="45"/>
  <c r="G326" i="45"/>
  <c r="V326" i="45"/>
  <c r="D326" i="45"/>
  <c r="S326" i="45"/>
  <c r="I326" i="45"/>
  <c r="X328" i="45"/>
  <c r="J328" i="45"/>
  <c r="Q328" i="45"/>
  <c r="G328" i="45"/>
  <c r="V328" i="45"/>
  <c r="D328" i="45"/>
  <c r="S328" i="45"/>
  <c r="I328" i="45"/>
  <c r="X330" i="45"/>
  <c r="J330" i="45"/>
  <c r="Q330" i="45"/>
  <c r="G330" i="45"/>
  <c r="V330" i="45"/>
  <c r="D330" i="45"/>
  <c r="S330" i="45"/>
  <c r="I330" i="45"/>
  <c r="X332" i="45"/>
  <c r="J332" i="45"/>
  <c r="Q332" i="45"/>
  <c r="G332" i="45"/>
  <c r="V332" i="45"/>
  <c r="D332" i="45"/>
  <c r="S332" i="45"/>
  <c r="I332" i="45"/>
  <c r="X334" i="45"/>
  <c r="J334" i="45"/>
  <c r="Q334" i="45"/>
  <c r="G334" i="45"/>
  <c r="V334" i="45"/>
  <c r="D334" i="45"/>
  <c r="S334" i="45"/>
  <c r="I334" i="45"/>
  <c r="X336" i="45"/>
  <c r="J336" i="45"/>
  <c r="Q336" i="45"/>
  <c r="G336" i="45"/>
  <c r="V336" i="45"/>
  <c r="D336" i="45"/>
  <c r="S336" i="45"/>
  <c r="I336" i="45"/>
  <c r="X338" i="45"/>
  <c r="J338" i="45"/>
  <c r="Q338" i="45"/>
  <c r="G338" i="45"/>
  <c r="V338" i="45"/>
  <c r="D338" i="45"/>
  <c r="S338" i="45"/>
  <c r="I338" i="45"/>
  <c r="X340" i="45"/>
  <c r="J340" i="45"/>
  <c r="Q340" i="45"/>
  <c r="G340" i="45"/>
  <c r="V340" i="45"/>
  <c r="D340" i="45"/>
  <c r="S340" i="45"/>
  <c r="I340" i="45"/>
  <c r="X342" i="45"/>
  <c r="Y342" i="45"/>
  <c r="Q342" i="45"/>
  <c r="G342" i="45"/>
  <c r="V342" i="45"/>
  <c r="N342" i="45"/>
  <c r="S342" i="45"/>
  <c r="I342" i="45"/>
  <c r="X344" i="45"/>
  <c r="J344" i="45"/>
  <c r="Q344" i="45"/>
  <c r="G344" i="45"/>
  <c r="V344" i="45"/>
  <c r="D344" i="45"/>
  <c r="S344" i="45"/>
  <c r="I344" i="45"/>
  <c r="X346" i="45"/>
  <c r="J346" i="45"/>
  <c r="Q346" i="45"/>
  <c r="G346" i="45"/>
  <c r="V346" i="45"/>
  <c r="D346" i="45"/>
  <c r="S346" i="45"/>
  <c r="I346" i="45"/>
  <c r="X348" i="45"/>
  <c r="J348" i="45"/>
  <c r="Q348" i="45"/>
  <c r="G348" i="45"/>
  <c r="V348" i="45"/>
  <c r="D348" i="45"/>
  <c r="S348" i="45"/>
  <c r="I348" i="45"/>
  <c r="X350" i="45"/>
  <c r="J350" i="45"/>
  <c r="Q350" i="45"/>
  <c r="G350" i="45"/>
  <c r="V350" i="45"/>
  <c r="D350" i="45"/>
  <c r="S350" i="45"/>
  <c r="I350" i="45"/>
  <c r="X352" i="45"/>
  <c r="J352" i="45"/>
  <c r="Q352" i="45"/>
  <c r="G352" i="45"/>
  <c r="V352" i="45"/>
  <c r="D352" i="45"/>
  <c r="S352" i="45"/>
  <c r="I352" i="45"/>
  <c r="X354" i="45"/>
  <c r="J354" i="45"/>
  <c r="Q354" i="45"/>
  <c r="G354" i="45"/>
  <c r="V354" i="45"/>
  <c r="D354" i="45"/>
  <c r="S354" i="45"/>
  <c r="I354" i="45"/>
  <c r="X356" i="45"/>
  <c r="J356" i="45"/>
  <c r="Q356" i="45"/>
  <c r="G356" i="45"/>
  <c r="V356" i="45"/>
  <c r="D356" i="45"/>
  <c r="S356" i="45"/>
  <c r="I356" i="45"/>
  <c r="X358" i="45"/>
  <c r="J358" i="45"/>
  <c r="Q358" i="45"/>
  <c r="G358" i="45"/>
  <c r="V358" i="45"/>
  <c r="D358" i="45"/>
  <c r="S358" i="45"/>
  <c r="I358" i="45"/>
  <c r="X360" i="45"/>
  <c r="J360" i="45"/>
  <c r="Q360" i="45"/>
  <c r="G360" i="45"/>
  <c r="V360" i="45"/>
  <c r="D360" i="45"/>
  <c r="S360" i="45"/>
  <c r="I360" i="45"/>
  <c r="X362" i="45"/>
  <c r="J362" i="45"/>
  <c r="Q362" i="45"/>
  <c r="G362" i="45"/>
  <c r="V362" i="45"/>
  <c r="D362" i="45"/>
  <c r="S362" i="45"/>
  <c r="I362" i="45"/>
  <c r="X364" i="45"/>
  <c r="J364" i="45"/>
  <c r="Q364" i="45"/>
  <c r="G364" i="45"/>
  <c r="V364" i="45"/>
  <c r="D364" i="45"/>
  <c r="S364" i="45"/>
  <c r="I364" i="45"/>
  <c r="X366" i="45"/>
  <c r="J366" i="45"/>
  <c r="Q366" i="45"/>
  <c r="G366" i="45"/>
  <c r="V366" i="45"/>
  <c r="D366" i="45"/>
  <c r="S366" i="45"/>
  <c r="I366" i="45"/>
  <c r="X368" i="45"/>
  <c r="J368" i="45"/>
  <c r="Q368" i="45"/>
  <c r="G368" i="45"/>
  <c r="V368" i="45"/>
  <c r="D368" i="45"/>
  <c r="S368" i="45"/>
  <c r="I368" i="45"/>
  <c r="X370" i="45"/>
  <c r="J370" i="45"/>
  <c r="Q370" i="45"/>
  <c r="G370" i="45"/>
  <c r="V370" i="45"/>
  <c r="D370" i="45"/>
  <c r="S370" i="45"/>
  <c r="I370" i="45"/>
  <c r="X372" i="45"/>
  <c r="J372" i="45"/>
  <c r="Q372" i="45"/>
  <c r="G372" i="45"/>
  <c r="V372" i="45"/>
  <c r="D372" i="45"/>
  <c r="S372" i="45"/>
  <c r="I372" i="45"/>
  <c r="X374" i="45"/>
  <c r="J374" i="45"/>
  <c r="Q374" i="45"/>
  <c r="G374" i="45"/>
  <c r="V374" i="45"/>
  <c r="D374" i="45"/>
  <c r="S374" i="45"/>
  <c r="I374" i="45"/>
  <c r="X376" i="45"/>
  <c r="J376" i="45"/>
  <c r="Q376" i="45"/>
  <c r="G376" i="45"/>
  <c r="V376" i="45"/>
  <c r="D376" i="45"/>
  <c r="S376" i="45"/>
  <c r="I376" i="45"/>
  <c r="X378" i="45"/>
  <c r="J378" i="45"/>
  <c r="Q378" i="45"/>
  <c r="G378" i="45"/>
  <c r="V378" i="45"/>
  <c r="D378" i="45"/>
  <c r="S378" i="45"/>
  <c r="I378" i="45"/>
  <c r="X380" i="45"/>
  <c r="J380" i="45"/>
  <c r="Q380" i="45"/>
  <c r="G380" i="45"/>
  <c r="V380" i="45"/>
  <c r="D380" i="45"/>
  <c r="S380" i="45"/>
  <c r="I380" i="45"/>
  <c r="X382" i="45"/>
  <c r="J382" i="45"/>
  <c r="Q382" i="45"/>
  <c r="G382" i="45"/>
  <c r="V382" i="45"/>
  <c r="D382" i="45"/>
  <c r="S382" i="45"/>
  <c r="I382" i="45"/>
  <c r="X384" i="45"/>
  <c r="J384" i="45"/>
  <c r="Q384" i="45"/>
  <c r="G384" i="45"/>
  <c r="V384" i="45"/>
  <c r="D384" i="45"/>
  <c r="S384" i="45"/>
  <c r="I384" i="45"/>
  <c r="X386" i="45"/>
  <c r="J386" i="45"/>
  <c r="Q386" i="45"/>
  <c r="G386" i="45"/>
  <c r="V386" i="45"/>
  <c r="D386" i="45"/>
  <c r="S386" i="45"/>
  <c r="I386" i="45"/>
  <c r="X388" i="45"/>
  <c r="J388" i="45"/>
  <c r="Q388" i="45"/>
  <c r="G388" i="45"/>
  <c r="V388" i="45"/>
  <c r="AA388" i="45"/>
  <c r="O388" i="45"/>
  <c r="D388" i="45"/>
  <c r="X390" i="45"/>
  <c r="J390" i="45"/>
  <c r="Q390" i="45"/>
  <c r="G390" i="45"/>
  <c r="V390" i="45"/>
  <c r="D390" i="45"/>
  <c r="S390" i="45"/>
  <c r="I390" i="45"/>
  <c r="X392" i="45"/>
  <c r="J392" i="45"/>
  <c r="Q392" i="45"/>
  <c r="G392" i="45"/>
  <c r="V392" i="45"/>
  <c r="D392" i="45"/>
  <c r="S392" i="45"/>
  <c r="I392" i="45"/>
  <c r="X394" i="45"/>
  <c r="J394" i="45"/>
  <c r="Q394" i="45"/>
  <c r="G394" i="45"/>
  <c r="V394" i="45"/>
  <c r="D394" i="45"/>
  <c r="S394" i="45"/>
  <c r="I394" i="45"/>
  <c r="X396" i="45"/>
  <c r="J396" i="45"/>
  <c r="Q396" i="45"/>
  <c r="G396" i="45"/>
  <c r="V396" i="45"/>
  <c r="D396" i="45"/>
  <c r="S396" i="45"/>
  <c r="I396" i="45"/>
  <c r="X398" i="45"/>
  <c r="J398" i="45"/>
  <c r="Q398" i="45"/>
  <c r="G398" i="45"/>
  <c r="V398" i="45"/>
  <c r="D398" i="45"/>
  <c r="S398" i="45"/>
  <c r="I398" i="45"/>
  <c r="X400" i="45"/>
  <c r="J400" i="45"/>
  <c r="Q400" i="45"/>
  <c r="G400" i="45"/>
  <c r="V400" i="45"/>
  <c r="D400" i="45"/>
  <c r="S400" i="45"/>
  <c r="I400" i="45"/>
  <c r="X402" i="45"/>
  <c r="J402" i="45"/>
  <c r="Q402" i="45"/>
  <c r="G402" i="45"/>
  <c r="V402" i="45"/>
  <c r="D402" i="45"/>
  <c r="S402" i="45"/>
  <c r="I402" i="45"/>
  <c r="X404" i="45"/>
  <c r="J404" i="45"/>
  <c r="Q404" i="45"/>
  <c r="G404" i="45"/>
  <c r="V404" i="45"/>
  <c r="D404" i="45"/>
  <c r="S404" i="45"/>
  <c r="I404" i="45"/>
  <c r="X406" i="45"/>
  <c r="J406" i="45"/>
  <c r="Q406" i="45"/>
  <c r="G406" i="45"/>
  <c r="V406" i="45"/>
  <c r="D406" i="45"/>
  <c r="S406" i="45"/>
  <c r="I406" i="45"/>
  <c r="X408" i="45"/>
  <c r="J408" i="45"/>
  <c r="Q408" i="45"/>
  <c r="G408" i="45"/>
  <c r="V408" i="45"/>
  <c r="D408" i="45"/>
  <c r="S408" i="45"/>
  <c r="I408" i="45"/>
  <c r="X410" i="45"/>
  <c r="J410" i="45"/>
  <c r="Q410" i="45"/>
  <c r="G410" i="45"/>
  <c r="V410" i="45"/>
  <c r="D410" i="45"/>
  <c r="S410" i="45"/>
  <c r="I410" i="45"/>
  <c r="X412" i="45"/>
  <c r="J412" i="45"/>
  <c r="Q412" i="45"/>
  <c r="G412" i="45"/>
  <c r="V412" i="45"/>
  <c r="D412" i="45"/>
  <c r="S412" i="45"/>
  <c r="I412" i="45"/>
  <c r="X414" i="45"/>
  <c r="J414" i="45"/>
  <c r="Q414" i="45"/>
  <c r="G414" i="45"/>
  <c r="V414" i="45"/>
  <c r="D414" i="45"/>
  <c r="S414" i="45"/>
  <c r="I414" i="45"/>
  <c r="X416" i="45"/>
  <c r="J416" i="45"/>
  <c r="Q416" i="45"/>
  <c r="G416" i="45"/>
  <c r="V416" i="45"/>
  <c r="D416" i="45"/>
  <c r="S416" i="45"/>
  <c r="I416" i="45"/>
  <c r="X418" i="45"/>
  <c r="J418" i="45"/>
  <c r="Q418" i="45"/>
  <c r="G418" i="45"/>
  <c r="V418" i="45"/>
  <c r="D418" i="45"/>
  <c r="S418" i="45"/>
  <c r="I418" i="45"/>
  <c r="X420" i="45"/>
  <c r="J420" i="45"/>
  <c r="Q420" i="45"/>
  <c r="G420" i="45"/>
  <c r="V420" i="45"/>
  <c r="D420" i="45"/>
  <c r="S420" i="45"/>
  <c r="I420" i="45"/>
  <c r="X422" i="45"/>
  <c r="J422" i="45"/>
  <c r="Q422" i="45"/>
  <c r="G422" i="45"/>
  <c r="V422" i="45"/>
  <c r="D422" i="45"/>
  <c r="S422" i="45"/>
  <c r="I422" i="45"/>
  <c r="X424" i="45"/>
  <c r="J424" i="45"/>
  <c r="Q424" i="45"/>
  <c r="G424" i="45"/>
  <c r="V424" i="45"/>
  <c r="D424" i="45"/>
  <c r="S424" i="45"/>
  <c r="I424" i="45"/>
  <c r="X426" i="45"/>
  <c r="J426" i="45"/>
  <c r="Q426" i="45"/>
  <c r="G426" i="45"/>
  <c r="V426" i="45"/>
  <c r="D426" i="45"/>
  <c r="S426" i="45"/>
  <c r="I426" i="45"/>
  <c r="X428" i="45"/>
  <c r="J428" i="45"/>
  <c r="Q428" i="45"/>
  <c r="G428" i="45"/>
  <c r="V428" i="45"/>
  <c r="D428" i="45"/>
  <c r="S428" i="45"/>
  <c r="I428" i="45"/>
  <c r="X430" i="45"/>
  <c r="J430" i="45"/>
  <c r="Q430" i="45"/>
  <c r="G430" i="45"/>
  <c r="V430" i="45"/>
  <c r="D430" i="45"/>
  <c r="S430" i="45"/>
  <c r="I430" i="45"/>
  <c r="X432" i="45"/>
  <c r="J432" i="45"/>
  <c r="Q432" i="45"/>
  <c r="G432" i="45"/>
  <c r="V432" i="45"/>
  <c r="D432" i="45"/>
  <c r="S432" i="45"/>
  <c r="I432" i="45"/>
  <c r="AA434" i="45"/>
  <c r="O434" i="45"/>
  <c r="E434" i="45"/>
  <c r="V434" i="45"/>
  <c r="D434" i="45"/>
  <c r="Q434" i="45"/>
  <c r="G434" i="45"/>
  <c r="T434" i="45"/>
  <c r="AA436" i="45"/>
  <c r="O436" i="45"/>
  <c r="E436" i="45"/>
  <c r="V436" i="45"/>
  <c r="D436" i="45"/>
  <c r="Q436" i="45"/>
  <c r="G436" i="45"/>
  <c r="T436" i="45"/>
  <c r="AA438" i="45"/>
  <c r="O438" i="45"/>
  <c r="E438" i="45"/>
  <c r="V438" i="45"/>
  <c r="D438" i="45"/>
  <c r="Q438" i="45"/>
  <c r="G438" i="45"/>
  <c r="T438" i="45"/>
  <c r="AA440" i="45"/>
  <c r="O440" i="45"/>
  <c r="E440" i="45"/>
  <c r="V440" i="45"/>
  <c r="D440" i="45"/>
  <c r="Q440" i="45"/>
  <c r="G440" i="45"/>
  <c r="T440" i="45"/>
  <c r="AA442" i="45"/>
  <c r="O442" i="45"/>
  <c r="E442" i="45"/>
  <c r="V442" i="45"/>
  <c r="D442" i="45"/>
  <c r="Q442" i="45"/>
  <c r="G442" i="45"/>
  <c r="T442" i="45"/>
  <c r="AA444" i="45"/>
  <c r="O444" i="45"/>
  <c r="E444" i="45"/>
  <c r="V444" i="45"/>
  <c r="D444" i="45"/>
  <c r="Q444" i="45"/>
  <c r="G444" i="45"/>
  <c r="T444" i="45"/>
  <c r="AA446" i="45"/>
  <c r="O446" i="45"/>
  <c r="E446" i="45"/>
  <c r="V446" i="45"/>
  <c r="D446" i="45"/>
  <c r="Q446" i="45"/>
  <c r="G446" i="45"/>
  <c r="T446" i="45"/>
  <c r="AA448" i="45"/>
  <c r="O448" i="45"/>
  <c r="E448" i="45"/>
  <c r="V448" i="45"/>
  <c r="D448" i="45"/>
  <c r="Q448" i="45"/>
  <c r="G448" i="45"/>
  <c r="T448" i="45"/>
  <c r="AA450" i="45"/>
  <c r="O450" i="45"/>
  <c r="E450" i="45"/>
  <c r="V450" i="45"/>
  <c r="D450" i="45"/>
  <c r="Q450" i="45"/>
  <c r="G450" i="45"/>
  <c r="T450" i="45"/>
  <c r="AA452" i="45"/>
  <c r="O452" i="45"/>
  <c r="E452" i="45"/>
  <c r="V452" i="45"/>
  <c r="D452" i="45"/>
  <c r="Q452" i="45"/>
  <c r="G452" i="45"/>
  <c r="T452" i="45"/>
  <c r="AA454" i="45"/>
  <c r="O454" i="45"/>
  <c r="E454" i="45"/>
  <c r="V454" i="45"/>
  <c r="D454" i="45"/>
  <c r="Q454" i="45"/>
  <c r="G454" i="45"/>
  <c r="T454" i="45"/>
  <c r="Y456" i="45"/>
  <c r="M456" i="45"/>
  <c r="T456" i="45"/>
  <c r="E456" i="45"/>
  <c r="AA456" i="45"/>
  <c r="O456" i="45"/>
  <c r="V456" i="45"/>
  <c r="G456" i="45"/>
  <c r="Y458" i="45"/>
  <c r="M458" i="45"/>
  <c r="X458" i="45"/>
  <c r="J458" i="45"/>
  <c r="S458" i="45"/>
  <c r="I458" i="45"/>
  <c r="Z458" i="45"/>
  <c r="N458" i="45"/>
  <c r="Y460" i="45"/>
  <c r="M460" i="45"/>
  <c r="X460" i="45"/>
  <c r="J460" i="45"/>
  <c r="S460" i="45"/>
  <c r="I460" i="45"/>
  <c r="Z460" i="45"/>
  <c r="N460" i="45"/>
  <c r="Y462" i="45"/>
  <c r="M462" i="45"/>
  <c r="X462" i="45"/>
  <c r="J462" i="45"/>
  <c r="S462" i="45"/>
  <c r="I462" i="45"/>
  <c r="Z462" i="45"/>
  <c r="N462" i="45"/>
  <c r="Y464" i="45"/>
  <c r="M464" i="45"/>
  <c r="X464" i="45"/>
  <c r="J464" i="45"/>
  <c r="S464" i="45"/>
  <c r="I464" i="45"/>
  <c r="Z464" i="45"/>
  <c r="N464" i="45"/>
  <c r="Y466" i="45"/>
  <c r="M466" i="45"/>
  <c r="X466" i="45"/>
  <c r="J466" i="45"/>
  <c r="S466" i="45"/>
  <c r="I466" i="45"/>
  <c r="Z466" i="45"/>
  <c r="N466" i="45"/>
  <c r="Y468" i="45"/>
  <c r="M468" i="45"/>
  <c r="X468" i="45"/>
  <c r="J468" i="45"/>
  <c r="S468" i="45"/>
  <c r="I468" i="45"/>
  <c r="Z468" i="45"/>
  <c r="N468" i="45"/>
  <c r="Y470" i="45"/>
  <c r="M470" i="45"/>
  <c r="X470" i="45"/>
  <c r="J470" i="45"/>
  <c r="S470" i="45"/>
  <c r="I470" i="45"/>
  <c r="Z470" i="45"/>
  <c r="N470" i="45"/>
  <c r="Y472" i="45"/>
  <c r="M472" i="45"/>
  <c r="X472" i="45"/>
  <c r="J472" i="45"/>
  <c r="S472" i="45"/>
  <c r="I472" i="45"/>
  <c r="Z472" i="45"/>
  <c r="N472" i="45"/>
  <c r="Y474" i="45"/>
  <c r="M474" i="45"/>
  <c r="X474" i="45"/>
  <c r="J474" i="45"/>
  <c r="S474" i="45"/>
  <c r="I474" i="45"/>
  <c r="Z474" i="45"/>
  <c r="N474" i="45"/>
  <c r="Y476" i="45"/>
  <c r="M476" i="45"/>
  <c r="X476" i="45"/>
  <c r="J476" i="45"/>
  <c r="S476" i="45"/>
  <c r="I476" i="45"/>
  <c r="Z476" i="45"/>
  <c r="N476" i="45"/>
  <c r="Y478" i="45"/>
  <c r="M478" i="45"/>
  <c r="X478" i="45"/>
  <c r="J478" i="45"/>
  <c r="S478" i="45"/>
  <c r="I478" i="45"/>
  <c r="Z478" i="45"/>
  <c r="N478" i="45"/>
  <c r="AA480" i="45"/>
  <c r="O480" i="45"/>
  <c r="E480" i="45"/>
  <c r="V480" i="45"/>
  <c r="D480" i="45"/>
  <c r="Q480" i="45"/>
  <c r="G480" i="45"/>
  <c r="T480" i="45"/>
  <c r="AA482" i="45"/>
  <c r="O482" i="45"/>
  <c r="E482" i="45"/>
  <c r="V482" i="45"/>
  <c r="D482" i="45"/>
  <c r="Q482" i="45"/>
  <c r="G482" i="45"/>
  <c r="T482" i="45"/>
  <c r="AA484" i="45"/>
  <c r="O484" i="45"/>
  <c r="E484" i="45"/>
  <c r="V484" i="45"/>
  <c r="D484" i="45"/>
  <c r="Q484" i="45"/>
  <c r="G484" i="45"/>
  <c r="T484" i="45"/>
  <c r="AA486" i="45"/>
  <c r="O486" i="45"/>
  <c r="E486" i="45"/>
  <c r="V486" i="45"/>
  <c r="D486" i="45"/>
  <c r="Q486" i="45"/>
  <c r="G486" i="45"/>
  <c r="T486" i="45"/>
  <c r="AA488" i="45"/>
  <c r="O488" i="45"/>
  <c r="E488" i="45"/>
  <c r="V488" i="45"/>
  <c r="D488" i="45"/>
  <c r="Q488" i="45"/>
  <c r="G488" i="45"/>
  <c r="T488" i="45"/>
  <c r="Z490" i="45"/>
  <c r="N490" i="45"/>
  <c r="S490" i="45"/>
  <c r="I490" i="45"/>
  <c r="D490" i="45"/>
  <c r="T490" i="45"/>
  <c r="Q490" i="45"/>
  <c r="G490" i="45"/>
  <c r="Z492" i="45"/>
  <c r="N492" i="45"/>
  <c r="AA492" i="45"/>
  <c r="O492" i="45"/>
  <c r="E492" i="45"/>
  <c r="T492" i="45"/>
  <c r="Y492" i="45"/>
  <c r="M492" i="45"/>
  <c r="Z494" i="45"/>
  <c r="N494" i="45"/>
  <c r="AA494" i="45"/>
  <c r="O494" i="45"/>
  <c r="E494" i="45"/>
  <c r="T494" i="45"/>
  <c r="Y494" i="45"/>
  <c r="M494" i="45"/>
  <c r="Z496" i="45"/>
  <c r="N496" i="45"/>
  <c r="AA496" i="45"/>
  <c r="O496" i="45"/>
  <c r="E496" i="45"/>
  <c r="T496" i="45"/>
  <c r="Y496" i="45"/>
  <c r="M496" i="45"/>
  <c r="Z498" i="45"/>
  <c r="N498" i="45"/>
  <c r="AA498" i="45"/>
  <c r="O498" i="45"/>
  <c r="E498" i="45"/>
  <c r="T498" i="45"/>
  <c r="Y498" i="45"/>
  <c r="M498" i="45"/>
  <c r="Z500" i="45"/>
  <c r="N500" i="45"/>
  <c r="AA500" i="45"/>
  <c r="O500" i="45"/>
  <c r="E500" i="45"/>
  <c r="T500" i="45"/>
  <c r="Y500" i="45"/>
  <c r="M500" i="45"/>
  <c r="Y502" i="45"/>
  <c r="M502" i="45"/>
  <c r="Z502" i="45"/>
  <c r="N502" i="45"/>
  <c r="AA502" i="45"/>
  <c r="O502" i="45"/>
  <c r="E502" i="45"/>
  <c r="T502" i="45"/>
  <c r="Y504" i="45"/>
  <c r="M504" i="45"/>
  <c r="Z504" i="45"/>
  <c r="N504" i="45"/>
  <c r="AA504" i="45"/>
  <c r="O504" i="45"/>
  <c r="E504" i="45"/>
  <c r="T504" i="45"/>
  <c r="Y506" i="45"/>
  <c r="M506" i="45"/>
  <c r="Z506" i="45"/>
  <c r="N506" i="45"/>
  <c r="AA506" i="45"/>
  <c r="O506" i="45"/>
  <c r="E506" i="45"/>
  <c r="T506" i="45"/>
  <c r="Y508" i="45"/>
  <c r="M508" i="45"/>
  <c r="Z508" i="45"/>
  <c r="N508" i="45"/>
  <c r="AA508" i="45"/>
  <c r="O508" i="45"/>
  <c r="E508" i="45"/>
  <c r="T508" i="45"/>
  <c r="Y510" i="45"/>
  <c r="M510" i="45"/>
  <c r="Z510" i="45"/>
  <c r="N510" i="45"/>
  <c r="AA510" i="45"/>
  <c r="O510" i="45"/>
  <c r="E510" i="45"/>
  <c r="T510" i="45"/>
  <c r="Y512" i="45"/>
  <c r="M512" i="45"/>
  <c r="Z512" i="45"/>
  <c r="N512" i="45"/>
  <c r="AA512" i="45"/>
  <c r="O512" i="45"/>
  <c r="E512" i="45"/>
  <c r="T512"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J161" i="45"/>
  <c r="D162" i="45"/>
  <c r="V162" i="45"/>
  <c r="J163" i="45"/>
  <c r="D164" i="45"/>
  <c r="V164" i="45"/>
  <c r="J165" i="45"/>
  <c r="D166" i="45"/>
  <c r="V166" i="45"/>
  <c r="J167" i="45"/>
  <c r="D168" i="45"/>
  <c r="V168" i="45"/>
  <c r="J169" i="45"/>
  <c r="D170" i="45"/>
  <c r="V170" i="45"/>
  <c r="J171" i="45"/>
  <c r="D172" i="45"/>
  <c r="V172" i="45"/>
  <c r="J173" i="45"/>
  <c r="D174" i="45"/>
  <c r="V174" i="45"/>
  <c r="J175" i="45"/>
  <c r="D176" i="45"/>
  <c r="V176" i="45"/>
  <c r="J177" i="45"/>
  <c r="D178" i="45"/>
  <c r="V178" i="45"/>
  <c r="J179" i="45"/>
  <c r="D180" i="45"/>
  <c r="V180" i="45"/>
  <c r="J181" i="45"/>
  <c r="D182" i="45"/>
  <c r="V182" i="45"/>
  <c r="J183" i="45"/>
  <c r="D184" i="45"/>
  <c r="V184" i="45"/>
  <c r="J185" i="45"/>
  <c r="N186" i="45"/>
  <c r="D188" i="45"/>
  <c r="J189" i="45"/>
  <c r="Z190" i="45"/>
  <c r="AA160" i="45"/>
  <c r="S161" i="45"/>
  <c r="I161" i="45"/>
  <c r="Y161" i="45"/>
  <c r="M161" i="45"/>
  <c r="AA163" i="45"/>
  <c r="O163" i="45"/>
  <c r="E163" i="45"/>
  <c r="Q163" i="45"/>
  <c r="G163" i="45"/>
  <c r="S165" i="45"/>
  <c r="I165" i="45"/>
  <c r="Y165" i="45"/>
  <c r="M165" i="45"/>
  <c r="AA167" i="45"/>
  <c r="O167" i="45"/>
  <c r="E167" i="45"/>
  <c r="Q167" i="45"/>
  <c r="G167" i="45"/>
  <c r="S169" i="45"/>
  <c r="I169" i="45"/>
  <c r="Y169" i="45"/>
  <c r="M169" i="45"/>
  <c r="AA171" i="45"/>
  <c r="O171" i="45"/>
  <c r="E171" i="45"/>
  <c r="Q171" i="45"/>
  <c r="G171" i="45"/>
  <c r="S173" i="45"/>
  <c r="I173" i="45"/>
  <c r="Y173" i="45"/>
  <c r="M173" i="45"/>
  <c r="AA175" i="45"/>
  <c r="O175" i="45"/>
  <c r="E175" i="45"/>
  <c r="Q175" i="45"/>
  <c r="G175" i="45"/>
  <c r="S177" i="45"/>
  <c r="I177" i="45"/>
  <c r="Y177" i="45"/>
  <c r="M177" i="45"/>
  <c r="AA179" i="45"/>
  <c r="O179" i="45"/>
  <c r="E179" i="45"/>
  <c r="Q179" i="45"/>
  <c r="G179" i="45"/>
  <c r="S181" i="45"/>
  <c r="I181" i="45"/>
  <c r="Y181" i="45"/>
  <c r="M181" i="45"/>
  <c r="AA183" i="45"/>
  <c r="O183" i="45"/>
  <c r="E183" i="45"/>
  <c r="Q183" i="45"/>
  <c r="G183" i="45"/>
  <c r="S185" i="45"/>
  <c r="I185" i="45"/>
  <c r="Z185" i="45"/>
  <c r="Q185" i="45"/>
  <c r="G185" i="45"/>
  <c r="S187" i="45"/>
  <c r="I187" i="45"/>
  <c r="Z187" i="45"/>
  <c r="N187" i="45"/>
  <c r="Y187" i="45"/>
  <c r="M187" i="45"/>
  <c r="AA189" i="45"/>
  <c r="O189" i="45"/>
  <c r="E189" i="45"/>
  <c r="V189" i="45"/>
  <c r="D189" i="45"/>
  <c r="Q189" i="45"/>
  <c r="G189" i="45"/>
  <c r="S191" i="45"/>
  <c r="I191" i="45"/>
  <c r="Z191" i="45"/>
  <c r="N191" i="45"/>
  <c r="Y191" i="45"/>
  <c r="M191" i="45"/>
  <c r="X191" i="45"/>
  <c r="J191" i="45"/>
  <c r="S193" i="45"/>
  <c r="I193" i="45"/>
  <c r="Z193" i="45"/>
  <c r="N193" i="45"/>
  <c r="Y193" i="45"/>
  <c r="M193" i="45"/>
  <c r="X193" i="45"/>
  <c r="J193" i="45"/>
  <c r="S195" i="45"/>
  <c r="I195" i="45"/>
  <c r="Z195" i="45"/>
  <c r="N195" i="45"/>
  <c r="Y195" i="45"/>
  <c r="M195" i="45"/>
  <c r="X195" i="45"/>
  <c r="J195" i="45"/>
  <c r="S197" i="45"/>
  <c r="I197" i="45"/>
  <c r="Z197" i="45"/>
  <c r="N197" i="45"/>
  <c r="Y197" i="45"/>
  <c r="M197" i="45"/>
  <c r="X197" i="45"/>
  <c r="J197" i="45"/>
  <c r="S199" i="45"/>
  <c r="I199" i="45"/>
  <c r="Z199" i="45"/>
  <c r="N199" i="45"/>
  <c r="Y199" i="45"/>
  <c r="M199" i="45"/>
  <c r="X199" i="45"/>
  <c r="J199" i="45"/>
  <c r="S201" i="45"/>
  <c r="I201" i="45"/>
  <c r="Z201" i="45"/>
  <c r="N201" i="45"/>
  <c r="Y201" i="45"/>
  <c r="M201" i="45"/>
  <c r="X201" i="45"/>
  <c r="J201" i="45"/>
  <c r="S203" i="45"/>
  <c r="I203" i="45"/>
  <c r="Z203" i="45"/>
  <c r="N203" i="45"/>
  <c r="Y203" i="45"/>
  <c r="M203" i="45"/>
  <c r="X203" i="45"/>
  <c r="J203" i="45"/>
  <c r="S205" i="45"/>
  <c r="I205" i="45"/>
  <c r="Z205" i="45"/>
  <c r="N205" i="45"/>
  <c r="Y205" i="45"/>
  <c r="M205" i="45"/>
  <c r="X205" i="45"/>
  <c r="J205" i="45"/>
  <c r="S207" i="45"/>
  <c r="I207" i="45"/>
  <c r="Z207" i="45"/>
  <c r="N207" i="45"/>
  <c r="Y207" i="45"/>
  <c r="M207" i="45"/>
  <c r="X207" i="45"/>
  <c r="J207" i="45"/>
  <c r="S209" i="45"/>
  <c r="I209" i="45"/>
  <c r="Z209" i="45"/>
  <c r="N209" i="45"/>
  <c r="Y209" i="45"/>
  <c r="M209" i="45"/>
  <c r="X209" i="45"/>
  <c r="J209" i="45"/>
  <c r="S211" i="45"/>
  <c r="I211" i="45"/>
  <c r="Z211" i="45"/>
  <c r="N211" i="45"/>
  <c r="Y211" i="45"/>
  <c r="M211" i="45"/>
  <c r="X211" i="45"/>
  <c r="J211" i="45"/>
  <c r="S213" i="45"/>
  <c r="I213" i="45"/>
  <c r="Z213" i="45"/>
  <c r="N213" i="45"/>
  <c r="Y213" i="45"/>
  <c r="M213" i="45"/>
  <c r="X213" i="45"/>
  <c r="J213" i="45"/>
  <c r="S215" i="45"/>
  <c r="I215" i="45"/>
  <c r="Z215" i="45"/>
  <c r="N215" i="45"/>
  <c r="Y215" i="45"/>
  <c r="M215" i="45"/>
  <c r="X215" i="45"/>
  <c r="J215" i="45"/>
  <c r="S217" i="45"/>
  <c r="I217" i="45"/>
  <c r="Z217" i="45"/>
  <c r="N217" i="45"/>
  <c r="Y217" i="45"/>
  <c r="M217" i="45"/>
  <c r="X217" i="45"/>
  <c r="J217" i="45"/>
  <c r="S219" i="45"/>
  <c r="I219" i="45"/>
  <c r="Z219" i="45"/>
  <c r="N219" i="45"/>
  <c r="Y219" i="45"/>
  <c r="M219" i="45"/>
  <c r="X219" i="45"/>
  <c r="J219" i="45"/>
  <c r="S221" i="45"/>
  <c r="I221" i="45"/>
  <c r="Z221" i="45"/>
  <c r="N221" i="45"/>
  <c r="Y221" i="45"/>
  <c r="M221" i="45"/>
  <c r="X221" i="45"/>
  <c r="J221" i="45"/>
  <c r="S223" i="45"/>
  <c r="I223" i="45"/>
  <c r="Z223" i="45"/>
  <c r="N223" i="45"/>
  <c r="Y223" i="45"/>
  <c r="M223" i="45"/>
  <c r="X223" i="45"/>
  <c r="J223" i="45"/>
  <c r="S225" i="45"/>
  <c r="I225" i="45"/>
  <c r="Z225" i="45"/>
  <c r="N225" i="45"/>
  <c r="Y225" i="45"/>
  <c r="M225" i="45"/>
  <c r="X225" i="45"/>
  <c r="J225" i="45"/>
  <c r="S227" i="45"/>
  <c r="I227" i="45"/>
  <c r="Z227" i="45"/>
  <c r="N227" i="45"/>
  <c r="Y227" i="45"/>
  <c r="M227" i="45"/>
  <c r="X227" i="45"/>
  <c r="J227" i="45"/>
  <c r="S229" i="45"/>
  <c r="I229" i="45"/>
  <c r="Z229" i="45"/>
  <c r="N229" i="45"/>
  <c r="Y229" i="45"/>
  <c r="M229" i="45"/>
  <c r="X229" i="45"/>
  <c r="J229" i="45"/>
  <c r="S231" i="45"/>
  <c r="I231" i="45"/>
  <c r="Z231" i="45"/>
  <c r="N231" i="45"/>
  <c r="Y231" i="45"/>
  <c r="M231" i="45"/>
  <c r="X231" i="45"/>
  <c r="J231" i="45"/>
  <c r="S233" i="45"/>
  <c r="I233" i="45"/>
  <c r="Z233" i="45"/>
  <c r="N233" i="45"/>
  <c r="Y233" i="45"/>
  <c r="M233" i="45"/>
  <c r="X233" i="45"/>
  <c r="J233" i="45"/>
  <c r="S235" i="45"/>
  <c r="I235" i="45"/>
  <c r="Z235" i="45"/>
  <c r="N235" i="45"/>
  <c r="Y235" i="45"/>
  <c r="M235" i="45"/>
  <c r="X235" i="45"/>
  <c r="J235" i="45"/>
  <c r="S237" i="45"/>
  <c r="I237" i="45"/>
  <c r="Z237" i="45"/>
  <c r="N237" i="45"/>
  <c r="Y237" i="45"/>
  <c r="M237" i="45"/>
  <c r="X237" i="45"/>
  <c r="J237" i="45"/>
  <c r="S239" i="45"/>
  <c r="I239" i="45"/>
  <c r="Z239" i="45"/>
  <c r="N239" i="45"/>
  <c r="Y239" i="45"/>
  <c r="M239" i="45"/>
  <c r="X239" i="45"/>
  <c r="J239" i="45"/>
  <c r="S241" i="45"/>
  <c r="I241" i="45"/>
  <c r="Z241" i="45"/>
  <c r="N241" i="45"/>
  <c r="Y241" i="45"/>
  <c r="M241" i="45"/>
  <c r="X241" i="45"/>
  <c r="J241" i="45"/>
  <c r="S243" i="45"/>
  <c r="I243" i="45"/>
  <c r="Z243" i="45"/>
  <c r="N243" i="45"/>
  <c r="Y243" i="45"/>
  <c r="M243" i="45"/>
  <c r="X243" i="45"/>
  <c r="J243" i="45"/>
  <c r="S245" i="45"/>
  <c r="I245" i="45"/>
  <c r="Z245" i="45"/>
  <c r="N245" i="45"/>
  <c r="Y245" i="45"/>
  <c r="M245" i="45"/>
  <c r="X245" i="45"/>
  <c r="J245" i="45"/>
  <c r="S247" i="45"/>
  <c r="I247" i="45"/>
  <c r="Z247" i="45"/>
  <c r="N247" i="45"/>
  <c r="Y247" i="45"/>
  <c r="M247" i="45"/>
  <c r="X247" i="45"/>
  <c r="J247" i="45"/>
  <c r="S249" i="45"/>
  <c r="I249" i="45"/>
  <c r="Z249" i="45"/>
  <c r="N249" i="45"/>
  <c r="Y249" i="45"/>
  <c r="M249" i="45"/>
  <c r="X249" i="45"/>
  <c r="J249" i="45"/>
  <c r="V251" i="45"/>
  <c r="S251" i="45"/>
  <c r="I251" i="45"/>
  <c r="N251" i="45"/>
  <c r="X251" i="45"/>
  <c r="Q251" i="45"/>
  <c r="G251" i="45"/>
  <c r="J251" i="45"/>
  <c r="V253" i="45"/>
  <c r="D253" i="45"/>
  <c r="S253" i="45"/>
  <c r="I253" i="45"/>
  <c r="X253" i="45"/>
  <c r="J253" i="45"/>
  <c r="Q253" i="45"/>
  <c r="G253" i="45"/>
  <c r="V255" i="45"/>
  <c r="D255" i="45"/>
  <c r="S255" i="45"/>
  <c r="I255" i="45"/>
  <c r="X255" i="45"/>
  <c r="J255" i="45"/>
  <c r="Q255" i="45"/>
  <c r="G255" i="45"/>
  <c r="V257" i="45"/>
  <c r="D257" i="45"/>
  <c r="S257" i="45"/>
  <c r="I257" i="45"/>
  <c r="X257" i="45"/>
  <c r="J257" i="45"/>
  <c r="Q257" i="45"/>
  <c r="G257" i="45"/>
  <c r="V259" i="45"/>
  <c r="D259" i="45"/>
  <c r="S259" i="45"/>
  <c r="I259" i="45"/>
  <c r="X259" i="45"/>
  <c r="J259" i="45"/>
  <c r="Q259" i="45"/>
  <c r="G259" i="45"/>
  <c r="V261" i="45"/>
  <c r="D261" i="45"/>
  <c r="S261" i="45"/>
  <c r="I261" i="45"/>
  <c r="X261" i="45"/>
  <c r="J261" i="45"/>
  <c r="Q261" i="45"/>
  <c r="G261" i="45"/>
  <c r="V263" i="45"/>
  <c r="D263" i="45"/>
  <c r="S263" i="45"/>
  <c r="I263" i="45"/>
  <c r="X263" i="45"/>
  <c r="J263" i="45"/>
  <c r="Q263" i="45"/>
  <c r="G263" i="45"/>
  <c r="V265" i="45"/>
  <c r="D265" i="45"/>
  <c r="S265" i="45"/>
  <c r="I265" i="45"/>
  <c r="X265" i="45"/>
  <c r="J265" i="45"/>
  <c r="Q265" i="45"/>
  <c r="G265" i="45"/>
  <c r="V267" i="45"/>
  <c r="D267" i="45"/>
  <c r="S267" i="45"/>
  <c r="I267" i="45"/>
  <c r="X267" i="45"/>
  <c r="J267" i="45"/>
  <c r="Q267" i="45"/>
  <c r="G267" i="45"/>
  <c r="V269" i="45"/>
  <c r="D269" i="45"/>
  <c r="S269" i="45"/>
  <c r="I269" i="45"/>
  <c r="X269" i="45"/>
  <c r="J269" i="45"/>
  <c r="Q269" i="45"/>
  <c r="G269" i="45"/>
  <c r="V271" i="45"/>
  <c r="D271" i="45"/>
  <c r="S271" i="45"/>
  <c r="I271" i="45"/>
  <c r="X271" i="45"/>
  <c r="J271" i="45"/>
  <c r="Q271" i="45"/>
  <c r="G271" i="45"/>
  <c r="V273" i="45"/>
  <c r="D273" i="45"/>
  <c r="S273" i="45"/>
  <c r="I273" i="45"/>
  <c r="X273" i="45"/>
  <c r="J273" i="45"/>
  <c r="Q273" i="45"/>
  <c r="G273" i="45"/>
  <c r="V275" i="45"/>
  <c r="D275" i="45"/>
  <c r="S275" i="45"/>
  <c r="I275" i="45"/>
  <c r="X275" i="45"/>
  <c r="J275" i="45"/>
  <c r="Q275" i="45"/>
  <c r="G275" i="45"/>
  <c r="V277" i="45"/>
  <c r="D277" i="45"/>
  <c r="S277" i="45"/>
  <c r="I277" i="45"/>
  <c r="X277" i="45"/>
  <c r="J277" i="45"/>
  <c r="Q277" i="45"/>
  <c r="G277" i="45"/>
  <c r="V279" i="45"/>
  <c r="D279" i="45"/>
  <c r="S279" i="45"/>
  <c r="I279" i="45"/>
  <c r="X279" i="45"/>
  <c r="J279" i="45"/>
  <c r="Q279" i="45"/>
  <c r="G279" i="45"/>
  <c r="V281" i="45"/>
  <c r="D281" i="45"/>
  <c r="S281" i="45"/>
  <c r="I281" i="45"/>
  <c r="X281" i="45"/>
  <c r="J281" i="45"/>
  <c r="Q281" i="45"/>
  <c r="G281" i="45"/>
  <c r="V283" i="45"/>
  <c r="D283" i="45"/>
  <c r="S283" i="45"/>
  <c r="I283" i="45"/>
  <c r="X283" i="45"/>
  <c r="J283" i="45"/>
  <c r="Q283" i="45"/>
  <c r="G283" i="45"/>
  <c r="V285" i="45"/>
  <c r="D285" i="45"/>
  <c r="S285" i="45"/>
  <c r="I285" i="45"/>
  <c r="X285" i="45"/>
  <c r="J285" i="45"/>
  <c r="Q285" i="45"/>
  <c r="G285" i="45"/>
  <c r="V287" i="45"/>
  <c r="D287" i="45"/>
  <c r="S287" i="45"/>
  <c r="I287" i="45"/>
  <c r="X287" i="45"/>
  <c r="J287" i="45"/>
  <c r="Q287" i="45"/>
  <c r="G287" i="45"/>
  <c r="V289" i="45"/>
  <c r="D289" i="45"/>
  <c r="S289" i="45"/>
  <c r="I289" i="45"/>
  <c r="X289" i="45"/>
  <c r="J289" i="45"/>
  <c r="Q289" i="45"/>
  <c r="G289" i="45"/>
  <c r="V291" i="45"/>
  <c r="D291" i="45"/>
  <c r="S291" i="45"/>
  <c r="I291" i="45"/>
  <c r="X291" i="45"/>
  <c r="J291" i="45"/>
  <c r="Q291" i="45"/>
  <c r="G291" i="45"/>
  <c r="V293" i="45"/>
  <c r="D293" i="45"/>
  <c r="S293" i="45"/>
  <c r="I293" i="45"/>
  <c r="X293" i="45"/>
  <c r="J293" i="45"/>
  <c r="Q293" i="45"/>
  <c r="G293" i="45"/>
  <c r="V295" i="45"/>
  <c r="D295" i="45"/>
  <c r="S295" i="45"/>
  <c r="I295" i="45"/>
  <c r="X295" i="45"/>
  <c r="J295" i="45"/>
  <c r="Q295" i="45"/>
  <c r="G295" i="45"/>
  <c r="V297" i="45"/>
  <c r="D297" i="45"/>
  <c r="S297" i="45"/>
  <c r="I297" i="45"/>
  <c r="X297" i="45"/>
  <c r="J297" i="45"/>
  <c r="Q297" i="45"/>
  <c r="G297" i="45"/>
  <c r="V299" i="45"/>
  <c r="D299" i="45"/>
  <c r="S299" i="45"/>
  <c r="I299" i="45"/>
  <c r="X299" i="45"/>
  <c r="J299" i="45"/>
  <c r="Q299" i="45"/>
  <c r="G299" i="45"/>
  <c r="V301" i="45"/>
  <c r="D301" i="45"/>
  <c r="S301" i="45"/>
  <c r="I301" i="45"/>
  <c r="X301" i="45"/>
  <c r="J301" i="45"/>
  <c r="Q301" i="45"/>
  <c r="G301" i="45"/>
  <c r="V303" i="45"/>
  <c r="D303" i="45"/>
  <c r="S303" i="45"/>
  <c r="I303" i="45"/>
  <c r="X303" i="45"/>
  <c r="J303" i="45"/>
  <c r="Q303" i="45"/>
  <c r="G303" i="45"/>
  <c r="V305" i="45"/>
  <c r="D305" i="45"/>
  <c r="S305" i="45"/>
  <c r="I305" i="45"/>
  <c r="X305" i="45"/>
  <c r="J305" i="45"/>
  <c r="Q305" i="45"/>
  <c r="G305" i="45"/>
  <c r="V307" i="45"/>
  <c r="D307" i="45"/>
  <c r="S307" i="45"/>
  <c r="I307" i="45"/>
  <c r="X307" i="45"/>
  <c r="J307" i="45"/>
  <c r="Q307" i="45"/>
  <c r="G307" i="45"/>
  <c r="V309" i="45"/>
  <c r="D309" i="45"/>
  <c r="S309" i="45"/>
  <c r="I309" i="45"/>
  <c r="X309" i="45"/>
  <c r="J309" i="45"/>
  <c r="Q309" i="45"/>
  <c r="G309" i="45"/>
  <c r="V311" i="45"/>
  <c r="D311" i="45"/>
  <c r="S311" i="45"/>
  <c r="I311" i="45"/>
  <c r="X311" i="45"/>
  <c r="J311" i="45"/>
  <c r="Q311" i="45"/>
  <c r="G311" i="45"/>
  <c r="V313" i="45"/>
  <c r="D313" i="45"/>
  <c r="S313" i="45"/>
  <c r="I313" i="45"/>
  <c r="X313" i="45"/>
  <c r="J313" i="45"/>
  <c r="Q313" i="45"/>
  <c r="G313" i="45"/>
  <c r="V315" i="45"/>
  <c r="D315" i="45"/>
  <c r="S315" i="45"/>
  <c r="I315" i="45"/>
  <c r="X315" i="45"/>
  <c r="J315" i="45"/>
  <c r="Q315" i="45"/>
  <c r="G315" i="45"/>
  <c r="V317" i="45"/>
  <c r="D317" i="45"/>
  <c r="S317" i="45"/>
  <c r="I317" i="45"/>
  <c r="X317" i="45"/>
  <c r="J317" i="45"/>
  <c r="Q317" i="45"/>
  <c r="G317" i="45"/>
  <c r="V319" i="45"/>
  <c r="D319" i="45"/>
  <c r="S319" i="45"/>
  <c r="I319" i="45"/>
  <c r="X319" i="45"/>
  <c r="J319" i="45"/>
  <c r="Q319" i="45"/>
  <c r="G319" i="45"/>
  <c r="V321" i="45"/>
  <c r="D321" i="45"/>
  <c r="S321" i="45"/>
  <c r="I321" i="45"/>
  <c r="X321" i="45"/>
  <c r="J321" i="45"/>
  <c r="Q321" i="45"/>
  <c r="G321" i="45"/>
  <c r="V323" i="45"/>
  <c r="D323" i="45"/>
  <c r="S323" i="45"/>
  <c r="I323" i="45"/>
  <c r="X323" i="45"/>
  <c r="J323" i="45"/>
  <c r="Q323" i="45"/>
  <c r="G323" i="45"/>
  <c r="V325" i="45"/>
  <c r="D325" i="45"/>
  <c r="S325" i="45"/>
  <c r="I325" i="45"/>
  <c r="X325" i="45"/>
  <c r="J325" i="45"/>
  <c r="Q325" i="45"/>
  <c r="G325" i="45"/>
  <c r="V327" i="45"/>
  <c r="D327" i="45"/>
  <c r="S327" i="45"/>
  <c r="I327" i="45"/>
  <c r="X327" i="45"/>
  <c r="J327" i="45"/>
  <c r="Q327" i="45"/>
  <c r="G327" i="45"/>
  <c r="V329" i="45"/>
  <c r="D329" i="45"/>
  <c r="S329" i="45"/>
  <c r="I329" i="45"/>
  <c r="X329" i="45"/>
  <c r="J329" i="45"/>
  <c r="Q329" i="45"/>
  <c r="G329" i="45"/>
  <c r="V331" i="45"/>
  <c r="D331" i="45"/>
  <c r="S331" i="45"/>
  <c r="I331" i="45"/>
  <c r="X331" i="45"/>
  <c r="J331" i="45"/>
  <c r="Q331" i="45"/>
  <c r="G331" i="45"/>
  <c r="V333" i="45"/>
  <c r="D333" i="45"/>
  <c r="S333" i="45"/>
  <c r="I333" i="45"/>
  <c r="X333" i="45"/>
  <c r="J333" i="45"/>
  <c r="Q333" i="45"/>
  <c r="G333" i="45"/>
  <c r="V335" i="45"/>
  <c r="D335" i="45"/>
  <c r="S335" i="45"/>
  <c r="I335" i="45"/>
  <c r="X335" i="45"/>
  <c r="J335" i="45"/>
  <c r="Q335" i="45"/>
  <c r="G335" i="45"/>
  <c r="V337" i="45"/>
  <c r="D337" i="45"/>
  <c r="S337" i="45"/>
  <c r="I337" i="45"/>
  <c r="X337" i="45"/>
  <c r="J337" i="45"/>
  <c r="Q337" i="45"/>
  <c r="G337" i="45"/>
  <c r="V339" i="45"/>
  <c r="D339" i="45"/>
  <c r="S339" i="45"/>
  <c r="I339" i="45"/>
  <c r="X339" i="45"/>
  <c r="J339" i="45"/>
  <c r="Q339" i="45"/>
  <c r="G339" i="45"/>
  <c r="V341" i="45"/>
  <c r="D341" i="45"/>
  <c r="S341" i="45"/>
  <c r="I341" i="45"/>
  <c r="X341" i="45"/>
  <c r="J341" i="45"/>
  <c r="Q341" i="45"/>
  <c r="G341" i="45"/>
  <c r="V343" i="45"/>
  <c r="D343" i="45"/>
  <c r="S343" i="45"/>
  <c r="I343" i="45"/>
  <c r="X343" i="45"/>
  <c r="J343" i="45"/>
  <c r="Q343" i="45"/>
  <c r="G343" i="45"/>
  <c r="V345" i="45"/>
  <c r="D345" i="45"/>
  <c r="S345" i="45"/>
  <c r="I345" i="45"/>
  <c r="X345" i="45"/>
  <c r="J345" i="45"/>
  <c r="Q345" i="45"/>
  <c r="G345" i="45"/>
  <c r="V347" i="45"/>
  <c r="D347" i="45"/>
  <c r="S347" i="45"/>
  <c r="I347" i="45"/>
  <c r="X347" i="45"/>
  <c r="J347" i="45"/>
  <c r="Q347" i="45"/>
  <c r="G347" i="45"/>
  <c r="V349" i="45"/>
  <c r="D349" i="45"/>
  <c r="S349" i="45"/>
  <c r="I349" i="45"/>
  <c r="X349" i="45"/>
  <c r="J349" i="45"/>
  <c r="Q349" i="45"/>
  <c r="G349" i="45"/>
  <c r="V351" i="45"/>
  <c r="D351" i="45"/>
  <c r="S351" i="45"/>
  <c r="I351" i="45"/>
  <c r="X351" i="45"/>
  <c r="J351" i="45"/>
  <c r="Q351" i="45"/>
  <c r="G351" i="45"/>
  <c r="V353" i="45"/>
  <c r="D353" i="45"/>
  <c r="S353" i="45"/>
  <c r="I353" i="45"/>
  <c r="X353" i="45"/>
  <c r="J353" i="45"/>
  <c r="Q353" i="45"/>
  <c r="G353" i="45"/>
  <c r="V355" i="45"/>
  <c r="D355" i="45"/>
  <c r="S355" i="45"/>
  <c r="I355" i="45"/>
  <c r="X355" i="45"/>
  <c r="J355" i="45"/>
  <c r="Q355" i="45"/>
  <c r="G355" i="45"/>
  <c r="V357" i="45"/>
  <c r="D357" i="45"/>
  <c r="S357" i="45"/>
  <c r="I357" i="45"/>
  <c r="X357" i="45"/>
  <c r="J357" i="45"/>
  <c r="Q357" i="45"/>
  <c r="G357" i="45"/>
  <c r="V359" i="45"/>
  <c r="D359" i="45"/>
  <c r="S359" i="45"/>
  <c r="I359" i="45"/>
  <c r="X359" i="45"/>
  <c r="J359" i="45"/>
  <c r="Q359" i="45"/>
  <c r="G359" i="45"/>
  <c r="V361" i="45"/>
  <c r="D361" i="45"/>
  <c r="S361" i="45"/>
  <c r="I361" i="45"/>
  <c r="X361" i="45"/>
  <c r="J361" i="45"/>
  <c r="Q361" i="45"/>
  <c r="G361" i="45"/>
  <c r="V363" i="45"/>
  <c r="D363" i="45"/>
  <c r="S363" i="45"/>
  <c r="I363" i="45"/>
  <c r="X363" i="45"/>
  <c r="J363" i="45"/>
  <c r="Q363" i="45"/>
  <c r="G363" i="45"/>
  <c r="V365" i="45"/>
  <c r="D365" i="45"/>
  <c r="S365" i="45"/>
  <c r="I365" i="45"/>
  <c r="X365" i="45"/>
  <c r="J365" i="45"/>
  <c r="Q365" i="45"/>
  <c r="G365" i="45"/>
  <c r="V367" i="45"/>
  <c r="D367" i="45"/>
  <c r="S367" i="45"/>
  <c r="I367" i="45"/>
  <c r="X367" i="45"/>
  <c r="J367" i="45"/>
  <c r="Q367" i="45"/>
  <c r="G367" i="45"/>
  <c r="V369" i="45"/>
  <c r="D369" i="45"/>
  <c r="S369" i="45"/>
  <c r="I369" i="45"/>
  <c r="X369" i="45"/>
  <c r="J369" i="45"/>
  <c r="Q369" i="45"/>
  <c r="G369" i="45"/>
  <c r="V371" i="45"/>
  <c r="D371" i="45"/>
  <c r="S371" i="45"/>
  <c r="I371" i="45"/>
  <c r="X371" i="45"/>
  <c r="J371" i="45"/>
  <c r="Q371" i="45"/>
  <c r="G371" i="45"/>
  <c r="V373" i="45"/>
  <c r="D373" i="45"/>
  <c r="S373" i="45"/>
  <c r="I373" i="45"/>
  <c r="X373" i="45"/>
  <c r="J373" i="45"/>
  <c r="Q373" i="45"/>
  <c r="G373" i="45"/>
  <c r="V375" i="45"/>
  <c r="D375" i="45"/>
  <c r="S375" i="45"/>
  <c r="I375" i="45"/>
  <c r="X375" i="45"/>
  <c r="J375" i="45"/>
  <c r="Q375" i="45"/>
  <c r="G375" i="45"/>
  <c r="V377" i="45"/>
  <c r="D377" i="45"/>
  <c r="S377" i="45"/>
  <c r="I377" i="45"/>
  <c r="X377" i="45"/>
  <c r="J377" i="45"/>
  <c r="Q377" i="45"/>
  <c r="G377" i="45"/>
  <c r="V379" i="45"/>
  <c r="D379" i="45"/>
  <c r="S379" i="45"/>
  <c r="I379" i="45"/>
  <c r="X379" i="45"/>
  <c r="J379" i="45"/>
  <c r="Q379" i="45"/>
  <c r="G379" i="45"/>
  <c r="V381" i="45"/>
  <c r="D381" i="45"/>
  <c r="S381" i="45"/>
  <c r="I381" i="45"/>
  <c r="X381" i="45"/>
  <c r="J381" i="45"/>
  <c r="Q381" i="45"/>
  <c r="G381" i="45"/>
  <c r="V383" i="45"/>
  <c r="D383" i="45"/>
  <c r="S383" i="45"/>
  <c r="I383" i="45"/>
  <c r="X383" i="45"/>
  <c r="J383" i="45"/>
  <c r="Q383" i="45"/>
  <c r="G383" i="45"/>
  <c r="V385" i="45"/>
  <c r="D385" i="45"/>
  <c r="S385" i="45"/>
  <c r="I385" i="45"/>
  <c r="X385" i="45"/>
  <c r="J385" i="45"/>
  <c r="Q385" i="45"/>
  <c r="G385" i="45"/>
  <c r="V387" i="45"/>
  <c r="D387" i="45"/>
  <c r="S387" i="45"/>
  <c r="I387" i="45"/>
  <c r="X387" i="45"/>
  <c r="J387" i="45"/>
  <c r="Q387" i="45"/>
  <c r="G387" i="45"/>
  <c r="V389" i="45"/>
  <c r="D389" i="45"/>
  <c r="S389" i="45"/>
  <c r="I389" i="45"/>
  <c r="X389" i="45"/>
  <c r="J389" i="45"/>
  <c r="Q389" i="45"/>
  <c r="G389" i="45"/>
  <c r="V391" i="45"/>
  <c r="D391" i="45"/>
  <c r="S391" i="45"/>
  <c r="I391" i="45"/>
  <c r="X391" i="45"/>
  <c r="J391" i="45"/>
  <c r="Q391" i="45"/>
  <c r="G391" i="45"/>
  <c r="V393" i="45"/>
  <c r="D393" i="45"/>
  <c r="S393" i="45"/>
  <c r="I393" i="45"/>
  <c r="X393" i="45"/>
  <c r="J393" i="45"/>
  <c r="Q393" i="45"/>
  <c r="G393" i="45"/>
  <c r="V395" i="45"/>
  <c r="D395" i="45"/>
  <c r="S395" i="45"/>
  <c r="I395" i="45"/>
  <c r="X395" i="45"/>
  <c r="J395" i="45"/>
  <c r="Q395" i="45"/>
  <c r="G395" i="45"/>
  <c r="V397" i="45"/>
  <c r="D397" i="45"/>
  <c r="S397" i="45"/>
  <c r="I397" i="45"/>
  <c r="X397" i="45"/>
  <c r="J397" i="45"/>
  <c r="Q397" i="45"/>
  <c r="G397" i="45"/>
  <c r="V399" i="45"/>
  <c r="D399" i="45"/>
  <c r="S399" i="45"/>
  <c r="I399" i="45"/>
  <c r="X399" i="45"/>
  <c r="J399" i="45"/>
  <c r="Q399" i="45"/>
  <c r="G399" i="45"/>
  <c r="V401" i="45"/>
  <c r="D401" i="45"/>
  <c r="S401" i="45"/>
  <c r="I401" i="45"/>
  <c r="X401" i="45"/>
  <c r="J401" i="45"/>
  <c r="Q401" i="45"/>
  <c r="G401" i="45"/>
  <c r="V403" i="45"/>
  <c r="D403" i="45"/>
  <c r="S403" i="45"/>
  <c r="I403" i="45"/>
  <c r="X403" i="45"/>
  <c r="J403" i="45"/>
  <c r="Q403" i="45"/>
  <c r="G403" i="45"/>
  <c r="V405" i="45"/>
  <c r="D405" i="45"/>
  <c r="S405" i="45"/>
  <c r="I405" i="45"/>
  <c r="X405" i="45"/>
  <c r="J405" i="45"/>
  <c r="Q405" i="45"/>
  <c r="G405" i="45"/>
  <c r="V407" i="45"/>
  <c r="D407" i="45"/>
  <c r="S407" i="45"/>
  <c r="I407" i="45"/>
  <c r="X407" i="45"/>
  <c r="J407" i="45"/>
  <c r="Q407" i="45"/>
  <c r="G407" i="45"/>
  <c r="V409" i="45"/>
  <c r="D409" i="45"/>
  <c r="S409" i="45"/>
  <c r="I409" i="45"/>
  <c r="X409" i="45"/>
  <c r="J409" i="45"/>
  <c r="Q409" i="45"/>
  <c r="G409" i="45"/>
  <c r="V411" i="45"/>
  <c r="D411" i="45"/>
  <c r="S411" i="45"/>
  <c r="I411" i="45"/>
  <c r="X411" i="45"/>
  <c r="J411" i="45"/>
  <c r="Q411" i="45"/>
  <c r="G411" i="45"/>
  <c r="V413" i="45"/>
  <c r="D413" i="45"/>
  <c r="S413" i="45"/>
  <c r="I413" i="45"/>
  <c r="X413" i="45"/>
  <c r="J413" i="45"/>
  <c r="Q413" i="45"/>
  <c r="G413" i="45"/>
  <c r="V415" i="45"/>
  <c r="D415" i="45"/>
  <c r="S415" i="45"/>
  <c r="I415" i="45"/>
  <c r="X415" i="45"/>
  <c r="J415" i="45"/>
  <c r="Q415" i="45"/>
  <c r="G415" i="45"/>
  <c r="V417" i="45"/>
  <c r="D417" i="45"/>
  <c r="S417" i="45"/>
  <c r="I417" i="45"/>
  <c r="X417" i="45"/>
  <c r="J417" i="45"/>
  <c r="Q417" i="45"/>
  <c r="G417" i="45"/>
  <c r="V419" i="45"/>
  <c r="D419" i="45"/>
  <c r="S419" i="45"/>
  <c r="I419" i="45"/>
  <c r="X419" i="45"/>
  <c r="J419" i="45"/>
  <c r="Q419" i="45"/>
  <c r="G419" i="45"/>
  <c r="V421" i="45"/>
  <c r="D421" i="45"/>
  <c r="S421" i="45"/>
  <c r="I421" i="45"/>
  <c r="X421" i="45"/>
  <c r="J421" i="45"/>
  <c r="Q421" i="45"/>
  <c r="G421" i="45"/>
  <c r="V423" i="45"/>
  <c r="D423" i="45"/>
  <c r="S423" i="45"/>
  <c r="I423" i="45"/>
  <c r="X423" i="45"/>
  <c r="J423" i="45"/>
  <c r="Q423" i="45"/>
  <c r="G423" i="45"/>
  <c r="V425" i="45"/>
  <c r="D425" i="45"/>
  <c r="S425" i="45"/>
  <c r="I425" i="45"/>
  <c r="X425" i="45"/>
  <c r="J425" i="45"/>
  <c r="Q425" i="45"/>
  <c r="G425" i="45"/>
  <c r="V427" i="45"/>
  <c r="D427" i="45"/>
  <c r="S427" i="45"/>
  <c r="I427" i="45"/>
  <c r="X427" i="45"/>
  <c r="J427" i="45"/>
  <c r="Q427" i="45"/>
  <c r="G427" i="45"/>
  <c r="V429" i="45"/>
  <c r="D429" i="45"/>
  <c r="S429" i="45"/>
  <c r="I429" i="45"/>
  <c r="X429" i="45"/>
  <c r="J429" i="45"/>
  <c r="Q429" i="45"/>
  <c r="G429" i="45"/>
  <c r="V431" i="45"/>
  <c r="D431" i="45"/>
  <c r="S431" i="45"/>
  <c r="I431" i="45"/>
  <c r="X431" i="45"/>
  <c r="J431" i="45"/>
  <c r="Q431" i="45"/>
  <c r="G431" i="45"/>
  <c r="X433" i="45"/>
  <c r="N433" i="45"/>
  <c r="O433" i="45"/>
  <c r="E433" i="45"/>
  <c r="Z433" i="45"/>
  <c r="S433" i="45"/>
  <c r="Q433" i="45"/>
  <c r="G433" i="45"/>
  <c r="Q435" i="45"/>
  <c r="G435" i="45"/>
  <c r="T435" i="45"/>
  <c r="AA435" i="45"/>
  <c r="O435" i="45"/>
  <c r="E435" i="45"/>
  <c r="V435" i="45"/>
  <c r="D435" i="45"/>
  <c r="Q437" i="45"/>
  <c r="G437" i="45"/>
  <c r="T437" i="45"/>
  <c r="AA437" i="45"/>
  <c r="O437" i="45"/>
  <c r="E437" i="45"/>
  <c r="V437" i="45"/>
  <c r="D437" i="45"/>
  <c r="Q439" i="45"/>
  <c r="G439" i="45"/>
  <c r="T439" i="45"/>
  <c r="AA439" i="45"/>
  <c r="O439" i="45"/>
  <c r="E439" i="45"/>
  <c r="V439" i="45"/>
  <c r="D439" i="45"/>
  <c r="Q441" i="45"/>
  <c r="G441" i="45"/>
  <c r="T441" i="45"/>
  <c r="AA441" i="45"/>
  <c r="O441" i="45"/>
  <c r="E441" i="45"/>
  <c r="V441" i="45"/>
  <c r="D441" i="45"/>
  <c r="Q443" i="45"/>
  <c r="G443" i="45"/>
  <c r="T443" i="45"/>
  <c r="AA443" i="45"/>
  <c r="O443" i="45"/>
  <c r="E443" i="45"/>
  <c r="V443" i="45"/>
  <c r="D443" i="45"/>
  <c r="Q445" i="45"/>
  <c r="G445" i="45"/>
  <c r="T445" i="45"/>
  <c r="AA445" i="45"/>
  <c r="O445" i="45"/>
  <c r="E445" i="45"/>
  <c r="V445" i="45"/>
  <c r="D445" i="45"/>
  <c r="Q447" i="45"/>
  <c r="G447" i="45"/>
  <c r="T447" i="45"/>
  <c r="AA447" i="45"/>
  <c r="O447" i="45"/>
  <c r="E447" i="45"/>
  <c r="V447" i="45"/>
  <c r="D447" i="45"/>
  <c r="Q449" i="45"/>
  <c r="G449" i="45"/>
  <c r="T449" i="45"/>
  <c r="AA449" i="45"/>
  <c r="O449" i="45"/>
  <c r="E449" i="45"/>
  <c r="V449" i="45"/>
  <c r="D449" i="45"/>
  <c r="Q451" i="45"/>
  <c r="G451" i="45"/>
  <c r="T451" i="45"/>
  <c r="AA451" i="45"/>
  <c r="O451" i="45"/>
  <c r="E451" i="45"/>
  <c r="V451" i="45"/>
  <c r="D451" i="45"/>
  <c r="Q453" i="45"/>
  <c r="G453" i="45"/>
  <c r="T453" i="45"/>
  <c r="AA453" i="45"/>
  <c r="O453" i="45"/>
  <c r="E453" i="45"/>
  <c r="V453" i="45"/>
  <c r="D453" i="45"/>
  <c r="Q455" i="45"/>
  <c r="G455" i="45"/>
  <c r="T455" i="45"/>
  <c r="AA455" i="45"/>
  <c r="O455" i="45"/>
  <c r="E455" i="45"/>
  <c r="V455" i="45"/>
  <c r="D455" i="45"/>
  <c r="S457" i="45"/>
  <c r="I457" i="45"/>
  <c r="Z457" i="45"/>
  <c r="N457" i="45"/>
  <c r="Y457" i="45"/>
  <c r="M457" i="45"/>
  <c r="X457" i="45"/>
  <c r="J457" i="45"/>
  <c r="S459" i="45"/>
  <c r="I459" i="45"/>
  <c r="Z459" i="45"/>
  <c r="N459" i="45"/>
  <c r="Y459" i="45"/>
  <c r="M459" i="45"/>
  <c r="X459" i="45"/>
  <c r="J459" i="45"/>
  <c r="S461" i="45"/>
  <c r="I461" i="45"/>
  <c r="Z461" i="45"/>
  <c r="N461" i="45"/>
  <c r="Y461" i="45"/>
  <c r="M461" i="45"/>
  <c r="X461" i="45"/>
  <c r="J461" i="45"/>
  <c r="S463" i="45"/>
  <c r="I463" i="45"/>
  <c r="Z463" i="45"/>
  <c r="N463" i="45"/>
  <c r="Y463" i="45"/>
  <c r="M463" i="45"/>
  <c r="X463" i="45"/>
  <c r="J463" i="45"/>
  <c r="S465" i="45"/>
  <c r="I465" i="45"/>
  <c r="Z465" i="45"/>
  <c r="N465" i="45"/>
  <c r="Y465" i="45"/>
  <c r="M465" i="45"/>
  <c r="X465" i="45"/>
  <c r="J465" i="45"/>
  <c r="S467" i="45"/>
  <c r="I467" i="45"/>
  <c r="Z467" i="45"/>
  <c r="N467" i="45"/>
  <c r="Y467" i="45"/>
  <c r="M467" i="45"/>
  <c r="X467" i="45"/>
  <c r="J467" i="45"/>
  <c r="S469" i="45"/>
  <c r="I469" i="45"/>
  <c r="Z469" i="45"/>
  <c r="N469" i="45"/>
  <c r="Y469" i="45"/>
  <c r="M469" i="45"/>
  <c r="X469" i="45"/>
  <c r="J469" i="45"/>
  <c r="S471" i="45"/>
  <c r="I471" i="45"/>
  <c r="Z471" i="45"/>
  <c r="N471" i="45"/>
  <c r="Y471" i="45"/>
  <c r="M471" i="45"/>
  <c r="X471" i="45"/>
  <c r="J471" i="45"/>
  <c r="S473" i="45"/>
  <c r="I473" i="45"/>
  <c r="Z473" i="45"/>
  <c r="N473" i="45"/>
  <c r="Y473" i="45"/>
  <c r="M473" i="45"/>
  <c r="X473" i="45"/>
  <c r="J473" i="45"/>
  <c r="S475" i="45"/>
  <c r="I475" i="45"/>
  <c r="Z475" i="45"/>
  <c r="N475" i="45"/>
  <c r="Y475" i="45"/>
  <c r="M475" i="45"/>
  <c r="X475" i="45"/>
  <c r="J475" i="45"/>
  <c r="S477" i="45"/>
  <c r="I477" i="45"/>
  <c r="Z477" i="45"/>
  <c r="N477" i="45"/>
  <c r="Y477" i="45"/>
  <c r="M477" i="45"/>
  <c r="X477" i="45"/>
  <c r="J477" i="45"/>
  <c r="Q479" i="45"/>
  <c r="G479" i="45"/>
  <c r="T479" i="45"/>
  <c r="E479" i="45"/>
  <c r="S479" i="45"/>
  <c r="I479" i="45"/>
  <c r="V479" i="45"/>
  <c r="D479" i="45"/>
  <c r="Q481" i="45"/>
  <c r="G481" i="45"/>
  <c r="T481" i="45"/>
  <c r="AA481" i="45"/>
  <c r="O481" i="45"/>
  <c r="E481" i="45"/>
  <c r="V481" i="45"/>
  <c r="D481" i="45"/>
  <c r="Q483" i="45"/>
  <c r="G483" i="45"/>
  <c r="T483" i="45"/>
  <c r="AA483" i="45"/>
  <c r="O483" i="45"/>
  <c r="E483" i="45"/>
  <c r="V483" i="45"/>
  <c r="D483" i="45"/>
  <c r="Q485" i="45"/>
  <c r="G485" i="45"/>
  <c r="T485" i="45"/>
  <c r="AA485" i="45"/>
  <c r="O485" i="45"/>
  <c r="E485" i="45"/>
  <c r="V485" i="45"/>
  <c r="D485" i="45"/>
  <c r="Q487" i="45"/>
  <c r="G487" i="45"/>
  <c r="T487" i="45"/>
  <c r="AA487" i="45"/>
  <c r="O487" i="45"/>
  <c r="E487" i="45"/>
  <c r="V487" i="45"/>
  <c r="D487" i="45"/>
  <c r="Q489" i="45"/>
  <c r="G489" i="45"/>
  <c r="T489" i="45"/>
  <c r="AA489" i="45"/>
  <c r="O489" i="45"/>
  <c r="E489" i="45"/>
  <c r="V489" i="45"/>
  <c r="D489" i="45"/>
  <c r="T491" i="45"/>
  <c r="Y491" i="45"/>
  <c r="M491" i="45"/>
  <c r="Z491" i="45"/>
  <c r="N491" i="45"/>
  <c r="AA491" i="45"/>
  <c r="O491" i="45"/>
  <c r="E491" i="45"/>
  <c r="T493" i="45"/>
  <c r="Y493" i="45"/>
  <c r="M493" i="45"/>
  <c r="Z493" i="45"/>
  <c r="N493" i="45"/>
  <c r="AA493" i="45"/>
  <c r="O493" i="45"/>
  <c r="E493" i="45"/>
  <c r="T495" i="45"/>
  <c r="Y495" i="45"/>
  <c r="M495" i="45"/>
  <c r="Z495" i="45"/>
  <c r="N495" i="45"/>
  <c r="AA495" i="45"/>
  <c r="O495" i="45"/>
  <c r="E495" i="45"/>
  <c r="T497" i="45"/>
  <c r="Y497" i="45"/>
  <c r="M497" i="45"/>
  <c r="Z497" i="45"/>
  <c r="N497" i="45"/>
  <c r="AA497" i="45"/>
  <c r="O497" i="45"/>
  <c r="E497" i="45"/>
  <c r="T499" i="45"/>
  <c r="Y499" i="45"/>
  <c r="M499" i="45"/>
  <c r="Z499" i="45"/>
  <c r="N499" i="45"/>
  <c r="AA499" i="45"/>
  <c r="O499" i="45"/>
  <c r="E499" i="45"/>
  <c r="X501" i="45"/>
  <c r="J501" i="45"/>
  <c r="M501" i="45"/>
  <c r="Y501" i="45"/>
  <c r="V501" i="45"/>
  <c r="D501" i="45"/>
  <c r="O501" i="45"/>
  <c r="E501" i="45"/>
  <c r="S503" i="45"/>
  <c r="I503" i="45"/>
  <c r="X503" i="45"/>
  <c r="J503" i="45"/>
  <c r="Q503" i="45"/>
  <c r="G503" i="45"/>
  <c r="V503" i="45"/>
  <c r="D503" i="45"/>
  <c r="S505" i="45"/>
  <c r="I505" i="45"/>
  <c r="X505" i="45"/>
  <c r="J505" i="45"/>
  <c r="Q505" i="45"/>
  <c r="G505" i="45"/>
  <c r="V505" i="45"/>
  <c r="D505" i="45"/>
  <c r="S507" i="45"/>
  <c r="X507" i="45"/>
  <c r="I507" i="45"/>
  <c r="J507" i="45"/>
  <c r="Q507" i="45"/>
  <c r="Z507" i="45"/>
  <c r="N507" i="45"/>
  <c r="D507" i="45"/>
  <c r="S509" i="45"/>
  <c r="I509" i="45"/>
  <c r="X509" i="45"/>
  <c r="J509" i="45"/>
  <c r="Q509" i="45"/>
  <c r="G509" i="45"/>
  <c r="V509" i="45"/>
  <c r="D509" i="45"/>
  <c r="S511" i="45"/>
  <c r="I511" i="45"/>
  <c r="X511" i="45"/>
  <c r="J511" i="45"/>
  <c r="Q511" i="45"/>
  <c r="G511" i="45"/>
  <c r="V511" i="45"/>
  <c r="D511"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D13" i="45"/>
  <c r="V13" i="45"/>
  <c r="T14" i="45"/>
  <c r="N15" i="45"/>
  <c r="J16" i="45"/>
  <c r="D17" i="45"/>
  <c r="V17" i="45"/>
  <c r="T18" i="45"/>
  <c r="N19" i="45"/>
  <c r="J20" i="45"/>
  <c r="D21" i="45"/>
  <c r="V21" i="45"/>
  <c r="T22" i="45"/>
  <c r="N23" i="45"/>
  <c r="J24" i="45"/>
  <c r="D25" i="45"/>
  <c r="V25" i="45"/>
  <c r="T26" i="45"/>
  <c r="N27" i="45"/>
  <c r="J28" i="45"/>
  <c r="D29" i="45"/>
  <c r="V29" i="45"/>
  <c r="T30" i="45"/>
  <c r="N31" i="45"/>
  <c r="J32" i="45"/>
  <c r="D33" i="45"/>
  <c r="V33" i="45"/>
  <c r="T34" i="45"/>
  <c r="N35" i="45"/>
  <c r="J36" i="45"/>
  <c r="D37" i="45"/>
  <c r="V37" i="45"/>
  <c r="T38" i="45"/>
  <c r="N39" i="45"/>
  <c r="J40" i="45"/>
  <c r="D41" i="45"/>
  <c r="V41" i="45"/>
  <c r="T42" i="45"/>
  <c r="N43" i="45"/>
  <c r="J44" i="45"/>
  <c r="D45" i="45"/>
  <c r="V45" i="45"/>
  <c r="T46" i="45"/>
  <c r="N47" i="45"/>
  <c r="J48" i="45"/>
  <c r="D49"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N95" i="45"/>
  <c r="J96" i="45"/>
  <c r="D97" i="45"/>
  <c r="V97" i="45"/>
  <c r="T98" i="45"/>
  <c r="N99" i="45"/>
  <c r="J100" i="45"/>
  <c r="D101" i="45"/>
  <c r="V101" i="45"/>
  <c r="T102" i="45"/>
  <c r="N103" i="45"/>
  <c r="J104" i="45"/>
  <c r="D105" i="45"/>
  <c r="V105" i="45"/>
  <c r="T106" i="45"/>
  <c r="N107" i="45"/>
  <c r="J108" i="45"/>
  <c r="D109" i="45"/>
  <c r="V109" i="45"/>
  <c r="T110" i="45"/>
  <c r="N111" i="45"/>
  <c r="J112" i="45"/>
  <c r="D113" i="45"/>
  <c r="V113" i="45"/>
  <c r="T114" i="45"/>
  <c r="N115" i="45"/>
  <c r="J116" i="45"/>
  <c r="D117" i="45"/>
  <c r="V117" i="45"/>
  <c r="T118" i="45"/>
  <c r="N119" i="45"/>
  <c r="J120" i="45"/>
  <c r="D121" i="45"/>
  <c r="V121" i="45"/>
  <c r="T122" i="45"/>
  <c r="N123" i="45"/>
  <c r="J124" i="45"/>
  <c r="D125" i="45"/>
  <c r="V125" i="45"/>
  <c r="T126" i="45"/>
  <c r="N127" i="45"/>
  <c r="J128" i="45"/>
  <c r="D129" i="45"/>
  <c r="V129" i="45"/>
  <c r="T130" i="45"/>
  <c r="N131" i="45"/>
  <c r="J132" i="45"/>
  <c r="D133" i="45"/>
  <c r="V133" i="45"/>
  <c r="T134" i="45"/>
  <c r="N135" i="45"/>
  <c r="J136" i="45"/>
  <c r="D137" i="45"/>
  <c r="V137" i="45"/>
  <c r="T138" i="45"/>
  <c r="N139" i="45"/>
  <c r="J140" i="45"/>
  <c r="D141" i="45"/>
  <c r="V141" i="45"/>
  <c r="T142" i="45"/>
  <c r="N143" i="45"/>
  <c r="J144" i="45"/>
  <c r="D145" i="45"/>
  <c r="V145" i="45"/>
  <c r="T146" i="45"/>
  <c r="N147" i="45"/>
  <c r="J148" i="45"/>
  <c r="D149" i="45"/>
  <c r="V149" i="45"/>
  <c r="T150" i="45"/>
  <c r="N151" i="45"/>
  <c r="J152" i="45"/>
  <c r="D153" i="45"/>
  <c r="V153" i="45"/>
  <c r="T154" i="45"/>
  <c r="N155" i="45"/>
  <c r="J156" i="45"/>
  <c r="D157" i="45"/>
  <c r="V157" i="45"/>
  <c r="T158" i="45"/>
  <c r="N159" i="45"/>
  <c r="J160" i="45"/>
  <c r="X160" i="45"/>
  <c r="N161" i="45"/>
  <c r="Z161" i="45"/>
  <c r="T162" i="45"/>
  <c r="D163" i="45"/>
  <c r="V163" i="45"/>
  <c r="J164" i="45"/>
  <c r="X164" i="45"/>
  <c r="N165" i="45"/>
  <c r="Z165" i="45"/>
  <c r="T166" i="45"/>
  <c r="D167" i="45"/>
  <c r="V167" i="45"/>
  <c r="J168" i="45"/>
  <c r="X168" i="45"/>
  <c r="N169" i="45"/>
  <c r="Z169" i="45"/>
  <c r="T170" i="45"/>
  <c r="D171" i="45"/>
  <c r="V171" i="45"/>
  <c r="J172" i="45"/>
  <c r="X172" i="45"/>
  <c r="N173" i="45"/>
  <c r="Z173" i="45"/>
  <c r="T174" i="45"/>
  <c r="D175" i="45"/>
  <c r="V175" i="45"/>
  <c r="J176" i="45"/>
  <c r="X176" i="45"/>
  <c r="N177" i="45"/>
  <c r="Z177" i="45"/>
  <c r="T178" i="45"/>
  <c r="D179" i="45"/>
  <c r="V179" i="45"/>
  <c r="J180" i="45"/>
  <c r="X180" i="45"/>
  <c r="N181" i="45"/>
  <c r="Z181" i="45"/>
  <c r="T182" i="45"/>
  <c r="D183" i="45"/>
  <c r="V183" i="45"/>
  <c r="J184" i="45"/>
  <c r="X184" i="45"/>
  <c r="N185" i="45"/>
  <c r="D186" i="45"/>
  <c r="J187" i="45"/>
  <c r="N188" i="45"/>
  <c r="T189" i="45"/>
  <c r="V190" i="45"/>
  <c r="Q162" i="45"/>
  <c r="G162" i="45"/>
  <c r="S162" i="45"/>
  <c r="I162" i="45"/>
  <c r="Y164" i="45"/>
  <c r="M164" i="45"/>
  <c r="AA164" i="45"/>
  <c r="O164" i="45"/>
  <c r="E164" i="45"/>
  <c r="Q166" i="45"/>
  <c r="G166" i="45"/>
  <c r="S166" i="45"/>
  <c r="I166" i="45"/>
  <c r="Y168" i="45"/>
  <c r="M168" i="45"/>
  <c r="AA168" i="45"/>
  <c r="O168" i="45"/>
  <c r="E168" i="45"/>
  <c r="Q170" i="45"/>
  <c r="G170" i="45"/>
  <c r="S170" i="45"/>
  <c r="I170" i="45"/>
  <c r="Y172" i="45"/>
  <c r="M172" i="45"/>
  <c r="AA172" i="45"/>
  <c r="O172" i="45"/>
  <c r="E172" i="45"/>
  <c r="Q174" i="45"/>
  <c r="G174" i="45"/>
  <c r="S174" i="45"/>
  <c r="I174" i="45"/>
  <c r="Y176" i="45"/>
  <c r="M176" i="45"/>
  <c r="AA176" i="45"/>
  <c r="O176" i="45"/>
  <c r="E176" i="45"/>
  <c r="Q178" i="45"/>
  <c r="G178" i="45"/>
  <c r="S178" i="45"/>
  <c r="I178" i="45"/>
  <c r="Y180" i="45"/>
  <c r="M180" i="45"/>
  <c r="AA180" i="45"/>
  <c r="O180" i="45"/>
  <c r="E180" i="45"/>
  <c r="Q182" i="45"/>
  <c r="G182" i="45"/>
  <c r="S182" i="45"/>
  <c r="I182" i="45"/>
  <c r="Y184" i="45"/>
  <c r="M184" i="45"/>
  <c r="AA184" i="45"/>
  <c r="O184" i="45"/>
  <c r="E184" i="45"/>
  <c r="Q186" i="45"/>
  <c r="G186" i="45"/>
  <c r="T186" i="45"/>
  <c r="AA186" i="45"/>
  <c r="O186" i="45"/>
  <c r="E186" i="45"/>
  <c r="Q188" i="45"/>
  <c r="G188" i="45"/>
  <c r="T188" i="45"/>
  <c r="AA188" i="45"/>
  <c r="O188" i="45"/>
  <c r="E188" i="45"/>
  <c r="Q190" i="45"/>
  <c r="G190" i="45"/>
  <c r="T190" i="45"/>
  <c r="AA190" i="45"/>
  <c r="O190" i="45"/>
  <c r="E190" i="45"/>
  <c r="Q192" i="45"/>
  <c r="G192" i="45"/>
  <c r="T192" i="45"/>
  <c r="AA192" i="45"/>
  <c r="O192" i="45"/>
  <c r="E192" i="45"/>
  <c r="V192" i="45"/>
  <c r="D192" i="45"/>
  <c r="Q194" i="45"/>
  <c r="G194" i="45"/>
  <c r="T194" i="45"/>
  <c r="AA194" i="45"/>
  <c r="O194" i="45"/>
  <c r="E194" i="45"/>
  <c r="V194" i="45"/>
  <c r="D194" i="45"/>
  <c r="Q196" i="45"/>
  <c r="G196" i="45"/>
  <c r="T196" i="45"/>
  <c r="AA196" i="45"/>
  <c r="O196" i="45"/>
  <c r="E196" i="45"/>
  <c r="V196" i="45"/>
  <c r="D196" i="45"/>
  <c r="Q198" i="45"/>
  <c r="G198" i="45"/>
  <c r="T198" i="45"/>
  <c r="AA198" i="45"/>
  <c r="O198" i="45"/>
  <c r="E198" i="45"/>
  <c r="V198" i="45"/>
  <c r="D198" i="45"/>
  <c r="Q200" i="45"/>
  <c r="G200" i="45"/>
  <c r="T200" i="45"/>
  <c r="AA200" i="45"/>
  <c r="O200" i="45"/>
  <c r="E200" i="45"/>
  <c r="V200" i="45"/>
  <c r="D200" i="45"/>
  <c r="Q202" i="45"/>
  <c r="G202" i="45"/>
  <c r="T202" i="45"/>
  <c r="AA202" i="45"/>
  <c r="O202" i="45"/>
  <c r="E202" i="45"/>
  <c r="V202" i="45"/>
  <c r="D202" i="45"/>
  <c r="Q204" i="45"/>
  <c r="G204" i="45"/>
  <c r="T204" i="45"/>
  <c r="AA204" i="45"/>
  <c r="O204" i="45"/>
  <c r="E204" i="45"/>
  <c r="V204" i="45"/>
  <c r="D204" i="45"/>
  <c r="Q206" i="45"/>
  <c r="G206" i="45"/>
  <c r="T206" i="45"/>
  <c r="AA206" i="45"/>
  <c r="O206" i="45"/>
  <c r="E206" i="45"/>
  <c r="V206" i="45"/>
  <c r="D206" i="45"/>
  <c r="Q208" i="45"/>
  <c r="G208" i="45"/>
  <c r="T208" i="45"/>
  <c r="AA208" i="45"/>
  <c r="O208" i="45"/>
  <c r="E208" i="45"/>
  <c r="V208" i="45"/>
  <c r="D208" i="45"/>
  <c r="Q210" i="45"/>
  <c r="G210" i="45"/>
  <c r="T210" i="45"/>
  <c r="AA210" i="45"/>
  <c r="O210" i="45"/>
  <c r="E210" i="45"/>
  <c r="V210" i="45"/>
  <c r="D210" i="45"/>
  <c r="Q212" i="45"/>
  <c r="G212" i="45"/>
  <c r="T212" i="45"/>
  <c r="AA212" i="45"/>
  <c r="O212" i="45"/>
  <c r="E212" i="45"/>
  <c r="V212" i="45"/>
  <c r="D212" i="45"/>
  <c r="Q214" i="45"/>
  <c r="G214" i="45"/>
  <c r="T214" i="45"/>
  <c r="AA214" i="45"/>
  <c r="O214" i="45"/>
  <c r="E214" i="45"/>
  <c r="V214" i="45"/>
  <c r="D214" i="45"/>
  <c r="Q216" i="45"/>
  <c r="G216" i="45"/>
  <c r="T216" i="45"/>
  <c r="AA216" i="45"/>
  <c r="O216" i="45"/>
  <c r="E216" i="45"/>
  <c r="V216" i="45"/>
  <c r="D216" i="45"/>
  <c r="Q218" i="45"/>
  <c r="G218" i="45"/>
  <c r="T218" i="45"/>
  <c r="AA218" i="45"/>
  <c r="O218" i="45"/>
  <c r="E218" i="45"/>
  <c r="V218" i="45"/>
  <c r="D218" i="45"/>
  <c r="Q220" i="45"/>
  <c r="G220" i="45"/>
  <c r="T220" i="45"/>
  <c r="AA220" i="45"/>
  <c r="O220" i="45"/>
  <c r="E220" i="45"/>
  <c r="V220" i="45"/>
  <c r="D220" i="45"/>
  <c r="Q222" i="45"/>
  <c r="G222" i="45"/>
  <c r="T222" i="45"/>
  <c r="AA222" i="45"/>
  <c r="O222" i="45"/>
  <c r="E222" i="45"/>
  <c r="V222" i="45"/>
  <c r="D222" i="45"/>
  <c r="Q224" i="45"/>
  <c r="G224" i="45"/>
  <c r="T224" i="45"/>
  <c r="AA224" i="45"/>
  <c r="O224" i="45"/>
  <c r="E224" i="45"/>
  <c r="V224" i="45"/>
  <c r="D224" i="45"/>
  <c r="Q226" i="45"/>
  <c r="G226" i="45"/>
  <c r="T226" i="45"/>
  <c r="AA226" i="45"/>
  <c r="O226" i="45"/>
  <c r="E226" i="45"/>
  <c r="V226" i="45"/>
  <c r="D226" i="45"/>
  <c r="Q228" i="45"/>
  <c r="G228" i="45"/>
  <c r="T228" i="45"/>
  <c r="AA228" i="45"/>
  <c r="O228" i="45"/>
  <c r="E228" i="45"/>
  <c r="V228" i="45"/>
  <c r="D228" i="45"/>
  <c r="Q230" i="45"/>
  <c r="G230" i="45"/>
  <c r="T230" i="45"/>
  <c r="AA230" i="45"/>
  <c r="O230" i="45"/>
  <c r="E230" i="45"/>
  <c r="V230" i="45"/>
  <c r="D230" i="45"/>
  <c r="Q232" i="45"/>
  <c r="G232" i="45"/>
  <c r="T232" i="45"/>
  <c r="AA232" i="45"/>
  <c r="O232" i="45"/>
  <c r="E232" i="45"/>
  <c r="V232" i="45"/>
  <c r="D232" i="45"/>
  <c r="Q234" i="45"/>
  <c r="G234" i="45"/>
  <c r="T234" i="45"/>
  <c r="AA234" i="45"/>
  <c r="O234" i="45"/>
  <c r="E234" i="45"/>
  <c r="V234" i="45"/>
  <c r="D234" i="45"/>
  <c r="Q236" i="45"/>
  <c r="G236" i="45"/>
  <c r="T236" i="45"/>
  <c r="AA236" i="45"/>
  <c r="O236" i="45"/>
  <c r="E236" i="45"/>
  <c r="V236" i="45"/>
  <c r="D236" i="45"/>
  <c r="Q238" i="45"/>
  <c r="G238" i="45"/>
  <c r="T238" i="45"/>
  <c r="AA238" i="45"/>
  <c r="O238" i="45"/>
  <c r="E238" i="45"/>
  <c r="V238" i="45"/>
  <c r="D238" i="45"/>
  <c r="Q240" i="45"/>
  <c r="G240" i="45"/>
  <c r="T240" i="45"/>
  <c r="AA240" i="45"/>
  <c r="O240" i="45"/>
  <c r="E240" i="45"/>
  <c r="V240" i="45"/>
  <c r="D240" i="45"/>
  <c r="Q242" i="45"/>
  <c r="G242" i="45"/>
  <c r="T242" i="45"/>
  <c r="AA242" i="45"/>
  <c r="O242" i="45"/>
  <c r="E242" i="45"/>
  <c r="V242" i="45"/>
  <c r="D242" i="45"/>
  <c r="Q244" i="45"/>
  <c r="G244" i="45"/>
  <c r="T244" i="45"/>
  <c r="AA244" i="45"/>
  <c r="O244" i="45"/>
  <c r="E244" i="45"/>
  <c r="V244" i="45"/>
  <c r="D244" i="45"/>
  <c r="Q246" i="45"/>
  <c r="G246" i="45"/>
  <c r="T246" i="45"/>
  <c r="AA246" i="45"/>
  <c r="O246" i="45"/>
  <c r="E246" i="45"/>
  <c r="V246" i="45"/>
  <c r="D246" i="45"/>
  <c r="Q248" i="45"/>
  <c r="G248" i="45"/>
  <c r="T248" i="45"/>
  <c r="AA248" i="45"/>
  <c r="O248" i="45"/>
  <c r="E248" i="45"/>
  <c r="V248" i="45"/>
  <c r="D248" i="45"/>
  <c r="Q250" i="45"/>
  <c r="G250" i="45"/>
  <c r="T250" i="45"/>
  <c r="AA250" i="45"/>
  <c r="O250" i="45"/>
  <c r="E250" i="45"/>
  <c r="V250" i="45"/>
  <c r="D250" i="45"/>
  <c r="T252" i="45"/>
  <c r="Y252" i="45"/>
  <c r="M252" i="45"/>
  <c r="Z252" i="45"/>
  <c r="N252" i="45"/>
  <c r="AA252" i="45"/>
  <c r="O252" i="45"/>
  <c r="E252" i="45"/>
  <c r="T254" i="45"/>
  <c r="Y254" i="45"/>
  <c r="M254" i="45"/>
  <c r="Z254" i="45"/>
  <c r="N254" i="45"/>
  <c r="AA254" i="45"/>
  <c r="O254" i="45"/>
  <c r="E254" i="45"/>
  <c r="T256" i="45"/>
  <c r="Y256" i="45"/>
  <c r="M256" i="45"/>
  <c r="Z256" i="45"/>
  <c r="N256" i="45"/>
  <c r="AA256" i="45"/>
  <c r="O256" i="45"/>
  <c r="E256" i="45"/>
  <c r="T258" i="45"/>
  <c r="Y258" i="45"/>
  <c r="M258" i="45"/>
  <c r="Z258" i="45"/>
  <c r="N258" i="45"/>
  <c r="AA258" i="45"/>
  <c r="O258" i="45"/>
  <c r="E258" i="45"/>
  <c r="T260" i="45"/>
  <c r="Y260" i="45"/>
  <c r="M260" i="45"/>
  <c r="Z260" i="45"/>
  <c r="N260" i="45"/>
  <c r="AA260" i="45"/>
  <c r="O260" i="45"/>
  <c r="E260" i="45"/>
  <c r="T262" i="45"/>
  <c r="Y262" i="45"/>
  <c r="M262" i="45"/>
  <c r="Z262" i="45"/>
  <c r="N262" i="45"/>
  <c r="AA262" i="45"/>
  <c r="O262" i="45"/>
  <c r="E262" i="45"/>
  <c r="T264" i="45"/>
  <c r="Y264" i="45"/>
  <c r="M264" i="45"/>
  <c r="Z264" i="45"/>
  <c r="N264" i="45"/>
  <c r="AA264" i="45"/>
  <c r="O264" i="45"/>
  <c r="E264" i="45"/>
  <c r="T266" i="45"/>
  <c r="Y266" i="45"/>
  <c r="M266" i="45"/>
  <c r="Z266" i="45"/>
  <c r="N266" i="45"/>
  <c r="AA266" i="45"/>
  <c r="O266" i="45"/>
  <c r="E266" i="45"/>
  <c r="T268" i="45"/>
  <c r="Y268" i="45"/>
  <c r="M268" i="45"/>
  <c r="Z268" i="45"/>
  <c r="N268" i="45"/>
  <c r="AA268" i="45"/>
  <c r="O268" i="45"/>
  <c r="E268" i="45"/>
  <c r="T270" i="45"/>
  <c r="Y270" i="45"/>
  <c r="M270" i="45"/>
  <c r="Z270" i="45"/>
  <c r="N270" i="45"/>
  <c r="AA270" i="45"/>
  <c r="O270" i="45"/>
  <c r="E270" i="45"/>
  <c r="T272" i="45"/>
  <c r="Y272" i="45"/>
  <c r="M272" i="45"/>
  <c r="Z272" i="45"/>
  <c r="N272" i="45"/>
  <c r="AA272" i="45"/>
  <c r="O272" i="45"/>
  <c r="E272" i="45"/>
  <c r="T274" i="45"/>
  <c r="Y274" i="45"/>
  <c r="M274" i="45"/>
  <c r="Z274" i="45"/>
  <c r="N274" i="45"/>
  <c r="AA274" i="45"/>
  <c r="O274" i="45"/>
  <c r="E274" i="45"/>
  <c r="T276" i="45"/>
  <c r="Y276" i="45"/>
  <c r="M276" i="45"/>
  <c r="Z276" i="45"/>
  <c r="N276" i="45"/>
  <c r="AA276" i="45"/>
  <c r="O276" i="45"/>
  <c r="E276" i="45"/>
  <c r="T278" i="45"/>
  <c r="Y278" i="45"/>
  <c r="M278" i="45"/>
  <c r="Z278" i="45"/>
  <c r="N278" i="45"/>
  <c r="AA278" i="45"/>
  <c r="O278" i="45"/>
  <c r="E278" i="45"/>
  <c r="T280" i="45"/>
  <c r="Y280" i="45"/>
  <c r="M280" i="45"/>
  <c r="Z280" i="45"/>
  <c r="N280" i="45"/>
  <c r="AA280" i="45"/>
  <c r="O280" i="45"/>
  <c r="E280" i="45"/>
  <c r="T282" i="45"/>
  <c r="Y282" i="45"/>
  <c r="M282" i="45"/>
  <c r="Z282" i="45"/>
  <c r="N282" i="45"/>
  <c r="AA282" i="45"/>
  <c r="O282" i="45"/>
  <c r="E282" i="45"/>
  <c r="T284" i="45"/>
  <c r="Y284" i="45"/>
  <c r="M284" i="45"/>
  <c r="Z284" i="45"/>
  <c r="N284" i="45"/>
  <c r="AA284" i="45"/>
  <c r="O284" i="45"/>
  <c r="E284" i="45"/>
  <c r="T286" i="45"/>
  <c r="Y286" i="45"/>
  <c r="M286" i="45"/>
  <c r="Z286" i="45"/>
  <c r="N286" i="45"/>
  <c r="AA286" i="45"/>
  <c r="O286" i="45"/>
  <c r="E286" i="45"/>
  <c r="T288" i="45"/>
  <c r="Y288" i="45"/>
  <c r="M288" i="45"/>
  <c r="Z288" i="45"/>
  <c r="N288" i="45"/>
  <c r="AA288" i="45"/>
  <c r="O288" i="45"/>
  <c r="E288" i="45"/>
  <c r="T290" i="45"/>
  <c r="Y290" i="45"/>
  <c r="M290" i="45"/>
  <c r="Z290" i="45"/>
  <c r="N290" i="45"/>
  <c r="AA290" i="45"/>
  <c r="O290" i="45"/>
  <c r="E290" i="45"/>
  <c r="T292" i="45"/>
  <c r="Y292" i="45"/>
  <c r="M292" i="45"/>
  <c r="Z292" i="45"/>
  <c r="N292" i="45"/>
  <c r="AA292" i="45"/>
  <c r="O292" i="45"/>
  <c r="E292" i="45"/>
  <c r="T294" i="45"/>
  <c r="Y294" i="45"/>
  <c r="M294" i="45"/>
  <c r="Z294" i="45"/>
  <c r="N294" i="45"/>
  <c r="AA294" i="45"/>
  <c r="O294" i="45"/>
  <c r="E294" i="45"/>
  <c r="T296" i="45"/>
  <c r="Y296" i="45"/>
  <c r="M296" i="45"/>
  <c r="Z296" i="45"/>
  <c r="N296" i="45"/>
  <c r="AA296" i="45"/>
  <c r="O296" i="45"/>
  <c r="E296" i="45"/>
  <c r="T298" i="45"/>
  <c r="Y298" i="45"/>
  <c r="M298" i="45"/>
  <c r="Z298" i="45"/>
  <c r="N298" i="45"/>
  <c r="AA298" i="45"/>
  <c r="O298" i="45"/>
  <c r="E298" i="45"/>
  <c r="T300" i="45"/>
  <c r="Y300" i="45"/>
  <c r="M300" i="45"/>
  <c r="Z300" i="45"/>
  <c r="N300" i="45"/>
  <c r="AA300" i="45"/>
  <c r="O300" i="45"/>
  <c r="E300" i="45"/>
  <c r="T302" i="45"/>
  <c r="Y302" i="45"/>
  <c r="M302" i="45"/>
  <c r="Z302" i="45"/>
  <c r="N302" i="45"/>
  <c r="AA302" i="45"/>
  <c r="O302" i="45"/>
  <c r="E302" i="45"/>
  <c r="T304" i="45"/>
  <c r="Y304" i="45"/>
  <c r="M304" i="45"/>
  <c r="Z304" i="45"/>
  <c r="N304" i="45"/>
  <c r="AA304" i="45"/>
  <c r="O304" i="45"/>
  <c r="E304" i="45"/>
  <c r="T306" i="45"/>
  <c r="Y306" i="45"/>
  <c r="M306" i="45"/>
  <c r="Z306" i="45"/>
  <c r="N306" i="45"/>
  <c r="AA306" i="45"/>
  <c r="O306" i="45"/>
  <c r="E306" i="45"/>
  <c r="T308" i="45"/>
  <c r="Y308" i="45"/>
  <c r="M308" i="45"/>
  <c r="Z308" i="45"/>
  <c r="N308" i="45"/>
  <c r="AA308" i="45"/>
  <c r="O308" i="45"/>
  <c r="E308" i="45"/>
  <c r="T310" i="45"/>
  <c r="Y310" i="45"/>
  <c r="M310" i="45"/>
  <c r="Z310" i="45"/>
  <c r="N310" i="45"/>
  <c r="AA310" i="45"/>
  <c r="O310" i="45"/>
  <c r="E310" i="45"/>
  <c r="T312" i="45"/>
  <c r="Y312" i="45"/>
  <c r="M312" i="45"/>
  <c r="Z312" i="45"/>
  <c r="N312" i="45"/>
  <c r="AA312" i="45"/>
  <c r="O312" i="45"/>
  <c r="E312" i="45"/>
  <c r="T314" i="45"/>
  <c r="Y314" i="45"/>
  <c r="M314" i="45"/>
  <c r="Z314" i="45"/>
  <c r="N314" i="45"/>
  <c r="AA314" i="45"/>
  <c r="O314" i="45"/>
  <c r="E314" i="45"/>
  <c r="T316" i="45"/>
  <c r="Y316" i="45"/>
  <c r="M316" i="45"/>
  <c r="Z316" i="45"/>
  <c r="N316" i="45"/>
  <c r="AA316" i="45"/>
  <c r="O316" i="45"/>
  <c r="E316" i="45"/>
  <c r="T318" i="45"/>
  <c r="Y318" i="45"/>
  <c r="M318" i="45"/>
  <c r="Z318" i="45"/>
  <c r="N318" i="45"/>
  <c r="AA318" i="45"/>
  <c r="O318" i="45"/>
  <c r="E318" i="45"/>
  <c r="T320" i="45"/>
  <c r="Y320" i="45"/>
  <c r="M320" i="45"/>
  <c r="Z320" i="45"/>
  <c r="N320" i="45"/>
  <c r="AA320" i="45"/>
  <c r="O320" i="45"/>
  <c r="E320" i="45"/>
  <c r="T322" i="45"/>
  <c r="Y322" i="45"/>
  <c r="M322" i="45"/>
  <c r="Z322" i="45"/>
  <c r="N322" i="45"/>
  <c r="AA322" i="45"/>
  <c r="O322" i="45"/>
  <c r="E322" i="45"/>
  <c r="T324" i="45"/>
  <c r="Y324" i="45"/>
  <c r="M324" i="45"/>
  <c r="Z324" i="45"/>
  <c r="N324" i="45"/>
  <c r="AA324" i="45"/>
  <c r="O324" i="45"/>
  <c r="E324" i="45"/>
  <c r="T326" i="45"/>
  <c r="Y326" i="45"/>
  <c r="M326" i="45"/>
  <c r="Z326" i="45"/>
  <c r="N326" i="45"/>
  <c r="AA326" i="45"/>
  <c r="O326" i="45"/>
  <c r="E326" i="45"/>
  <c r="T328" i="45"/>
  <c r="Y328" i="45"/>
  <c r="M328" i="45"/>
  <c r="Z328" i="45"/>
  <c r="N328" i="45"/>
  <c r="AA328" i="45"/>
  <c r="O328" i="45"/>
  <c r="E328" i="45"/>
  <c r="T330" i="45"/>
  <c r="Y330" i="45"/>
  <c r="M330" i="45"/>
  <c r="Z330" i="45"/>
  <c r="N330" i="45"/>
  <c r="AA330" i="45"/>
  <c r="O330" i="45"/>
  <c r="E330" i="45"/>
  <c r="T332" i="45"/>
  <c r="Y332" i="45"/>
  <c r="M332" i="45"/>
  <c r="Z332" i="45"/>
  <c r="N332" i="45"/>
  <c r="AA332" i="45"/>
  <c r="O332" i="45"/>
  <c r="E332" i="45"/>
  <c r="T334" i="45"/>
  <c r="Y334" i="45"/>
  <c r="M334" i="45"/>
  <c r="Z334" i="45"/>
  <c r="N334" i="45"/>
  <c r="AA334" i="45"/>
  <c r="O334" i="45"/>
  <c r="E334" i="45"/>
  <c r="T336" i="45"/>
  <c r="Y336" i="45"/>
  <c r="M336" i="45"/>
  <c r="Z336" i="45"/>
  <c r="N336" i="45"/>
  <c r="AA336" i="45"/>
  <c r="O336" i="45"/>
  <c r="E336" i="45"/>
  <c r="T338" i="45"/>
  <c r="Y338" i="45"/>
  <c r="M338" i="45"/>
  <c r="Z338" i="45"/>
  <c r="N338" i="45"/>
  <c r="AA338" i="45"/>
  <c r="O338" i="45"/>
  <c r="E338" i="45"/>
  <c r="T340" i="45"/>
  <c r="Y340" i="45"/>
  <c r="M340" i="45"/>
  <c r="Z340" i="45"/>
  <c r="N340" i="45"/>
  <c r="AA340" i="45"/>
  <c r="O340" i="45"/>
  <c r="E340" i="45"/>
  <c r="T342" i="45"/>
  <c r="J342" i="45"/>
  <c r="M342" i="45"/>
  <c r="Z342" i="45"/>
  <c r="AA342" i="45"/>
  <c r="D342" i="45"/>
  <c r="O342" i="45"/>
  <c r="E342" i="45"/>
  <c r="T344" i="45"/>
  <c r="Y344" i="45"/>
  <c r="M344" i="45"/>
  <c r="Z344" i="45"/>
  <c r="N344" i="45"/>
  <c r="AA344" i="45"/>
  <c r="O344" i="45"/>
  <c r="E344" i="45"/>
  <c r="T346" i="45"/>
  <c r="Y346" i="45"/>
  <c r="M346" i="45"/>
  <c r="Z346" i="45"/>
  <c r="N346" i="45"/>
  <c r="AA346" i="45"/>
  <c r="O346" i="45"/>
  <c r="E346" i="45"/>
  <c r="T348" i="45"/>
  <c r="Y348" i="45"/>
  <c r="M348" i="45"/>
  <c r="Z348" i="45"/>
  <c r="N348" i="45"/>
  <c r="AA348" i="45"/>
  <c r="O348" i="45"/>
  <c r="E348" i="45"/>
  <c r="T350" i="45"/>
  <c r="Y350" i="45"/>
  <c r="M350" i="45"/>
  <c r="Z350" i="45"/>
  <c r="N350" i="45"/>
  <c r="AA350" i="45"/>
  <c r="O350" i="45"/>
  <c r="E350" i="45"/>
  <c r="T352" i="45"/>
  <c r="Y352" i="45"/>
  <c r="M352" i="45"/>
  <c r="Z352" i="45"/>
  <c r="N352" i="45"/>
  <c r="AA352" i="45"/>
  <c r="O352" i="45"/>
  <c r="E352" i="45"/>
  <c r="T354" i="45"/>
  <c r="Y354" i="45"/>
  <c r="M354" i="45"/>
  <c r="Z354" i="45"/>
  <c r="N354" i="45"/>
  <c r="AA354" i="45"/>
  <c r="O354" i="45"/>
  <c r="E354" i="45"/>
  <c r="T356" i="45"/>
  <c r="Y356" i="45"/>
  <c r="M356" i="45"/>
  <c r="Z356" i="45"/>
  <c r="N356" i="45"/>
  <c r="AA356" i="45"/>
  <c r="O356" i="45"/>
  <c r="E356" i="45"/>
  <c r="T358" i="45"/>
  <c r="Y358" i="45"/>
  <c r="M358" i="45"/>
  <c r="Z358" i="45"/>
  <c r="N358" i="45"/>
  <c r="AA358" i="45"/>
  <c r="O358" i="45"/>
  <c r="E358" i="45"/>
  <c r="T360" i="45"/>
  <c r="Y360" i="45"/>
  <c r="M360" i="45"/>
  <c r="Z360" i="45"/>
  <c r="N360" i="45"/>
  <c r="AA360" i="45"/>
  <c r="O360" i="45"/>
  <c r="E360" i="45"/>
  <c r="T362" i="45"/>
  <c r="Y362" i="45"/>
  <c r="M362" i="45"/>
  <c r="Z362" i="45"/>
  <c r="N362" i="45"/>
  <c r="AA362" i="45"/>
  <c r="O362" i="45"/>
  <c r="E362" i="45"/>
  <c r="T364" i="45"/>
  <c r="Y364" i="45"/>
  <c r="M364" i="45"/>
  <c r="Z364" i="45"/>
  <c r="N364" i="45"/>
  <c r="AA364" i="45"/>
  <c r="O364" i="45"/>
  <c r="E364" i="45"/>
  <c r="T366" i="45"/>
  <c r="Y366" i="45"/>
  <c r="M366" i="45"/>
  <c r="Z366" i="45"/>
  <c r="N366" i="45"/>
  <c r="AA366" i="45"/>
  <c r="O366" i="45"/>
  <c r="E366" i="45"/>
  <c r="T368" i="45"/>
  <c r="Y368" i="45"/>
  <c r="M368" i="45"/>
  <c r="Z368" i="45"/>
  <c r="N368" i="45"/>
  <c r="AA368" i="45"/>
  <c r="O368" i="45"/>
  <c r="E368" i="45"/>
  <c r="T370" i="45"/>
  <c r="Y370" i="45"/>
  <c r="M370" i="45"/>
  <c r="Z370" i="45"/>
  <c r="N370" i="45"/>
  <c r="AA370" i="45"/>
  <c r="O370" i="45"/>
  <c r="E370" i="45"/>
  <c r="T372" i="45"/>
  <c r="Y372" i="45"/>
  <c r="M372" i="45"/>
  <c r="Z372" i="45"/>
  <c r="N372" i="45"/>
  <c r="AA372" i="45"/>
  <c r="O372" i="45"/>
  <c r="E372" i="45"/>
  <c r="T374" i="45"/>
  <c r="Y374" i="45"/>
  <c r="M374" i="45"/>
  <c r="Z374" i="45"/>
  <c r="N374" i="45"/>
  <c r="AA374" i="45"/>
  <c r="O374" i="45"/>
  <c r="E374" i="45"/>
  <c r="T376" i="45"/>
  <c r="Y376" i="45"/>
  <c r="M376" i="45"/>
  <c r="Z376" i="45"/>
  <c r="N376" i="45"/>
  <c r="AA376" i="45"/>
  <c r="O376" i="45"/>
  <c r="E376" i="45"/>
  <c r="T378" i="45"/>
  <c r="Y378" i="45"/>
  <c r="M378" i="45"/>
  <c r="Z378" i="45"/>
  <c r="N378" i="45"/>
  <c r="AA378" i="45"/>
  <c r="O378" i="45"/>
  <c r="E378" i="45"/>
  <c r="T380" i="45"/>
  <c r="Y380" i="45"/>
  <c r="M380" i="45"/>
  <c r="Z380" i="45"/>
  <c r="N380" i="45"/>
  <c r="AA380" i="45"/>
  <c r="O380" i="45"/>
  <c r="E380" i="45"/>
  <c r="T382" i="45"/>
  <c r="Y382" i="45"/>
  <c r="M382" i="45"/>
  <c r="Z382" i="45"/>
  <c r="N382" i="45"/>
  <c r="AA382" i="45"/>
  <c r="O382" i="45"/>
  <c r="E382" i="45"/>
  <c r="T384" i="45"/>
  <c r="Y384" i="45"/>
  <c r="M384" i="45"/>
  <c r="Z384" i="45"/>
  <c r="N384" i="45"/>
  <c r="AA384" i="45"/>
  <c r="O384" i="45"/>
  <c r="E384" i="45"/>
  <c r="T386" i="45"/>
  <c r="Y386" i="45"/>
  <c r="M386" i="45"/>
  <c r="Z386" i="45"/>
  <c r="N386" i="45"/>
  <c r="AA386" i="45"/>
  <c r="O386" i="45"/>
  <c r="E386" i="45"/>
  <c r="T388" i="45"/>
  <c r="Y388" i="45"/>
  <c r="M388" i="45"/>
  <c r="Z388" i="45"/>
  <c r="N388" i="45"/>
  <c r="S388" i="45"/>
  <c r="I388" i="45"/>
  <c r="E388" i="45"/>
  <c r="T390" i="45"/>
  <c r="Y390" i="45"/>
  <c r="M390" i="45"/>
  <c r="Z390" i="45"/>
  <c r="N390" i="45"/>
  <c r="AA390" i="45"/>
  <c r="O390" i="45"/>
  <c r="E390" i="45"/>
  <c r="T392" i="45"/>
  <c r="Y392" i="45"/>
  <c r="M392" i="45"/>
  <c r="Z392" i="45"/>
  <c r="N392" i="45"/>
  <c r="AA392" i="45"/>
  <c r="O392" i="45"/>
  <c r="E392" i="45"/>
  <c r="T394" i="45"/>
  <c r="Y394" i="45"/>
  <c r="M394" i="45"/>
  <c r="Z394" i="45"/>
  <c r="N394" i="45"/>
  <c r="AA394" i="45"/>
  <c r="O394" i="45"/>
  <c r="E394" i="45"/>
  <c r="T396" i="45"/>
  <c r="Y396" i="45"/>
  <c r="M396" i="45"/>
  <c r="Z396" i="45"/>
  <c r="N396" i="45"/>
  <c r="AA396" i="45"/>
  <c r="O396" i="45"/>
  <c r="E396" i="45"/>
  <c r="T398" i="45"/>
  <c r="Y398" i="45"/>
  <c r="M398" i="45"/>
  <c r="Z398" i="45"/>
  <c r="N398" i="45"/>
  <c r="AA398" i="45"/>
  <c r="O398" i="45"/>
  <c r="E398" i="45"/>
  <c r="T400" i="45"/>
  <c r="Y400" i="45"/>
  <c r="M400" i="45"/>
  <c r="Z400" i="45"/>
  <c r="N400" i="45"/>
  <c r="AA400" i="45"/>
  <c r="O400" i="45"/>
  <c r="E400" i="45"/>
  <c r="T402" i="45"/>
  <c r="Y402" i="45"/>
  <c r="M402" i="45"/>
  <c r="Z402" i="45"/>
  <c r="N402" i="45"/>
  <c r="AA402" i="45"/>
  <c r="O402" i="45"/>
  <c r="E402" i="45"/>
  <c r="T404" i="45"/>
  <c r="Y404" i="45"/>
  <c r="M404" i="45"/>
  <c r="Z404" i="45"/>
  <c r="N404" i="45"/>
  <c r="AA404" i="45"/>
  <c r="O404" i="45"/>
  <c r="E404" i="45"/>
  <c r="T406" i="45"/>
  <c r="Y406" i="45"/>
  <c r="M406" i="45"/>
  <c r="Z406" i="45"/>
  <c r="N406" i="45"/>
  <c r="AA406" i="45"/>
  <c r="O406" i="45"/>
  <c r="E406" i="45"/>
  <c r="T408" i="45"/>
  <c r="Y408" i="45"/>
  <c r="M408" i="45"/>
  <c r="Z408" i="45"/>
  <c r="N408" i="45"/>
  <c r="AA408" i="45"/>
  <c r="O408" i="45"/>
  <c r="E408" i="45"/>
  <c r="T410" i="45"/>
  <c r="Y410" i="45"/>
  <c r="M410" i="45"/>
  <c r="Z410" i="45"/>
  <c r="N410" i="45"/>
  <c r="AA410" i="45"/>
  <c r="O410" i="45"/>
  <c r="E410" i="45"/>
  <c r="T412" i="45"/>
  <c r="Y412" i="45"/>
  <c r="M412" i="45"/>
  <c r="Z412" i="45"/>
  <c r="N412" i="45"/>
  <c r="AA412" i="45"/>
  <c r="O412" i="45"/>
  <c r="E412" i="45"/>
  <c r="T414" i="45"/>
  <c r="Y414" i="45"/>
  <c r="M414" i="45"/>
  <c r="Z414" i="45"/>
  <c r="N414" i="45"/>
  <c r="AA414" i="45"/>
  <c r="O414" i="45"/>
  <c r="E414" i="45"/>
  <c r="T416" i="45"/>
  <c r="Y416" i="45"/>
  <c r="M416" i="45"/>
  <c r="Z416" i="45"/>
  <c r="N416" i="45"/>
  <c r="AA416" i="45"/>
  <c r="O416" i="45"/>
  <c r="E416" i="45"/>
  <c r="T418" i="45"/>
  <c r="Y418" i="45"/>
  <c r="M418" i="45"/>
  <c r="Z418" i="45"/>
  <c r="N418" i="45"/>
  <c r="AA418" i="45"/>
  <c r="O418" i="45"/>
  <c r="E418" i="45"/>
  <c r="T420" i="45"/>
  <c r="Y420" i="45"/>
  <c r="M420" i="45"/>
  <c r="Z420" i="45"/>
  <c r="N420" i="45"/>
  <c r="AA420" i="45"/>
  <c r="O420" i="45"/>
  <c r="E420" i="45"/>
  <c r="T422" i="45"/>
  <c r="Y422" i="45"/>
  <c r="M422" i="45"/>
  <c r="Z422" i="45"/>
  <c r="N422" i="45"/>
  <c r="AA422" i="45"/>
  <c r="O422" i="45"/>
  <c r="E422" i="45"/>
  <c r="T424" i="45"/>
  <c r="Y424" i="45"/>
  <c r="M424" i="45"/>
  <c r="Z424" i="45"/>
  <c r="N424" i="45"/>
  <c r="AA424" i="45"/>
  <c r="O424" i="45"/>
  <c r="E424" i="45"/>
  <c r="T426" i="45"/>
  <c r="Y426" i="45"/>
  <c r="M426" i="45"/>
  <c r="Z426" i="45"/>
  <c r="N426" i="45"/>
  <c r="AA426" i="45"/>
  <c r="O426" i="45"/>
  <c r="E426" i="45"/>
  <c r="T428" i="45"/>
  <c r="Y428" i="45"/>
  <c r="M428" i="45"/>
  <c r="Z428" i="45"/>
  <c r="N428" i="45"/>
  <c r="AA428" i="45"/>
  <c r="O428" i="45"/>
  <c r="E428" i="45"/>
  <c r="T430" i="45"/>
  <c r="Y430" i="45"/>
  <c r="M430" i="45"/>
  <c r="Z430" i="45"/>
  <c r="N430" i="45"/>
  <c r="AA430" i="45"/>
  <c r="O430" i="45"/>
  <c r="E430" i="45"/>
  <c r="T432" i="45"/>
  <c r="Y432" i="45"/>
  <c r="M432" i="45"/>
  <c r="Z432" i="45"/>
  <c r="N432" i="45"/>
  <c r="AA432" i="45"/>
  <c r="O432" i="45"/>
  <c r="E432" i="45"/>
  <c r="S434" i="45"/>
  <c r="I434" i="45"/>
  <c r="Z434" i="45"/>
  <c r="N434" i="45"/>
  <c r="Y434" i="45"/>
  <c r="M434" i="45"/>
  <c r="X434" i="45"/>
  <c r="J434" i="45"/>
  <c r="S436" i="45"/>
  <c r="I436" i="45"/>
  <c r="Z436" i="45"/>
  <c r="N436" i="45"/>
  <c r="Y436" i="45"/>
  <c r="M436" i="45"/>
  <c r="X436" i="45"/>
  <c r="J436" i="45"/>
  <c r="S438" i="45"/>
  <c r="I438" i="45"/>
  <c r="Z438" i="45"/>
  <c r="N438" i="45"/>
  <c r="Y438" i="45"/>
  <c r="M438" i="45"/>
  <c r="X438" i="45"/>
  <c r="J438" i="45"/>
  <c r="S440" i="45"/>
  <c r="I440" i="45"/>
  <c r="Z440" i="45"/>
  <c r="N440" i="45"/>
  <c r="Y440" i="45"/>
  <c r="M440" i="45"/>
  <c r="X440" i="45"/>
  <c r="J440" i="45"/>
  <c r="S442" i="45"/>
  <c r="I442" i="45"/>
  <c r="Z442" i="45"/>
  <c r="N442" i="45"/>
  <c r="Y442" i="45"/>
  <c r="M442" i="45"/>
  <c r="X442" i="45"/>
  <c r="J442" i="45"/>
  <c r="S444" i="45"/>
  <c r="I444" i="45"/>
  <c r="Z444" i="45"/>
  <c r="N444" i="45"/>
  <c r="Y444" i="45"/>
  <c r="M444" i="45"/>
  <c r="X444" i="45"/>
  <c r="J444" i="45"/>
  <c r="S446" i="45"/>
  <c r="I446" i="45"/>
  <c r="Z446" i="45"/>
  <c r="N446" i="45"/>
  <c r="Y446" i="45"/>
  <c r="M446" i="45"/>
  <c r="X446" i="45"/>
  <c r="J446" i="45"/>
  <c r="S448" i="45"/>
  <c r="I448" i="45"/>
  <c r="Z448" i="45"/>
  <c r="N448" i="45"/>
  <c r="Y448" i="45"/>
  <c r="M448" i="45"/>
  <c r="X448" i="45"/>
  <c r="J448" i="45"/>
  <c r="S450" i="45"/>
  <c r="I450" i="45"/>
  <c r="Z450" i="45"/>
  <c r="N450" i="45"/>
  <c r="Y450" i="45"/>
  <c r="M450" i="45"/>
  <c r="X450" i="45"/>
  <c r="J450" i="45"/>
  <c r="S452" i="45"/>
  <c r="I452" i="45"/>
  <c r="Z452" i="45"/>
  <c r="N452" i="45"/>
  <c r="Y452" i="45"/>
  <c r="M452" i="45"/>
  <c r="X452" i="45"/>
  <c r="J452" i="45"/>
  <c r="S454" i="45"/>
  <c r="I454" i="45"/>
  <c r="Z454" i="45"/>
  <c r="N454" i="45"/>
  <c r="Y454" i="45"/>
  <c r="M454" i="45"/>
  <c r="X454" i="45"/>
  <c r="J454" i="45"/>
  <c r="Q456" i="45"/>
  <c r="X456" i="45"/>
  <c r="I456" i="45"/>
  <c r="D456" i="45"/>
  <c r="S456" i="45"/>
  <c r="Z456" i="45"/>
  <c r="N456" i="45"/>
  <c r="J456" i="45"/>
  <c r="Q458" i="45"/>
  <c r="G458" i="45"/>
  <c r="T458" i="45"/>
  <c r="AA458" i="45"/>
  <c r="O458" i="45"/>
  <c r="E458" i="45"/>
  <c r="V458" i="45"/>
  <c r="D458" i="45"/>
  <c r="Q460" i="45"/>
  <c r="G460" i="45"/>
  <c r="T460" i="45"/>
  <c r="AA460" i="45"/>
  <c r="O460" i="45"/>
  <c r="E460" i="45"/>
  <c r="V460" i="45"/>
  <c r="D460" i="45"/>
  <c r="Q462" i="45"/>
  <c r="G462" i="45"/>
  <c r="T462" i="45"/>
  <c r="AA462" i="45"/>
  <c r="O462" i="45"/>
  <c r="E462" i="45"/>
  <c r="V462" i="45"/>
  <c r="D462" i="45"/>
  <c r="Q464" i="45"/>
  <c r="G464" i="45"/>
  <c r="T464" i="45"/>
  <c r="AA464" i="45"/>
  <c r="O464" i="45"/>
  <c r="E464" i="45"/>
  <c r="V464" i="45"/>
  <c r="D464" i="45"/>
  <c r="Q466" i="45"/>
  <c r="G466" i="45"/>
  <c r="T466" i="45"/>
  <c r="AA466" i="45"/>
  <c r="O466" i="45"/>
  <c r="E466" i="45"/>
  <c r="V466" i="45"/>
  <c r="D466" i="45"/>
  <c r="Q468" i="45"/>
  <c r="G468" i="45"/>
  <c r="T468" i="45"/>
  <c r="AA468" i="45"/>
  <c r="O468" i="45"/>
  <c r="E468" i="45"/>
  <c r="V468" i="45"/>
  <c r="D468" i="45"/>
  <c r="Q470" i="45"/>
  <c r="G470" i="45"/>
  <c r="T470" i="45"/>
  <c r="AA470" i="45"/>
  <c r="O470" i="45"/>
  <c r="E470" i="45"/>
  <c r="V470" i="45"/>
  <c r="D470" i="45"/>
  <c r="Q472" i="45"/>
  <c r="G472" i="45"/>
  <c r="T472" i="45"/>
  <c r="AA472" i="45"/>
  <c r="O472" i="45"/>
  <c r="E472" i="45"/>
  <c r="V472" i="45"/>
  <c r="D472" i="45"/>
  <c r="Q474" i="45"/>
  <c r="G474" i="45"/>
  <c r="T474" i="45"/>
  <c r="AA474" i="45"/>
  <c r="O474" i="45"/>
  <c r="E474" i="45"/>
  <c r="V474" i="45"/>
  <c r="D474" i="45"/>
  <c r="Q476" i="45"/>
  <c r="G476" i="45"/>
  <c r="T476" i="45"/>
  <c r="AA476" i="45"/>
  <c r="O476" i="45"/>
  <c r="E476" i="45"/>
  <c r="V476" i="45"/>
  <c r="D476" i="45"/>
  <c r="Q478" i="45"/>
  <c r="G478" i="45"/>
  <c r="T478" i="45"/>
  <c r="AA478" i="45"/>
  <c r="O478" i="45"/>
  <c r="E478" i="45"/>
  <c r="V478" i="45"/>
  <c r="D478" i="45"/>
  <c r="S480" i="45"/>
  <c r="I480" i="45"/>
  <c r="Z480" i="45"/>
  <c r="N480" i="45"/>
  <c r="Y480" i="45"/>
  <c r="M480" i="45"/>
  <c r="X480" i="45"/>
  <c r="J480" i="45"/>
  <c r="S482" i="45"/>
  <c r="I482" i="45"/>
  <c r="Z482" i="45"/>
  <c r="N482" i="45"/>
  <c r="Y482" i="45"/>
  <c r="M482" i="45"/>
  <c r="X482" i="45"/>
  <c r="J482" i="45"/>
  <c r="S484" i="45"/>
  <c r="I484" i="45"/>
  <c r="Z484" i="45"/>
  <c r="N484" i="45"/>
  <c r="Y484" i="45"/>
  <c r="M484" i="45"/>
  <c r="X484" i="45"/>
  <c r="J484" i="45"/>
  <c r="S486" i="45"/>
  <c r="I486" i="45"/>
  <c r="Z486" i="45"/>
  <c r="N486" i="45"/>
  <c r="Y486" i="45"/>
  <c r="M486" i="45"/>
  <c r="X486" i="45"/>
  <c r="J486" i="45"/>
  <c r="S488" i="45"/>
  <c r="I488" i="45"/>
  <c r="Z488" i="45"/>
  <c r="N488" i="45"/>
  <c r="Y488" i="45"/>
  <c r="M488" i="45"/>
  <c r="X488" i="45"/>
  <c r="J488" i="45"/>
  <c r="V490" i="45"/>
  <c r="AA490" i="45"/>
  <c r="O490" i="45"/>
  <c r="E490" i="45"/>
  <c r="X490" i="45"/>
  <c r="Y490" i="45"/>
  <c r="M490" i="45"/>
  <c r="J490" i="45"/>
  <c r="V492" i="45"/>
  <c r="D492" i="45"/>
  <c r="S492" i="45"/>
  <c r="I492" i="45"/>
  <c r="X492" i="45"/>
  <c r="J492" i="45"/>
  <c r="Q492" i="45"/>
  <c r="G492" i="45"/>
  <c r="V494" i="45"/>
  <c r="D494" i="45"/>
  <c r="S494" i="45"/>
  <c r="I494" i="45"/>
  <c r="X494" i="45"/>
  <c r="J494" i="45"/>
  <c r="Q494" i="45"/>
  <c r="G494" i="45"/>
  <c r="V496" i="45"/>
  <c r="D496" i="45"/>
  <c r="S496" i="45"/>
  <c r="I496" i="45"/>
  <c r="X496" i="45"/>
  <c r="J496" i="45"/>
  <c r="Q496" i="45"/>
  <c r="G496" i="45"/>
  <c r="V498" i="45"/>
  <c r="D498" i="45"/>
  <c r="S498" i="45"/>
  <c r="I498" i="45"/>
  <c r="X498" i="45"/>
  <c r="J498" i="45"/>
  <c r="Q498" i="45"/>
  <c r="G498" i="45"/>
  <c r="V500" i="45"/>
  <c r="D500" i="45"/>
  <c r="S500" i="45"/>
  <c r="I500" i="45"/>
  <c r="X500" i="45"/>
  <c r="J500" i="45"/>
  <c r="Q500" i="45"/>
  <c r="G500" i="45"/>
  <c r="Q502" i="45"/>
  <c r="G502" i="45"/>
  <c r="V502" i="45"/>
  <c r="D502" i="45"/>
  <c r="S502" i="45"/>
  <c r="I502" i="45"/>
  <c r="X502" i="45"/>
  <c r="J502" i="45"/>
  <c r="Q504" i="45"/>
  <c r="G504" i="45"/>
  <c r="V504" i="45"/>
  <c r="D504" i="45"/>
  <c r="S504" i="45"/>
  <c r="I504" i="45"/>
  <c r="X504" i="45"/>
  <c r="J504" i="45"/>
  <c r="Q506" i="45"/>
  <c r="G506" i="45"/>
  <c r="V506" i="45"/>
  <c r="D506" i="45"/>
  <c r="S506" i="45"/>
  <c r="I506" i="45"/>
  <c r="X506" i="45"/>
  <c r="J506" i="45"/>
  <c r="Q508" i="45"/>
  <c r="G508" i="45"/>
  <c r="V508" i="45"/>
  <c r="D508" i="45"/>
  <c r="S508" i="45"/>
  <c r="I508" i="45"/>
  <c r="X508" i="45"/>
  <c r="J508" i="45"/>
  <c r="Q510" i="45"/>
  <c r="G510" i="45"/>
  <c r="V510" i="45"/>
  <c r="D510" i="45"/>
  <c r="S510" i="45"/>
  <c r="I510" i="45"/>
  <c r="X510" i="45"/>
  <c r="J510" i="45"/>
  <c r="Q512" i="45"/>
  <c r="G512" i="45"/>
  <c r="V512" i="45"/>
  <c r="D512" i="45"/>
  <c r="S512" i="45"/>
  <c r="I512" i="45"/>
  <c r="X512" i="45"/>
  <c r="J512"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T161" i="45"/>
  <c r="N162" i="45"/>
  <c r="Z162" i="45"/>
  <c r="T163" i="45"/>
  <c r="N164" i="45"/>
  <c r="Z164" i="45"/>
  <c r="T165" i="45"/>
  <c r="N166" i="45"/>
  <c r="Z166" i="45"/>
  <c r="T167" i="45"/>
  <c r="N168" i="45"/>
  <c r="Z168" i="45"/>
  <c r="T169" i="45"/>
  <c r="N170" i="45"/>
  <c r="Z170" i="45"/>
  <c r="T171" i="45"/>
  <c r="N172" i="45"/>
  <c r="Z172" i="45"/>
  <c r="T173" i="45"/>
  <c r="N174" i="45"/>
  <c r="Z174" i="45"/>
  <c r="T175" i="45"/>
  <c r="N176" i="45"/>
  <c r="Z176" i="45"/>
  <c r="T177" i="45"/>
  <c r="N178" i="45"/>
  <c r="Z178" i="45"/>
  <c r="T179" i="45"/>
  <c r="N180" i="45"/>
  <c r="Z180" i="45"/>
  <c r="T181" i="45"/>
  <c r="N182" i="45"/>
  <c r="Z182" i="45"/>
  <c r="T183" i="45"/>
  <c r="N184" i="45"/>
  <c r="Z184" i="45"/>
  <c r="T185" i="45"/>
  <c r="Z186" i="45"/>
  <c r="V188" i="45"/>
  <c r="N190" i="45"/>
  <c r="Y160" i="45"/>
  <c r="AA161" i="45"/>
  <c r="O161" i="45"/>
  <c r="E161" i="45"/>
  <c r="Q161" i="45"/>
  <c r="G161" i="45"/>
  <c r="S163" i="45"/>
  <c r="I163" i="45"/>
  <c r="Y163" i="45"/>
  <c r="M163" i="45"/>
  <c r="AA165" i="45"/>
  <c r="O165" i="45"/>
  <c r="E165" i="45"/>
  <c r="Q165" i="45"/>
  <c r="G165" i="45"/>
  <c r="S167" i="45"/>
  <c r="I167" i="45"/>
  <c r="Y167" i="45"/>
  <c r="M167" i="45"/>
  <c r="AA169" i="45"/>
  <c r="O169" i="45"/>
  <c r="E169" i="45"/>
  <c r="Q169" i="45"/>
  <c r="G169" i="45"/>
  <c r="S171" i="45"/>
  <c r="I171" i="45"/>
  <c r="Y171" i="45"/>
  <c r="M171" i="45"/>
  <c r="AA173" i="45"/>
  <c r="O173" i="45"/>
  <c r="E173" i="45"/>
  <c r="Q173" i="45"/>
  <c r="G173" i="45"/>
  <c r="S175" i="45"/>
  <c r="I175" i="45"/>
  <c r="Y175" i="45"/>
  <c r="M175" i="45"/>
  <c r="AA177" i="45"/>
  <c r="O177" i="45"/>
  <c r="E177" i="45"/>
  <c r="Q177" i="45"/>
  <c r="G177" i="45"/>
  <c r="S179" i="45"/>
  <c r="I179" i="45"/>
  <c r="Y179" i="45"/>
  <c r="M179" i="45"/>
  <c r="AA181" i="45"/>
  <c r="O181" i="45"/>
  <c r="E181" i="45"/>
  <c r="Q181" i="45"/>
  <c r="G181" i="45"/>
  <c r="S183" i="45"/>
  <c r="I183" i="45"/>
  <c r="Y183" i="45"/>
  <c r="M183" i="45"/>
  <c r="AA185" i="45"/>
  <c r="O185" i="45"/>
  <c r="E185" i="45"/>
  <c r="Y185" i="45"/>
  <c r="M185" i="45"/>
  <c r="AA187" i="45"/>
  <c r="O187" i="45"/>
  <c r="E187" i="45"/>
  <c r="V187" i="45"/>
  <c r="D187" i="45"/>
  <c r="Q187" i="45"/>
  <c r="G187" i="45"/>
  <c r="S189" i="45"/>
  <c r="I189" i="45"/>
  <c r="Z189" i="45"/>
  <c r="N189" i="45"/>
  <c r="Y189" i="45"/>
  <c r="M189" i="45"/>
  <c r="AA191" i="45"/>
  <c r="O191" i="45"/>
  <c r="E191" i="45"/>
  <c r="V191" i="45"/>
  <c r="D191" i="45"/>
  <c r="Q191" i="45"/>
  <c r="G191" i="45"/>
  <c r="T191" i="45"/>
  <c r="AA193" i="45"/>
  <c r="O193" i="45"/>
  <c r="E193" i="45"/>
  <c r="V193" i="45"/>
  <c r="D193" i="45"/>
  <c r="Q193" i="45"/>
  <c r="G193" i="45"/>
  <c r="T193" i="45"/>
  <c r="AA195" i="45"/>
  <c r="O195" i="45"/>
  <c r="E195" i="45"/>
  <c r="V195" i="45"/>
  <c r="D195" i="45"/>
  <c r="Q195" i="45"/>
  <c r="G195" i="45"/>
  <c r="T195" i="45"/>
  <c r="AA197" i="45"/>
  <c r="O197" i="45"/>
  <c r="E197" i="45"/>
  <c r="V197" i="45"/>
  <c r="D197" i="45"/>
  <c r="Q197" i="45"/>
  <c r="G197" i="45"/>
  <c r="T197" i="45"/>
  <c r="AA199" i="45"/>
  <c r="O199" i="45"/>
  <c r="E199" i="45"/>
  <c r="V199" i="45"/>
  <c r="D199" i="45"/>
  <c r="Q199" i="45"/>
  <c r="G199" i="45"/>
  <c r="T199" i="45"/>
  <c r="AA201" i="45"/>
  <c r="O201" i="45"/>
  <c r="E201" i="45"/>
  <c r="V201" i="45"/>
  <c r="D201" i="45"/>
  <c r="Q201" i="45"/>
  <c r="G201" i="45"/>
  <c r="T201" i="45"/>
  <c r="AA203" i="45"/>
  <c r="O203" i="45"/>
  <c r="E203" i="45"/>
  <c r="V203" i="45"/>
  <c r="D203" i="45"/>
  <c r="Q203" i="45"/>
  <c r="G203" i="45"/>
  <c r="T203" i="45"/>
  <c r="AA205" i="45"/>
  <c r="O205" i="45"/>
  <c r="E205" i="45"/>
  <c r="V205" i="45"/>
  <c r="D205" i="45"/>
  <c r="Q205" i="45"/>
  <c r="G205" i="45"/>
  <c r="T205" i="45"/>
  <c r="AA207" i="45"/>
  <c r="O207" i="45"/>
  <c r="E207" i="45"/>
  <c r="V207" i="45"/>
  <c r="D207" i="45"/>
  <c r="Q207" i="45"/>
  <c r="G207" i="45"/>
  <c r="T207" i="45"/>
  <c r="AA209" i="45"/>
  <c r="O209" i="45"/>
  <c r="E209" i="45"/>
  <c r="V209" i="45"/>
  <c r="D209" i="45"/>
  <c r="Q209" i="45"/>
  <c r="G209" i="45"/>
  <c r="T209" i="45"/>
  <c r="AA211" i="45"/>
  <c r="O211" i="45"/>
  <c r="E211" i="45"/>
  <c r="V211" i="45"/>
  <c r="D211" i="45"/>
  <c r="Q211" i="45"/>
  <c r="G211" i="45"/>
  <c r="T211" i="45"/>
  <c r="AA213" i="45"/>
  <c r="O213" i="45"/>
  <c r="E213" i="45"/>
  <c r="V213" i="45"/>
  <c r="D213" i="45"/>
  <c r="Q213" i="45"/>
  <c r="G213" i="45"/>
  <c r="T213" i="45"/>
  <c r="AA215" i="45"/>
  <c r="O215" i="45"/>
  <c r="E215" i="45"/>
  <c r="V215" i="45"/>
  <c r="D215" i="45"/>
  <c r="Q215" i="45"/>
  <c r="G215" i="45"/>
  <c r="T215" i="45"/>
  <c r="AA217" i="45"/>
  <c r="O217" i="45"/>
  <c r="E217" i="45"/>
  <c r="V217" i="45"/>
  <c r="D217" i="45"/>
  <c r="Q217" i="45"/>
  <c r="G217" i="45"/>
  <c r="T217" i="45"/>
  <c r="AA219" i="45"/>
  <c r="O219" i="45"/>
  <c r="E219" i="45"/>
  <c r="V219" i="45"/>
  <c r="D219" i="45"/>
  <c r="Q219" i="45"/>
  <c r="G219" i="45"/>
  <c r="T219" i="45"/>
  <c r="AA221" i="45"/>
  <c r="O221" i="45"/>
  <c r="E221" i="45"/>
  <c r="V221" i="45"/>
  <c r="D221" i="45"/>
  <c r="Q221" i="45"/>
  <c r="G221" i="45"/>
  <c r="T221" i="45"/>
  <c r="AA223" i="45"/>
  <c r="O223" i="45"/>
  <c r="E223" i="45"/>
  <c r="V223" i="45"/>
  <c r="D223" i="45"/>
  <c r="Q223" i="45"/>
  <c r="G223" i="45"/>
  <c r="T223" i="45"/>
  <c r="AA225" i="45"/>
  <c r="O225" i="45"/>
  <c r="E225" i="45"/>
  <c r="V225" i="45"/>
  <c r="D225" i="45"/>
  <c r="Q225" i="45"/>
  <c r="G225" i="45"/>
  <c r="T225" i="45"/>
  <c r="AA227" i="45"/>
  <c r="O227" i="45"/>
  <c r="E227" i="45"/>
  <c r="V227" i="45"/>
  <c r="D227" i="45"/>
  <c r="Q227" i="45"/>
  <c r="G227" i="45"/>
  <c r="T227" i="45"/>
  <c r="AA229" i="45"/>
  <c r="O229" i="45"/>
  <c r="E229" i="45"/>
  <c r="V229" i="45"/>
  <c r="D229" i="45"/>
  <c r="Q229" i="45"/>
  <c r="G229" i="45"/>
  <c r="T229" i="45"/>
  <c r="AA231" i="45"/>
  <c r="O231" i="45"/>
  <c r="E231" i="45"/>
  <c r="V231" i="45"/>
  <c r="D231" i="45"/>
  <c r="Q231" i="45"/>
  <c r="G231" i="45"/>
  <c r="T231" i="45"/>
  <c r="AA233" i="45"/>
  <c r="O233" i="45"/>
  <c r="E233" i="45"/>
  <c r="V233" i="45"/>
  <c r="D233" i="45"/>
  <c r="Q233" i="45"/>
  <c r="G233" i="45"/>
  <c r="T233" i="45"/>
  <c r="AA235" i="45"/>
  <c r="O235" i="45"/>
  <c r="E235" i="45"/>
  <c r="V235" i="45"/>
  <c r="D235" i="45"/>
  <c r="Q235" i="45"/>
  <c r="G235" i="45"/>
  <c r="T235" i="45"/>
  <c r="AA237" i="45"/>
  <c r="O237" i="45"/>
  <c r="E237" i="45"/>
  <c r="V237" i="45"/>
  <c r="D237" i="45"/>
  <c r="Q237" i="45"/>
  <c r="G237" i="45"/>
  <c r="T237" i="45"/>
  <c r="AA239" i="45"/>
  <c r="O239" i="45"/>
  <c r="E239" i="45"/>
  <c r="V239" i="45"/>
  <c r="D239" i="45"/>
  <c r="Q239" i="45"/>
  <c r="G239" i="45"/>
  <c r="T239" i="45"/>
  <c r="AA241" i="45"/>
  <c r="O241" i="45"/>
  <c r="E241" i="45"/>
  <c r="V241" i="45"/>
  <c r="D241" i="45"/>
  <c r="Q241" i="45"/>
  <c r="G241" i="45"/>
  <c r="T241" i="45"/>
  <c r="AA243" i="45"/>
  <c r="O243" i="45"/>
  <c r="E243" i="45"/>
  <c r="V243" i="45"/>
  <c r="D243" i="45"/>
  <c r="Q243" i="45"/>
  <c r="G243" i="45"/>
  <c r="T243" i="45"/>
  <c r="AA245" i="45"/>
  <c r="O245" i="45"/>
  <c r="E245" i="45"/>
  <c r="V245" i="45"/>
  <c r="D245" i="45"/>
  <c r="Q245" i="45"/>
  <c r="G245" i="45"/>
  <c r="T245" i="45"/>
  <c r="AA247" i="45"/>
  <c r="O247" i="45"/>
  <c r="E247" i="45"/>
  <c r="V247" i="45"/>
  <c r="D247" i="45"/>
  <c r="Q247" i="45"/>
  <c r="G247" i="45"/>
  <c r="T247" i="45"/>
  <c r="AA249" i="45"/>
  <c r="O249" i="45"/>
  <c r="E249" i="45"/>
  <c r="V249" i="45"/>
  <c r="D249" i="45"/>
  <c r="Q249" i="45"/>
  <c r="G249" i="45"/>
  <c r="T249" i="45"/>
  <c r="Z251" i="45"/>
  <c r="AA251" i="45"/>
  <c r="O251" i="45"/>
  <c r="E251" i="45"/>
  <c r="D251" i="45"/>
  <c r="Y251" i="45"/>
  <c r="M251" i="45"/>
  <c r="T251" i="45"/>
  <c r="Z253" i="45"/>
  <c r="N253" i="45"/>
  <c r="AA253" i="45"/>
  <c r="O253" i="45"/>
  <c r="E253" i="45"/>
  <c r="T253" i="45"/>
  <c r="Y253" i="45"/>
  <c r="M253" i="45"/>
  <c r="Z255" i="45"/>
  <c r="N255" i="45"/>
  <c r="AA255" i="45"/>
  <c r="O255" i="45"/>
  <c r="E255" i="45"/>
  <c r="T255" i="45"/>
  <c r="Y255" i="45"/>
  <c r="M255" i="45"/>
  <c r="Z257" i="45"/>
  <c r="N257" i="45"/>
  <c r="AA257" i="45"/>
  <c r="O257" i="45"/>
  <c r="E257" i="45"/>
  <c r="T257" i="45"/>
  <c r="Y257" i="45"/>
  <c r="M257" i="45"/>
  <c r="Z259" i="45"/>
  <c r="N259" i="45"/>
  <c r="AA259" i="45"/>
  <c r="O259" i="45"/>
  <c r="E259" i="45"/>
  <c r="T259" i="45"/>
  <c r="Y259" i="45"/>
  <c r="M259" i="45"/>
  <c r="Z261" i="45"/>
  <c r="N261" i="45"/>
  <c r="AA261" i="45"/>
  <c r="O261" i="45"/>
  <c r="E261" i="45"/>
  <c r="T261" i="45"/>
  <c r="Y261" i="45"/>
  <c r="M261" i="45"/>
  <c r="Z263" i="45"/>
  <c r="N263" i="45"/>
  <c r="AA263" i="45"/>
  <c r="O263" i="45"/>
  <c r="E263" i="45"/>
  <c r="T263" i="45"/>
  <c r="Y263" i="45"/>
  <c r="M263" i="45"/>
  <c r="Z265" i="45"/>
  <c r="N265" i="45"/>
  <c r="AA265" i="45"/>
  <c r="O265" i="45"/>
  <c r="E265" i="45"/>
  <c r="T265" i="45"/>
  <c r="Y265" i="45"/>
  <c r="M265" i="45"/>
  <c r="Z267" i="45"/>
  <c r="N267" i="45"/>
  <c r="AA267" i="45"/>
  <c r="O267" i="45"/>
  <c r="E267" i="45"/>
  <c r="T267" i="45"/>
  <c r="Y267" i="45"/>
  <c r="M267" i="45"/>
  <c r="Z269" i="45"/>
  <c r="N269" i="45"/>
  <c r="AA269" i="45"/>
  <c r="O269" i="45"/>
  <c r="E269" i="45"/>
  <c r="T269" i="45"/>
  <c r="Y269" i="45"/>
  <c r="M269" i="45"/>
  <c r="Z271" i="45"/>
  <c r="N271" i="45"/>
  <c r="AA271" i="45"/>
  <c r="O271" i="45"/>
  <c r="E271" i="45"/>
  <c r="T271" i="45"/>
  <c r="Y271" i="45"/>
  <c r="M271" i="45"/>
  <c r="Z273" i="45"/>
  <c r="N273" i="45"/>
  <c r="AA273" i="45"/>
  <c r="O273" i="45"/>
  <c r="E273" i="45"/>
  <c r="T273" i="45"/>
  <c r="Y273" i="45"/>
  <c r="M273" i="45"/>
  <c r="Z275" i="45"/>
  <c r="N275" i="45"/>
  <c r="AA275" i="45"/>
  <c r="O275" i="45"/>
  <c r="E275" i="45"/>
  <c r="T275" i="45"/>
  <c r="Y275" i="45"/>
  <c r="M275" i="45"/>
  <c r="Z277" i="45"/>
  <c r="N277" i="45"/>
  <c r="AA277" i="45"/>
  <c r="O277" i="45"/>
  <c r="E277" i="45"/>
  <c r="T277" i="45"/>
  <c r="Y277" i="45"/>
  <c r="M277" i="45"/>
  <c r="Z279" i="45"/>
  <c r="N279" i="45"/>
  <c r="AA279" i="45"/>
  <c r="O279" i="45"/>
  <c r="E279" i="45"/>
  <c r="T279" i="45"/>
  <c r="Y279" i="45"/>
  <c r="M279" i="45"/>
  <c r="Z281" i="45"/>
  <c r="N281" i="45"/>
  <c r="AA281" i="45"/>
  <c r="O281" i="45"/>
  <c r="E281" i="45"/>
  <c r="T281" i="45"/>
  <c r="Y281" i="45"/>
  <c r="M281" i="45"/>
  <c r="Z283" i="45"/>
  <c r="N283" i="45"/>
  <c r="AA283" i="45"/>
  <c r="O283" i="45"/>
  <c r="E283" i="45"/>
  <c r="T283" i="45"/>
  <c r="Y283" i="45"/>
  <c r="M283" i="45"/>
  <c r="Z285" i="45"/>
  <c r="N285" i="45"/>
  <c r="AA285" i="45"/>
  <c r="O285" i="45"/>
  <c r="E285" i="45"/>
  <c r="T285" i="45"/>
  <c r="Y285" i="45"/>
  <c r="M285" i="45"/>
  <c r="Z287" i="45"/>
  <c r="N287" i="45"/>
  <c r="AA287" i="45"/>
  <c r="O287" i="45"/>
  <c r="E287" i="45"/>
  <c r="T287" i="45"/>
  <c r="Y287" i="45"/>
  <c r="M287" i="45"/>
  <c r="Z289" i="45"/>
  <c r="N289" i="45"/>
  <c r="AA289" i="45"/>
  <c r="O289" i="45"/>
  <c r="E289" i="45"/>
  <c r="T289" i="45"/>
  <c r="Y289" i="45"/>
  <c r="M289" i="45"/>
  <c r="Z291" i="45"/>
  <c r="N291" i="45"/>
  <c r="AA291" i="45"/>
  <c r="O291" i="45"/>
  <c r="E291" i="45"/>
  <c r="T291" i="45"/>
  <c r="Y291" i="45"/>
  <c r="M291" i="45"/>
  <c r="Z293" i="45"/>
  <c r="N293" i="45"/>
  <c r="AA293" i="45"/>
  <c r="O293" i="45"/>
  <c r="E293" i="45"/>
  <c r="T293" i="45"/>
  <c r="Y293" i="45"/>
  <c r="M293" i="45"/>
  <c r="Z295" i="45"/>
  <c r="N295" i="45"/>
  <c r="AA295" i="45"/>
  <c r="O295" i="45"/>
  <c r="E295" i="45"/>
  <c r="T295" i="45"/>
  <c r="Y295" i="45"/>
  <c r="M295" i="45"/>
  <c r="Z297" i="45"/>
  <c r="N297" i="45"/>
  <c r="AA297" i="45"/>
  <c r="O297" i="45"/>
  <c r="E297" i="45"/>
  <c r="T297" i="45"/>
  <c r="Y297" i="45"/>
  <c r="M297" i="45"/>
  <c r="Z299" i="45"/>
  <c r="N299" i="45"/>
  <c r="AA299" i="45"/>
  <c r="O299" i="45"/>
  <c r="E299" i="45"/>
  <c r="T299" i="45"/>
  <c r="Y299" i="45"/>
  <c r="M299" i="45"/>
  <c r="Z301" i="45"/>
  <c r="N301" i="45"/>
  <c r="AA301" i="45"/>
  <c r="O301" i="45"/>
  <c r="E301" i="45"/>
  <c r="T301" i="45"/>
  <c r="Y301" i="45"/>
  <c r="M301" i="45"/>
  <c r="Z303" i="45"/>
  <c r="N303" i="45"/>
  <c r="AA303" i="45"/>
  <c r="O303" i="45"/>
  <c r="E303" i="45"/>
  <c r="T303" i="45"/>
  <c r="Y303" i="45"/>
  <c r="M303" i="45"/>
  <c r="Z305" i="45"/>
  <c r="N305" i="45"/>
  <c r="AA305" i="45"/>
  <c r="O305" i="45"/>
  <c r="E305" i="45"/>
  <c r="T305" i="45"/>
  <c r="Y305" i="45"/>
  <c r="M305" i="45"/>
  <c r="Z307" i="45"/>
  <c r="N307" i="45"/>
  <c r="AA307" i="45"/>
  <c r="O307" i="45"/>
  <c r="E307" i="45"/>
  <c r="T307" i="45"/>
  <c r="Y307" i="45"/>
  <c r="M307" i="45"/>
  <c r="Z309" i="45"/>
  <c r="N309" i="45"/>
  <c r="AA309" i="45"/>
  <c r="O309" i="45"/>
  <c r="E309" i="45"/>
  <c r="T309" i="45"/>
  <c r="Y309" i="45"/>
  <c r="M309" i="45"/>
  <c r="Z311" i="45"/>
  <c r="N311" i="45"/>
  <c r="AA311" i="45"/>
  <c r="O311" i="45"/>
  <c r="E311" i="45"/>
  <c r="T311" i="45"/>
  <c r="Y311" i="45"/>
  <c r="M311" i="45"/>
  <c r="Z313" i="45"/>
  <c r="N313" i="45"/>
  <c r="AA313" i="45"/>
  <c r="O313" i="45"/>
  <c r="E313" i="45"/>
  <c r="T313" i="45"/>
  <c r="Y313" i="45"/>
  <c r="M313" i="45"/>
  <c r="Z315" i="45"/>
  <c r="N315" i="45"/>
  <c r="AA315" i="45"/>
  <c r="O315" i="45"/>
  <c r="E315" i="45"/>
  <c r="T315" i="45"/>
  <c r="Y315" i="45"/>
  <c r="M315" i="45"/>
  <c r="Z317" i="45"/>
  <c r="N317" i="45"/>
  <c r="AA317" i="45"/>
  <c r="O317" i="45"/>
  <c r="E317" i="45"/>
  <c r="T317" i="45"/>
  <c r="Y317" i="45"/>
  <c r="M317" i="45"/>
  <c r="Z319" i="45"/>
  <c r="N319" i="45"/>
  <c r="AA319" i="45"/>
  <c r="O319" i="45"/>
  <c r="E319" i="45"/>
  <c r="T319" i="45"/>
  <c r="Y319" i="45"/>
  <c r="M319" i="45"/>
  <c r="Z321" i="45"/>
  <c r="N321" i="45"/>
  <c r="AA321" i="45"/>
  <c r="O321" i="45"/>
  <c r="E321" i="45"/>
  <c r="T321" i="45"/>
  <c r="Y321" i="45"/>
  <c r="M321" i="45"/>
  <c r="Z323" i="45"/>
  <c r="N323" i="45"/>
  <c r="AA323" i="45"/>
  <c r="O323" i="45"/>
  <c r="E323" i="45"/>
  <c r="T323" i="45"/>
  <c r="Y323" i="45"/>
  <c r="M323" i="45"/>
  <c r="Z325" i="45"/>
  <c r="N325" i="45"/>
  <c r="AA325" i="45"/>
  <c r="O325" i="45"/>
  <c r="E325" i="45"/>
  <c r="T325" i="45"/>
  <c r="Y325" i="45"/>
  <c r="M325" i="45"/>
  <c r="Z327" i="45"/>
  <c r="N327" i="45"/>
  <c r="AA327" i="45"/>
  <c r="O327" i="45"/>
  <c r="E327" i="45"/>
  <c r="T327" i="45"/>
  <c r="Y327" i="45"/>
  <c r="M327" i="45"/>
  <c r="Z329" i="45"/>
  <c r="N329" i="45"/>
  <c r="AA329" i="45"/>
  <c r="O329" i="45"/>
  <c r="E329" i="45"/>
  <c r="T329" i="45"/>
  <c r="Y329" i="45"/>
  <c r="M329" i="45"/>
  <c r="Z331" i="45"/>
  <c r="N331" i="45"/>
  <c r="AA331" i="45"/>
  <c r="O331" i="45"/>
  <c r="E331" i="45"/>
  <c r="T331" i="45"/>
  <c r="Y331" i="45"/>
  <c r="M331" i="45"/>
  <c r="Z333" i="45"/>
  <c r="N333" i="45"/>
  <c r="AA333" i="45"/>
  <c r="O333" i="45"/>
  <c r="E333" i="45"/>
  <c r="T333" i="45"/>
  <c r="Y333" i="45"/>
  <c r="M333" i="45"/>
  <c r="Z335" i="45"/>
  <c r="N335" i="45"/>
  <c r="AA335" i="45"/>
  <c r="O335" i="45"/>
  <c r="E335" i="45"/>
  <c r="T335" i="45"/>
  <c r="Y335" i="45"/>
  <c r="M335" i="45"/>
  <c r="Z337" i="45"/>
  <c r="N337" i="45"/>
  <c r="AA337" i="45"/>
  <c r="O337" i="45"/>
  <c r="E337" i="45"/>
  <c r="T337" i="45"/>
  <c r="Y337" i="45"/>
  <c r="M337" i="45"/>
  <c r="Z339" i="45"/>
  <c r="N339" i="45"/>
  <c r="AA339" i="45"/>
  <c r="O339" i="45"/>
  <c r="E339" i="45"/>
  <c r="T339" i="45"/>
  <c r="Y339" i="45"/>
  <c r="M339" i="45"/>
  <c r="Z341" i="45"/>
  <c r="N341" i="45"/>
  <c r="AA341" i="45"/>
  <c r="O341" i="45"/>
  <c r="E341" i="45"/>
  <c r="T341" i="45"/>
  <c r="Y341" i="45"/>
  <c r="M341" i="45"/>
  <c r="Z343" i="45"/>
  <c r="N343" i="45"/>
  <c r="AA343" i="45"/>
  <c r="O343" i="45"/>
  <c r="E343" i="45"/>
  <c r="T343" i="45"/>
  <c r="Y343" i="45"/>
  <c r="M343" i="45"/>
  <c r="Z345" i="45"/>
  <c r="N345" i="45"/>
  <c r="AA345" i="45"/>
  <c r="O345" i="45"/>
  <c r="E345" i="45"/>
  <c r="T345" i="45"/>
  <c r="Y345" i="45"/>
  <c r="M345" i="45"/>
  <c r="Z347" i="45"/>
  <c r="N347" i="45"/>
  <c r="AA347" i="45"/>
  <c r="O347" i="45"/>
  <c r="E347" i="45"/>
  <c r="T347" i="45"/>
  <c r="Y347" i="45"/>
  <c r="M347" i="45"/>
  <c r="Z349" i="45"/>
  <c r="N349" i="45"/>
  <c r="AA349" i="45"/>
  <c r="O349" i="45"/>
  <c r="E349" i="45"/>
  <c r="T349" i="45"/>
  <c r="Y349" i="45"/>
  <c r="M349" i="45"/>
  <c r="Z351" i="45"/>
  <c r="N351" i="45"/>
  <c r="AA351" i="45"/>
  <c r="O351" i="45"/>
  <c r="E351" i="45"/>
  <c r="T351" i="45"/>
  <c r="Y351" i="45"/>
  <c r="M351" i="45"/>
  <c r="Z353" i="45"/>
  <c r="N353" i="45"/>
  <c r="AA353" i="45"/>
  <c r="O353" i="45"/>
  <c r="E353" i="45"/>
  <c r="T353" i="45"/>
  <c r="Y353" i="45"/>
  <c r="M353" i="45"/>
  <c r="Z355" i="45"/>
  <c r="N355" i="45"/>
  <c r="AA355" i="45"/>
  <c r="O355" i="45"/>
  <c r="E355" i="45"/>
  <c r="T355" i="45"/>
  <c r="Y355" i="45"/>
  <c r="M355" i="45"/>
  <c r="Z357" i="45"/>
  <c r="N357" i="45"/>
  <c r="AA357" i="45"/>
  <c r="O357" i="45"/>
  <c r="E357" i="45"/>
  <c r="T357" i="45"/>
  <c r="Y357" i="45"/>
  <c r="M357" i="45"/>
  <c r="Z359" i="45"/>
  <c r="N359" i="45"/>
  <c r="AA359" i="45"/>
  <c r="O359" i="45"/>
  <c r="E359" i="45"/>
  <c r="T359" i="45"/>
  <c r="Y359" i="45"/>
  <c r="M359" i="45"/>
  <c r="Z361" i="45"/>
  <c r="N361" i="45"/>
  <c r="AA361" i="45"/>
  <c r="O361" i="45"/>
  <c r="E361" i="45"/>
  <c r="T361" i="45"/>
  <c r="Y361" i="45"/>
  <c r="M361" i="45"/>
  <c r="Z363" i="45"/>
  <c r="N363" i="45"/>
  <c r="AA363" i="45"/>
  <c r="O363" i="45"/>
  <c r="E363" i="45"/>
  <c r="T363" i="45"/>
  <c r="Y363" i="45"/>
  <c r="M363" i="45"/>
  <c r="Z365" i="45"/>
  <c r="N365" i="45"/>
  <c r="AA365" i="45"/>
  <c r="O365" i="45"/>
  <c r="E365" i="45"/>
  <c r="T365" i="45"/>
  <c r="Y365" i="45"/>
  <c r="M365" i="45"/>
  <c r="Z367" i="45"/>
  <c r="N367" i="45"/>
  <c r="AA367" i="45"/>
  <c r="O367" i="45"/>
  <c r="E367" i="45"/>
  <c r="T367" i="45"/>
  <c r="Y367" i="45"/>
  <c r="M367" i="45"/>
  <c r="Z369" i="45"/>
  <c r="N369" i="45"/>
  <c r="AA369" i="45"/>
  <c r="O369" i="45"/>
  <c r="E369" i="45"/>
  <c r="T369" i="45"/>
  <c r="Y369" i="45"/>
  <c r="M369" i="45"/>
  <c r="Z371" i="45"/>
  <c r="N371" i="45"/>
  <c r="AA371" i="45"/>
  <c r="O371" i="45"/>
  <c r="E371" i="45"/>
  <c r="T371" i="45"/>
  <c r="Y371" i="45"/>
  <c r="M371" i="45"/>
  <c r="Z373" i="45"/>
  <c r="N373" i="45"/>
  <c r="AA373" i="45"/>
  <c r="O373" i="45"/>
  <c r="E373" i="45"/>
  <c r="T373" i="45"/>
  <c r="Y373" i="45"/>
  <c r="M373" i="45"/>
  <c r="Z375" i="45"/>
  <c r="N375" i="45"/>
  <c r="AA375" i="45"/>
  <c r="O375" i="45"/>
  <c r="E375" i="45"/>
  <c r="T375" i="45"/>
  <c r="Y375" i="45"/>
  <c r="M375" i="45"/>
  <c r="Z377" i="45"/>
  <c r="N377" i="45"/>
  <c r="AA377" i="45"/>
  <c r="O377" i="45"/>
  <c r="E377" i="45"/>
  <c r="T377" i="45"/>
  <c r="Y377" i="45"/>
  <c r="M377" i="45"/>
  <c r="Z379" i="45"/>
  <c r="N379" i="45"/>
  <c r="AA379" i="45"/>
  <c r="O379" i="45"/>
  <c r="E379" i="45"/>
  <c r="T379" i="45"/>
  <c r="Y379" i="45"/>
  <c r="M379" i="45"/>
  <c r="Z381" i="45"/>
  <c r="N381" i="45"/>
  <c r="AA381" i="45"/>
  <c r="O381" i="45"/>
  <c r="E381" i="45"/>
  <c r="T381" i="45"/>
  <c r="Y381" i="45"/>
  <c r="M381" i="45"/>
  <c r="Z383" i="45"/>
  <c r="N383" i="45"/>
  <c r="AA383" i="45"/>
  <c r="O383" i="45"/>
  <c r="E383" i="45"/>
  <c r="T383" i="45"/>
  <c r="Y383" i="45"/>
  <c r="M383" i="45"/>
  <c r="Z385" i="45"/>
  <c r="N385" i="45"/>
  <c r="AA385" i="45"/>
  <c r="O385" i="45"/>
  <c r="E385" i="45"/>
  <c r="T385" i="45"/>
  <c r="Y385" i="45"/>
  <c r="M385" i="45"/>
  <c r="Z387" i="45"/>
  <c r="N387" i="45"/>
  <c r="AA387" i="45"/>
  <c r="O387" i="45"/>
  <c r="E387" i="45"/>
  <c r="T387" i="45"/>
  <c r="Y387" i="45"/>
  <c r="M387" i="45"/>
  <c r="Z389" i="45"/>
  <c r="N389" i="45"/>
  <c r="AA389" i="45"/>
  <c r="O389" i="45"/>
  <c r="E389" i="45"/>
  <c r="T389" i="45"/>
  <c r="Y389" i="45"/>
  <c r="M389" i="45"/>
  <c r="Z391" i="45"/>
  <c r="N391" i="45"/>
  <c r="AA391" i="45"/>
  <c r="O391" i="45"/>
  <c r="E391" i="45"/>
  <c r="T391" i="45"/>
  <c r="Y391" i="45"/>
  <c r="M391" i="45"/>
  <c r="Z393" i="45"/>
  <c r="N393" i="45"/>
  <c r="AA393" i="45"/>
  <c r="O393" i="45"/>
  <c r="E393" i="45"/>
  <c r="T393" i="45"/>
  <c r="Y393" i="45"/>
  <c r="M393" i="45"/>
  <c r="Z395" i="45"/>
  <c r="N395" i="45"/>
  <c r="AA395" i="45"/>
  <c r="O395" i="45"/>
  <c r="E395" i="45"/>
  <c r="T395" i="45"/>
  <c r="Y395" i="45"/>
  <c r="M395" i="45"/>
  <c r="Z397" i="45"/>
  <c r="N397" i="45"/>
  <c r="AA397" i="45"/>
  <c r="O397" i="45"/>
  <c r="E397" i="45"/>
  <c r="T397" i="45"/>
  <c r="Y397" i="45"/>
  <c r="M397" i="45"/>
  <c r="Z399" i="45"/>
  <c r="N399" i="45"/>
  <c r="AA399" i="45"/>
  <c r="O399" i="45"/>
  <c r="E399" i="45"/>
  <c r="T399" i="45"/>
  <c r="Y399" i="45"/>
  <c r="M399" i="45"/>
  <c r="Z401" i="45"/>
  <c r="N401" i="45"/>
  <c r="AA401" i="45"/>
  <c r="O401" i="45"/>
  <c r="E401" i="45"/>
  <c r="T401" i="45"/>
  <c r="Y401" i="45"/>
  <c r="M401" i="45"/>
  <c r="Z403" i="45"/>
  <c r="N403" i="45"/>
  <c r="AA403" i="45"/>
  <c r="O403" i="45"/>
  <c r="E403" i="45"/>
  <c r="T403" i="45"/>
  <c r="Y403" i="45"/>
  <c r="M403" i="45"/>
  <c r="Z405" i="45"/>
  <c r="N405" i="45"/>
  <c r="AA405" i="45"/>
  <c r="O405" i="45"/>
  <c r="E405" i="45"/>
  <c r="T405" i="45"/>
  <c r="Y405" i="45"/>
  <c r="M405" i="45"/>
  <c r="Z407" i="45"/>
  <c r="N407" i="45"/>
  <c r="AA407" i="45"/>
  <c r="O407" i="45"/>
  <c r="E407" i="45"/>
  <c r="T407" i="45"/>
  <c r="Y407" i="45"/>
  <c r="M407" i="45"/>
  <c r="Z409" i="45"/>
  <c r="N409" i="45"/>
  <c r="AA409" i="45"/>
  <c r="O409" i="45"/>
  <c r="E409" i="45"/>
  <c r="T409" i="45"/>
  <c r="Y409" i="45"/>
  <c r="M409" i="45"/>
  <c r="Z411" i="45"/>
  <c r="N411" i="45"/>
  <c r="AA411" i="45"/>
  <c r="O411" i="45"/>
  <c r="E411" i="45"/>
  <c r="T411" i="45"/>
  <c r="Y411" i="45"/>
  <c r="M411" i="45"/>
  <c r="Z413" i="45"/>
  <c r="N413" i="45"/>
  <c r="AA413" i="45"/>
  <c r="O413" i="45"/>
  <c r="E413" i="45"/>
  <c r="T413" i="45"/>
  <c r="Y413" i="45"/>
  <c r="M413" i="45"/>
  <c r="Z415" i="45"/>
  <c r="N415" i="45"/>
  <c r="AA415" i="45"/>
  <c r="O415" i="45"/>
  <c r="E415" i="45"/>
  <c r="T415" i="45"/>
  <c r="Y415" i="45"/>
  <c r="M415" i="45"/>
  <c r="Z417" i="45"/>
  <c r="N417" i="45"/>
  <c r="AA417" i="45"/>
  <c r="O417" i="45"/>
  <c r="E417" i="45"/>
  <c r="T417" i="45"/>
  <c r="Y417" i="45"/>
  <c r="M417" i="45"/>
  <c r="Z419" i="45"/>
  <c r="N419" i="45"/>
  <c r="AA419" i="45"/>
  <c r="O419" i="45"/>
  <c r="E419" i="45"/>
  <c r="T419" i="45"/>
  <c r="Y419" i="45"/>
  <c r="M419" i="45"/>
  <c r="Z421" i="45"/>
  <c r="N421" i="45"/>
  <c r="AA421" i="45"/>
  <c r="O421" i="45"/>
  <c r="E421" i="45"/>
  <c r="T421" i="45"/>
  <c r="Y421" i="45"/>
  <c r="M421" i="45"/>
  <c r="Z423" i="45"/>
  <c r="N423" i="45"/>
  <c r="AA423" i="45"/>
  <c r="O423" i="45"/>
  <c r="E423" i="45"/>
  <c r="T423" i="45"/>
  <c r="Y423" i="45"/>
  <c r="M423" i="45"/>
  <c r="Z425" i="45"/>
  <c r="N425" i="45"/>
  <c r="AA425" i="45"/>
  <c r="O425" i="45"/>
  <c r="E425" i="45"/>
  <c r="T425" i="45"/>
  <c r="Y425" i="45"/>
  <c r="M425" i="45"/>
  <c r="Z427" i="45"/>
  <c r="N427" i="45"/>
  <c r="AA427" i="45"/>
  <c r="O427" i="45"/>
  <c r="E427" i="45"/>
  <c r="T427" i="45"/>
  <c r="Y427" i="45"/>
  <c r="M427" i="45"/>
  <c r="Z429" i="45"/>
  <c r="N429" i="45"/>
  <c r="AA429" i="45"/>
  <c r="O429" i="45"/>
  <c r="E429" i="45"/>
  <c r="T429" i="45"/>
  <c r="Y429" i="45"/>
  <c r="M429" i="45"/>
  <c r="Z431" i="45"/>
  <c r="N431" i="45"/>
  <c r="AA431" i="45"/>
  <c r="O431" i="45"/>
  <c r="E431" i="45"/>
  <c r="T431" i="45"/>
  <c r="Y431" i="45"/>
  <c r="M431" i="45"/>
  <c r="Y433" i="45"/>
  <c r="T433" i="45"/>
  <c r="D433" i="45"/>
  <c r="I433" i="45"/>
  <c r="AA433" i="45"/>
  <c r="V433" i="45"/>
  <c r="J433" i="45"/>
  <c r="M433" i="45"/>
  <c r="Y435" i="45"/>
  <c r="M435" i="45"/>
  <c r="X435" i="45"/>
  <c r="J435" i="45"/>
  <c r="S435" i="45"/>
  <c r="I435" i="45"/>
  <c r="Z435" i="45"/>
  <c r="N435" i="45"/>
  <c r="Y437" i="45"/>
  <c r="M437" i="45"/>
  <c r="X437" i="45"/>
  <c r="J437" i="45"/>
  <c r="S437" i="45"/>
  <c r="I437" i="45"/>
  <c r="Z437" i="45"/>
  <c r="N437" i="45"/>
  <c r="Y439" i="45"/>
  <c r="M439" i="45"/>
  <c r="X439" i="45"/>
  <c r="J439" i="45"/>
  <c r="S439" i="45"/>
  <c r="I439" i="45"/>
  <c r="Z439" i="45"/>
  <c r="N439" i="45"/>
  <c r="Y441" i="45"/>
  <c r="M441" i="45"/>
  <c r="X441" i="45"/>
  <c r="J441" i="45"/>
  <c r="S441" i="45"/>
  <c r="I441" i="45"/>
  <c r="Z441" i="45"/>
  <c r="N441" i="45"/>
  <c r="Y443" i="45"/>
  <c r="M443" i="45"/>
  <c r="X443" i="45"/>
  <c r="J443" i="45"/>
  <c r="S443" i="45"/>
  <c r="I443" i="45"/>
  <c r="Z443" i="45"/>
  <c r="N443" i="45"/>
  <c r="Y445" i="45"/>
  <c r="M445" i="45"/>
  <c r="X445" i="45"/>
  <c r="J445" i="45"/>
  <c r="S445" i="45"/>
  <c r="I445" i="45"/>
  <c r="Z445" i="45"/>
  <c r="N445" i="45"/>
  <c r="Y447" i="45"/>
  <c r="M447" i="45"/>
  <c r="X447" i="45"/>
  <c r="J447" i="45"/>
  <c r="S447" i="45"/>
  <c r="I447" i="45"/>
  <c r="Z447" i="45"/>
  <c r="N447" i="45"/>
  <c r="Y449" i="45"/>
  <c r="M449" i="45"/>
  <c r="X449" i="45"/>
  <c r="J449" i="45"/>
  <c r="S449" i="45"/>
  <c r="I449" i="45"/>
  <c r="Z449" i="45"/>
  <c r="N449" i="45"/>
  <c r="Y451" i="45"/>
  <c r="M451" i="45"/>
  <c r="X451" i="45"/>
  <c r="J451" i="45"/>
  <c r="S451" i="45"/>
  <c r="I451" i="45"/>
  <c r="Z451" i="45"/>
  <c r="N451" i="45"/>
  <c r="Y453" i="45"/>
  <c r="M453" i="45"/>
  <c r="X453" i="45"/>
  <c r="J453" i="45"/>
  <c r="S453" i="45"/>
  <c r="I453" i="45"/>
  <c r="Z453" i="45"/>
  <c r="N453" i="45"/>
  <c r="Y455" i="45"/>
  <c r="M455" i="45"/>
  <c r="X455" i="45"/>
  <c r="J455" i="45"/>
  <c r="S455" i="45"/>
  <c r="I455" i="45"/>
  <c r="Z455" i="45"/>
  <c r="N455" i="45"/>
  <c r="AA457" i="45"/>
  <c r="O457" i="45"/>
  <c r="E457" i="45"/>
  <c r="V457" i="45"/>
  <c r="D457" i="45"/>
  <c r="Q457" i="45"/>
  <c r="G457" i="45"/>
  <c r="T457" i="45"/>
  <c r="AA459" i="45"/>
  <c r="O459" i="45"/>
  <c r="E459" i="45"/>
  <c r="V459" i="45"/>
  <c r="D459" i="45"/>
  <c r="Q459" i="45"/>
  <c r="G459" i="45"/>
  <c r="T459" i="45"/>
  <c r="AA461" i="45"/>
  <c r="O461" i="45"/>
  <c r="E461" i="45"/>
  <c r="V461" i="45"/>
  <c r="D461" i="45"/>
  <c r="Q461" i="45"/>
  <c r="G461" i="45"/>
  <c r="T461" i="45"/>
  <c r="AA463" i="45"/>
  <c r="O463" i="45"/>
  <c r="E463" i="45"/>
  <c r="V463" i="45"/>
  <c r="D463" i="45"/>
  <c r="Q463" i="45"/>
  <c r="G463" i="45"/>
  <c r="T463" i="45"/>
  <c r="AA465" i="45"/>
  <c r="O465" i="45"/>
  <c r="E465" i="45"/>
  <c r="V465" i="45"/>
  <c r="D465" i="45"/>
  <c r="Q465" i="45"/>
  <c r="G465" i="45"/>
  <c r="T465" i="45"/>
  <c r="AA467" i="45"/>
  <c r="O467" i="45"/>
  <c r="E467" i="45"/>
  <c r="V467" i="45"/>
  <c r="D467" i="45"/>
  <c r="Q467" i="45"/>
  <c r="G467" i="45"/>
  <c r="T467" i="45"/>
  <c r="AA469" i="45"/>
  <c r="O469" i="45"/>
  <c r="E469" i="45"/>
  <c r="V469" i="45"/>
  <c r="D469" i="45"/>
  <c r="Q469" i="45"/>
  <c r="G469" i="45"/>
  <c r="T469" i="45"/>
  <c r="AA471" i="45"/>
  <c r="O471" i="45"/>
  <c r="E471" i="45"/>
  <c r="V471" i="45"/>
  <c r="D471" i="45"/>
  <c r="Q471" i="45"/>
  <c r="G471" i="45"/>
  <c r="T471" i="45"/>
  <c r="AA473" i="45"/>
  <c r="O473" i="45"/>
  <c r="E473" i="45"/>
  <c r="V473" i="45"/>
  <c r="D473" i="45"/>
  <c r="Q473" i="45"/>
  <c r="G473" i="45"/>
  <c r="T473" i="45"/>
  <c r="AA475" i="45"/>
  <c r="O475" i="45"/>
  <c r="E475" i="45"/>
  <c r="V475" i="45"/>
  <c r="D475" i="45"/>
  <c r="Q475" i="45"/>
  <c r="G475" i="45"/>
  <c r="T475" i="45"/>
  <c r="AA477" i="45"/>
  <c r="O477" i="45"/>
  <c r="E477" i="45"/>
  <c r="V477" i="45"/>
  <c r="D477" i="45"/>
  <c r="Q477" i="45"/>
  <c r="G477" i="45"/>
  <c r="T477" i="45"/>
  <c r="Y479" i="45"/>
  <c r="M479" i="45"/>
  <c r="X479" i="45"/>
  <c r="J479" i="45"/>
  <c r="AA479" i="45"/>
  <c r="O479" i="45"/>
  <c r="Z479" i="45"/>
  <c r="N479" i="45"/>
  <c r="Y481" i="45"/>
  <c r="M481" i="45"/>
  <c r="X481" i="45"/>
  <c r="J481" i="45"/>
  <c r="S481" i="45"/>
  <c r="I481" i="45"/>
  <c r="Z481" i="45"/>
  <c r="N481" i="45"/>
  <c r="Y483" i="45"/>
  <c r="M483" i="45"/>
  <c r="X483" i="45"/>
  <c r="J483" i="45"/>
  <c r="S483" i="45"/>
  <c r="I483" i="45"/>
  <c r="Z483" i="45"/>
  <c r="N483" i="45"/>
  <c r="Y485" i="45"/>
  <c r="M485" i="45"/>
  <c r="X485" i="45"/>
  <c r="J485" i="45"/>
  <c r="S485" i="45"/>
  <c r="I485" i="45"/>
  <c r="Z485" i="45"/>
  <c r="N485" i="45"/>
  <c r="Y487" i="45"/>
  <c r="M487" i="45"/>
  <c r="X487" i="45"/>
  <c r="J487" i="45"/>
  <c r="S487" i="45"/>
  <c r="I487" i="45"/>
  <c r="Z487" i="45"/>
  <c r="N487" i="45"/>
  <c r="Y489" i="45"/>
  <c r="M489" i="45"/>
  <c r="X489" i="45"/>
  <c r="J489" i="45"/>
  <c r="S489" i="45"/>
  <c r="I489" i="45"/>
  <c r="Z489" i="45"/>
  <c r="N489" i="45"/>
  <c r="X491" i="45"/>
  <c r="J491" i="45"/>
  <c r="Q491" i="45"/>
  <c r="G491" i="45"/>
  <c r="V491" i="45"/>
  <c r="D491" i="45"/>
  <c r="S491" i="45"/>
  <c r="I491" i="45"/>
  <c r="X493" i="45"/>
  <c r="J493" i="45"/>
  <c r="Q493" i="45"/>
  <c r="G493" i="45"/>
  <c r="V493" i="45"/>
  <c r="D493" i="45"/>
  <c r="S493" i="45"/>
  <c r="I493" i="45"/>
  <c r="X495" i="45"/>
  <c r="J495" i="45"/>
  <c r="Q495" i="45"/>
  <c r="G495" i="45"/>
  <c r="V495" i="45"/>
  <c r="D495" i="45"/>
  <c r="S495" i="45"/>
  <c r="I495" i="45"/>
  <c r="X497" i="45"/>
  <c r="J497" i="45"/>
  <c r="Q497" i="45"/>
  <c r="G497" i="45"/>
  <c r="V497" i="45"/>
  <c r="D497" i="45"/>
  <c r="S497" i="45"/>
  <c r="I497" i="45"/>
  <c r="X499" i="45"/>
  <c r="J499" i="45"/>
  <c r="Q499" i="45"/>
  <c r="G499" i="45"/>
  <c r="V499" i="45"/>
  <c r="D499" i="45"/>
  <c r="S499" i="45"/>
  <c r="I499" i="45"/>
  <c r="AA501" i="45"/>
  <c r="T501" i="45"/>
  <c r="Q501" i="45"/>
  <c r="G501" i="45"/>
  <c r="Z501" i="45"/>
  <c r="N501" i="45"/>
  <c r="S501" i="45"/>
  <c r="I501" i="45"/>
  <c r="AA503" i="45"/>
  <c r="O503" i="45"/>
  <c r="E503" i="45"/>
  <c r="T503" i="45"/>
  <c r="Y503" i="45"/>
  <c r="M503" i="45"/>
  <c r="Z503" i="45"/>
  <c r="N503" i="45"/>
  <c r="AA505" i="45"/>
  <c r="O505" i="45"/>
  <c r="E505" i="45"/>
  <c r="T505" i="45"/>
  <c r="Y505" i="45"/>
  <c r="M505" i="45"/>
  <c r="Z505" i="45"/>
  <c r="N505" i="45"/>
  <c r="AA507" i="45"/>
  <c r="O507" i="45"/>
  <c r="T507" i="45"/>
  <c r="E507" i="45"/>
  <c r="Y507" i="45"/>
  <c r="M507" i="45"/>
  <c r="V507" i="45"/>
  <c r="G507" i="45"/>
  <c r="AA509" i="45"/>
  <c r="O509" i="45"/>
  <c r="E509" i="45"/>
  <c r="T509" i="45"/>
  <c r="Y509" i="45"/>
  <c r="M509" i="45"/>
  <c r="Z509" i="45"/>
  <c r="N509" i="45"/>
  <c r="AA511" i="45"/>
  <c r="O511" i="45"/>
  <c r="E511" i="45"/>
  <c r="T511" i="45"/>
  <c r="Y511" i="45"/>
  <c r="M511" i="45"/>
  <c r="Z511" i="45"/>
  <c r="N511"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N13" i="45"/>
  <c r="J14" i="45"/>
  <c r="D15" i="45"/>
  <c r="V15" i="45"/>
  <c r="T16" i="45"/>
  <c r="N17" i="45"/>
  <c r="J18" i="45"/>
  <c r="D19" i="45"/>
  <c r="V19" i="45"/>
  <c r="T20" i="45"/>
  <c r="N21" i="45"/>
  <c r="J22" i="45"/>
  <c r="D23" i="45"/>
  <c r="V23" i="45"/>
  <c r="T24" i="45"/>
  <c r="N25" i="45"/>
  <c r="J26" i="45"/>
  <c r="D27" i="45"/>
  <c r="V27" i="45"/>
  <c r="T28" i="45"/>
  <c r="N29" i="45"/>
  <c r="J30" i="45"/>
  <c r="D31" i="45"/>
  <c r="V31" i="45"/>
  <c r="T32" i="45"/>
  <c r="N33" i="45"/>
  <c r="J34" i="45"/>
  <c r="D35" i="45"/>
  <c r="V35" i="45"/>
  <c r="T36" i="45"/>
  <c r="N37" i="45"/>
  <c r="J38" i="45"/>
  <c r="D39" i="45"/>
  <c r="V39" i="45"/>
  <c r="T40" i="45"/>
  <c r="N41" i="45"/>
  <c r="J42" i="45"/>
  <c r="D43" i="45"/>
  <c r="V43" i="45"/>
  <c r="T44" i="45"/>
  <c r="N45" i="45"/>
  <c r="J46" i="45"/>
  <c r="D47" i="45"/>
  <c r="V47" i="45"/>
  <c r="T48" i="45"/>
  <c r="N49"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D95" i="45"/>
  <c r="V95" i="45"/>
  <c r="T96" i="45"/>
  <c r="N97" i="45"/>
  <c r="J98" i="45"/>
  <c r="D99" i="45"/>
  <c r="V99" i="45"/>
  <c r="T100" i="45"/>
  <c r="N101" i="45"/>
  <c r="J102" i="45"/>
  <c r="D103" i="45"/>
  <c r="V103" i="45"/>
  <c r="T104" i="45"/>
  <c r="N105" i="45"/>
  <c r="J106" i="45"/>
  <c r="D107" i="45"/>
  <c r="V107" i="45"/>
  <c r="T108" i="45"/>
  <c r="N109" i="45"/>
  <c r="J110" i="45"/>
  <c r="D111" i="45"/>
  <c r="V111" i="45"/>
  <c r="T112" i="45"/>
  <c r="N113" i="45"/>
  <c r="J114" i="45"/>
  <c r="D115" i="45"/>
  <c r="V115" i="45"/>
  <c r="T116" i="45"/>
  <c r="N117" i="45"/>
  <c r="J118" i="45"/>
  <c r="D119" i="45"/>
  <c r="V119" i="45"/>
  <c r="T120" i="45"/>
  <c r="N121" i="45"/>
  <c r="J122" i="45"/>
  <c r="D123" i="45"/>
  <c r="V123" i="45"/>
  <c r="T124" i="45"/>
  <c r="N125" i="45"/>
  <c r="J126" i="45"/>
  <c r="D127" i="45"/>
  <c r="V127" i="45"/>
  <c r="T128" i="45"/>
  <c r="N129" i="45"/>
  <c r="J130" i="45"/>
  <c r="D131" i="45"/>
  <c r="V131" i="45"/>
  <c r="T132" i="45"/>
  <c r="N133" i="45"/>
  <c r="J134" i="45"/>
  <c r="D135" i="45"/>
  <c r="V135" i="45"/>
  <c r="T136" i="45"/>
  <c r="N137" i="45"/>
  <c r="J138" i="45"/>
  <c r="D139" i="45"/>
  <c r="V139" i="45"/>
  <c r="T140" i="45"/>
  <c r="N141" i="45"/>
  <c r="J142" i="45"/>
  <c r="D143" i="45"/>
  <c r="V143" i="45"/>
  <c r="T144" i="45"/>
  <c r="N145" i="45"/>
  <c r="J146" i="45"/>
  <c r="D147" i="45"/>
  <c r="V147" i="45"/>
  <c r="T148" i="45"/>
  <c r="N149" i="45"/>
  <c r="J150" i="45"/>
  <c r="D151" i="45"/>
  <c r="V151" i="45"/>
  <c r="T152" i="45"/>
  <c r="N153" i="45"/>
  <c r="J154" i="45"/>
  <c r="D155" i="45"/>
  <c r="V155" i="45"/>
  <c r="T156" i="45"/>
  <c r="N157" i="45"/>
  <c r="J158" i="45"/>
  <c r="D159" i="45"/>
  <c r="V159" i="45"/>
  <c r="T160" i="45"/>
  <c r="D161" i="45"/>
  <c r="V161" i="45"/>
  <c r="J162" i="45"/>
  <c r="X162" i="45"/>
  <c r="N163" i="45"/>
  <c r="Z163" i="45"/>
  <c r="T164" i="45"/>
  <c r="D165" i="45"/>
  <c r="V165" i="45"/>
  <c r="J166" i="45"/>
  <c r="X166" i="45"/>
  <c r="N167" i="45"/>
  <c r="Z167" i="45"/>
  <c r="T168" i="45"/>
  <c r="D169" i="45"/>
  <c r="V169" i="45"/>
  <c r="J170" i="45"/>
  <c r="X170" i="45"/>
  <c r="N171" i="45"/>
  <c r="Z171" i="45"/>
  <c r="T172" i="45"/>
  <c r="D173" i="45"/>
  <c r="V173" i="45"/>
  <c r="J174" i="45"/>
  <c r="X174" i="45"/>
  <c r="N175" i="45"/>
  <c r="Z175" i="45"/>
  <c r="T176" i="45"/>
  <c r="D177" i="45"/>
  <c r="V177" i="45"/>
  <c r="J178" i="45"/>
  <c r="X178" i="45"/>
  <c r="N179" i="45"/>
  <c r="Z179" i="45"/>
  <c r="T180" i="45"/>
  <c r="D181" i="45"/>
  <c r="V181" i="45"/>
  <c r="J182" i="45"/>
  <c r="X182" i="45"/>
  <c r="N183" i="45"/>
  <c r="Z183" i="45"/>
  <c r="T184" i="45"/>
  <c r="D185" i="45"/>
  <c r="V185" i="45"/>
  <c r="V186" i="45"/>
  <c r="X187" i="45"/>
  <c r="Z188" i="45"/>
  <c r="D190" i="45"/>
  <c r="O22" i="2" l="1"/>
  <c r="E12" i="2"/>
  <c r="K12" i="2"/>
  <c r="Z118" i="39"/>
  <c r="AA144" i="39"/>
  <c r="Z125" i="39"/>
  <c r="AE144" i="39"/>
  <c r="AI144" i="39"/>
  <c r="Z145" i="39"/>
  <c r="AC210" i="39"/>
  <c r="AG210" i="39"/>
  <c r="AA107" i="39"/>
  <c r="Z100" i="39"/>
  <c r="AE107" i="39"/>
  <c r="AI107" i="39"/>
  <c r="Z162" i="39"/>
  <c r="Z172" i="39"/>
  <c r="Z58" i="39"/>
  <c r="Z61" i="39"/>
  <c r="Z66" i="39" s="1"/>
  <c r="AA66" i="39"/>
  <c r="AE66" i="39"/>
  <c r="AI66" i="39"/>
  <c r="Z67" i="39"/>
  <c r="AC144" i="39"/>
  <c r="AG144" i="39"/>
  <c r="AK210" i="39"/>
  <c r="AC107" i="39"/>
  <c r="AG107" i="39"/>
  <c r="AK107" i="39"/>
  <c r="AK66" i="39"/>
  <c r="AC66" i="39"/>
  <c r="AG66" i="39"/>
  <c r="Z63" i="39"/>
  <c r="AK195" i="39"/>
  <c r="AG195" i="39"/>
  <c r="AC195" i="39"/>
  <c r="Z83" i="39"/>
  <c r="Z93" i="39"/>
  <c r="Z149" i="39"/>
  <c r="Z196" i="39"/>
  <c r="AK144" i="39"/>
  <c r="Z110" i="39"/>
  <c r="Z114" i="39"/>
  <c r="AI195" i="39"/>
  <c r="AE195" i="39"/>
  <c r="AA195" i="39"/>
  <c r="AA210" i="39"/>
  <c r="Z203" i="39"/>
  <c r="Z210" i="39" s="1"/>
  <c r="Z211" i="39" s="1"/>
  <c r="AE210" i="39"/>
  <c r="AI210" i="39"/>
  <c r="C8" i="33"/>
  <c r="C11" i="33"/>
  <c r="C33" i="33"/>
  <c r="C112" i="33"/>
  <c r="C60" i="33"/>
  <c r="C64" i="33"/>
  <c r="C68" i="33"/>
  <c r="D57" i="33"/>
  <c r="C50" i="33"/>
  <c r="D16" i="33"/>
  <c r="C13" i="33"/>
  <c r="C95" i="33"/>
  <c r="C99" i="33"/>
  <c r="C122" i="33"/>
  <c r="C146" i="33"/>
  <c r="D145" i="33"/>
  <c r="C141" i="33"/>
  <c r="D160" i="33"/>
  <c r="C153" i="33"/>
  <c r="C17" i="33"/>
  <c r="C43" i="33"/>
  <c r="D94" i="33"/>
  <c r="C75" i="33"/>
  <c r="B45" i="30"/>
  <c r="L45" i="30"/>
  <c r="S46" i="30"/>
  <c r="S44" i="30"/>
  <c r="C45" i="30"/>
  <c r="I45" i="30"/>
  <c r="U45" i="30"/>
  <c r="E46" i="30"/>
  <c r="S45" i="30"/>
  <c r="J44" i="30"/>
  <c r="J45" i="30" s="1"/>
  <c r="O44" i="30"/>
  <c r="O45" i="30" s="1"/>
  <c r="C190" i="45"/>
  <c r="W187" i="45"/>
  <c r="U186" i="45"/>
  <c r="U185" i="45"/>
  <c r="C185" i="45"/>
  <c r="W182" i="45"/>
  <c r="U181" i="45"/>
  <c r="C181" i="45"/>
  <c r="W178" i="45"/>
  <c r="U177" i="45"/>
  <c r="C177" i="45"/>
  <c r="W174" i="45"/>
  <c r="U173" i="45"/>
  <c r="C173" i="45"/>
  <c r="W170" i="45"/>
  <c r="U169" i="45"/>
  <c r="C169" i="45"/>
  <c r="W166" i="45"/>
  <c r="U165" i="45"/>
  <c r="C165" i="45"/>
  <c r="W162" i="45"/>
  <c r="U161" i="45"/>
  <c r="C161" i="45"/>
  <c r="U159" i="45"/>
  <c r="C159" i="45"/>
  <c r="U155" i="45"/>
  <c r="C155" i="45"/>
  <c r="U151" i="45"/>
  <c r="C151" i="45"/>
  <c r="U147" i="45"/>
  <c r="C147" i="45"/>
  <c r="U143" i="45"/>
  <c r="C143" i="45"/>
  <c r="U139" i="45"/>
  <c r="C139" i="45"/>
  <c r="U135" i="45"/>
  <c r="C135" i="45"/>
  <c r="U131" i="45"/>
  <c r="C131" i="45"/>
  <c r="U127" i="45"/>
  <c r="C127" i="45"/>
  <c r="U123" i="45"/>
  <c r="C123" i="45"/>
  <c r="U119" i="45"/>
  <c r="C119" i="45"/>
  <c r="U115" i="45"/>
  <c r="C115" i="45"/>
  <c r="U111" i="45"/>
  <c r="C111" i="45"/>
  <c r="U107" i="45"/>
  <c r="C107" i="45"/>
  <c r="U103" i="45"/>
  <c r="C103" i="45"/>
  <c r="U99" i="45"/>
  <c r="C99" i="45"/>
  <c r="U95" i="45"/>
  <c r="C95" i="45"/>
  <c r="U91" i="45"/>
  <c r="C91" i="45"/>
  <c r="U87" i="45"/>
  <c r="C87" i="45"/>
  <c r="U83" i="45"/>
  <c r="C83" i="45"/>
  <c r="U79" i="45"/>
  <c r="C79" i="45"/>
  <c r="U75" i="45"/>
  <c r="C75" i="45"/>
  <c r="U71" i="45"/>
  <c r="C71" i="45"/>
  <c r="U67" i="45"/>
  <c r="C67" i="45"/>
  <c r="U63" i="45"/>
  <c r="C63" i="45"/>
  <c r="U59" i="45"/>
  <c r="C59" i="45"/>
  <c r="U55" i="45"/>
  <c r="C55" i="45"/>
  <c r="U51" i="45"/>
  <c r="C51" i="45"/>
  <c r="U47" i="45"/>
  <c r="C47" i="45"/>
  <c r="U43" i="45"/>
  <c r="C43" i="45"/>
  <c r="U39" i="45"/>
  <c r="C39" i="45"/>
  <c r="U35" i="45"/>
  <c r="C35" i="45"/>
  <c r="U31" i="45"/>
  <c r="C31" i="45"/>
  <c r="U27" i="45"/>
  <c r="C27" i="45"/>
  <c r="U23" i="45"/>
  <c r="C23" i="45"/>
  <c r="U19" i="45"/>
  <c r="C19" i="45"/>
  <c r="U15" i="45"/>
  <c r="C15" i="45"/>
  <c r="N12" i="45"/>
  <c r="P160" i="45"/>
  <c r="F160" i="45"/>
  <c r="R159" i="45"/>
  <c r="H159" i="45"/>
  <c r="W158" i="45"/>
  <c r="L158" i="45"/>
  <c r="P156" i="45"/>
  <c r="F156" i="45"/>
  <c r="R155" i="45"/>
  <c r="H155" i="45"/>
  <c r="W154" i="45"/>
  <c r="L154" i="45"/>
  <c r="P152" i="45"/>
  <c r="F152" i="45"/>
  <c r="R151" i="45"/>
  <c r="H151" i="45"/>
  <c r="W150" i="45"/>
  <c r="L150" i="45"/>
  <c r="P148" i="45"/>
  <c r="F148" i="45"/>
  <c r="R147" i="45"/>
  <c r="H147" i="45"/>
  <c r="W146" i="45"/>
  <c r="L146" i="45"/>
  <c r="P144" i="45"/>
  <c r="F144" i="45"/>
  <c r="R143" i="45"/>
  <c r="H143" i="45"/>
  <c r="W142" i="45"/>
  <c r="L142" i="45"/>
  <c r="P140" i="45"/>
  <c r="F140" i="45"/>
  <c r="R139" i="45"/>
  <c r="H139" i="45"/>
  <c r="W138" i="45"/>
  <c r="L138" i="45"/>
  <c r="P136" i="45"/>
  <c r="F136" i="45"/>
  <c r="R135" i="45"/>
  <c r="H135" i="45"/>
  <c r="W134" i="45"/>
  <c r="L134" i="45"/>
  <c r="P132" i="45"/>
  <c r="F132" i="45"/>
  <c r="R131" i="45"/>
  <c r="H131" i="45"/>
  <c r="W130" i="45"/>
  <c r="L130" i="45"/>
  <c r="P128" i="45"/>
  <c r="F128" i="45"/>
  <c r="R127" i="45"/>
  <c r="H127" i="45"/>
  <c r="W126" i="45"/>
  <c r="L126" i="45"/>
  <c r="P124" i="45"/>
  <c r="F124" i="45"/>
  <c r="R123" i="45"/>
  <c r="H123" i="45"/>
  <c r="W122" i="45"/>
  <c r="L122" i="45"/>
  <c r="P120" i="45"/>
  <c r="F120" i="45"/>
  <c r="R119" i="45"/>
  <c r="H119" i="45"/>
  <c r="W118" i="45"/>
  <c r="L118" i="45"/>
  <c r="P116" i="45"/>
  <c r="F116" i="45"/>
  <c r="R115" i="45"/>
  <c r="H115" i="45"/>
  <c r="W114" i="45"/>
  <c r="L114" i="45"/>
  <c r="P112" i="45"/>
  <c r="F112" i="45"/>
  <c r="R111" i="45"/>
  <c r="H111" i="45"/>
  <c r="W110" i="45"/>
  <c r="L110" i="45"/>
  <c r="P108" i="45"/>
  <c r="F108" i="45"/>
  <c r="R107" i="45"/>
  <c r="H107" i="45"/>
  <c r="W106" i="45"/>
  <c r="L106" i="45"/>
  <c r="P104" i="45"/>
  <c r="F104" i="45"/>
  <c r="R103" i="45"/>
  <c r="H103" i="45"/>
  <c r="W102" i="45"/>
  <c r="L102" i="45"/>
  <c r="P100" i="45"/>
  <c r="F100" i="45"/>
  <c r="R99" i="45"/>
  <c r="H99" i="45"/>
  <c r="W98" i="45"/>
  <c r="L98" i="45"/>
  <c r="P96" i="45"/>
  <c r="F96" i="45"/>
  <c r="R95" i="45"/>
  <c r="H95" i="45"/>
  <c r="W94" i="45"/>
  <c r="L94" i="45"/>
  <c r="P92" i="45"/>
  <c r="F92" i="45"/>
  <c r="R91" i="45"/>
  <c r="H91" i="45"/>
  <c r="W90" i="45"/>
  <c r="L90" i="45"/>
  <c r="P88" i="45"/>
  <c r="F88" i="45"/>
  <c r="R87" i="45"/>
  <c r="H87" i="45"/>
  <c r="W86" i="45"/>
  <c r="L86" i="45"/>
  <c r="P84" i="45"/>
  <c r="F84" i="45"/>
  <c r="R83" i="45"/>
  <c r="H83" i="45"/>
  <c r="W82" i="45"/>
  <c r="L82" i="45"/>
  <c r="P80" i="45"/>
  <c r="F80" i="45"/>
  <c r="R79" i="45"/>
  <c r="H79" i="45"/>
  <c r="W78" i="45"/>
  <c r="L78" i="45"/>
  <c r="P76" i="45"/>
  <c r="F76" i="45"/>
  <c r="R75" i="45"/>
  <c r="H75" i="45"/>
  <c r="W74" i="45"/>
  <c r="L74" i="45"/>
  <c r="P72" i="45"/>
  <c r="F72" i="45"/>
  <c r="R71" i="45"/>
  <c r="H71" i="45"/>
  <c r="W70" i="45"/>
  <c r="L70" i="45"/>
  <c r="P68" i="45"/>
  <c r="F68" i="45"/>
  <c r="R67" i="45"/>
  <c r="H67" i="45"/>
  <c r="W66" i="45"/>
  <c r="L66" i="45"/>
  <c r="P64" i="45"/>
  <c r="F64" i="45"/>
  <c r="R63" i="45"/>
  <c r="H63" i="45"/>
  <c r="W62" i="45"/>
  <c r="L62" i="45"/>
  <c r="P60" i="45"/>
  <c r="F60" i="45"/>
  <c r="R59" i="45"/>
  <c r="H59" i="45"/>
  <c r="W58" i="45"/>
  <c r="L58" i="45"/>
  <c r="P56" i="45"/>
  <c r="F56" i="45"/>
  <c r="R55" i="45"/>
  <c r="H55" i="45"/>
  <c r="W54" i="45"/>
  <c r="L54" i="45"/>
  <c r="P52" i="45"/>
  <c r="F52" i="45"/>
  <c r="R51" i="45"/>
  <c r="H51" i="45"/>
  <c r="W50" i="45"/>
  <c r="L50" i="45"/>
  <c r="P48" i="45"/>
  <c r="F48" i="45"/>
  <c r="R47" i="45"/>
  <c r="H47" i="45"/>
  <c r="W46" i="45"/>
  <c r="L46" i="45"/>
  <c r="P44" i="45"/>
  <c r="F44" i="45"/>
  <c r="R43" i="45"/>
  <c r="H43" i="45"/>
  <c r="W42" i="45"/>
  <c r="L42" i="45"/>
  <c r="P40" i="45"/>
  <c r="F40" i="45"/>
  <c r="R39" i="45"/>
  <c r="H39" i="45"/>
  <c r="W38" i="45"/>
  <c r="L38" i="45"/>
  <c r="P36" i="45"/>
  <c r="F36" i="45"/>
  <c r="R35" i="45"/>
  <c r="H35" i="45"/>
  <c r="W34" i="45"/>
  <c r="L34" i="45"/>
  <c r="P32" i="45"/>
  <c r="F32" i="45"/>
  <c r="R31" i="45"/>
  <c r="H31" i="45"/>
  <c r="W30" i="45"/>
  <c r="L30" i="45"/>
  <c r="P28" i="45"/>
  <c r="F28" i="45"/>
  <c r="R27" i="45"/>
  <c r="H27" i="45"/>
  <c r="W26" i="45"/>
  <c r="L26" i="45"/>
  <c r="P24" i="45"/>
  <c r="F24" i="45"/>
  <c r="R23" i="45"/>
  <c r="H23" i="45"/>
  <c r="W22" i="45"/>
  <c r="L22" i="45"/>
  <c r="P20" i="45"/>
  <c r="F20" i="45"/>
  <c r="R19" i="45"/>
  <c r="H19" i="45"/>
  <c r="W18" i="45"/>
  <c r="L18" i="45"/>
  <c r="P16" i="45"/>
  <c r="F16" i="45"/>
  <c r="R15" i="45"/>
  <c r="H15" i="45"/>
  <c r="W14" i="45"/>
  <c r="L14" i="45"/>
  <c r="AA12" i="45"/>
  <c r="O12" i="45"/>
  <c r="E12" i="45"/>
  <c r="L511" i="45"/>
  <c r="L509" i="45"/>
  <c r="F507" i="45"/>
  <c r="U507" i="45"/>
  <c r="L507" i="45"/>
  <c r="L505" i="45"/>
  <c r="L503" i="45"/>
  <c r="H501" i="45"/>
  <c r="R501" i="45"/>
  <c r="F501" i="45"/>
  <c r="P501" i="45"/>
  <c r="H499" i="45"/>
  <c r="R499" i="45"/>
  <c r="C499" i="45"/>
  <c r="U499" i="45"/>
  <c r="F499" i="45"/>
  <c r="P499" i="45"/>
  <c r="W499" i="45"/>
  <c r="H497" i="45"/>
  <c r="R497" i="45"/>
  <c r="C497" i="45"/>
  <c r="U497" i="45"/>
  <c r="F497" i="45"/>
  <c r="P497" i="45"/>
  <c r="W497" i="45"/>
  <c r="H495" i="45"/>
  <c r="R495" i="45"/>
  <c r="C495" i="45"/>
  <c r="U495" i="45"/>
  <c r="F495" i="45"/>
  <c r="P495" i="45"/>
  <c r="W495" i="45"/>
  <c r="H493" i="45"/>
  <c r="R493" i="45"/>
  <c r="C493" i="45"/>
  <c r="U493" i="45"/>
  <c r="F493" i="45"/>
  <c r="P493" i="45"/>
  <c r="W493" i="45"/>
  <c r="H491" i="45"/>
  <c r="R491" i="45"/>
  <c r="C491" i="45"/>
  <c r="U491" i="45"/>
  <c r="F491" i="45"/>
  <c r="P491" i="45"/>
  <c r="W491" i="45"/>
  <c r="H489" i="45"/>
  <c r="R489" i="45"/>
  <c r="W489" i="45"/>
  <c r="L489" i="45"/>
  <c r="H487" i="45"/>
  <c r="R487" i="45"/>
  <c r="W487" i="45"/>
  <c r="L487" i="45"/>
  <c r="H485" i="45"/>
  <c r="R485" i="45"/>
  <c r="W485" i="45"/>
  <c r="L485" i="45"/>
  <c r="H483" i="45"/>
  <c r="R483" i="45"/>
  <c r="W483" i="45"/>
  <c r="L483" i="45"/>
  <c r="H481" i="45"/>
  <c r="R481" i="45"/>
  <c r="W481" i="45"/>
  <c r="L481" i="45"/>
  <c r="W479" i="45"/>
  <c r="L479" i="45"/>
  <c r="F477" i="45"/>
  <c r="P477" i="45"/>
  <c r="C477" i="45"/>
  <c r="U477" i="45"/>
  <c r="F475" i="45"/>
  <c r="P475" i="45"/>
  <c r="C475" i="45"/>
  <c r="U475" i="45"/>
  <c r="F473" i="45"/>
  <c r="P473" i="45"/>
  <c r="C473" i="45"/>
  <c r="U473" i="45"/>
  <c r="F471" i="45"/>
  <c r="P471" i="45"/>
  <c r="C471" i="45"/>
  <c r="U471" i="45"/>
  <c r="F469" i="45"/>
  <c r="P469" i="45"/>
  <c r="C469" i="45"/>
  <c r="U469" i="45"/>
  <c r="F467" i="45"/>
  <c r="P467" i="45"/>
  <c r="C467" i="45"/>
  <c r="U467" i="45"/>
  <c r="F465" i="45"/>
  <c r="P465" i="45"/>
  <c r="C465" i="45"/>
  <c r="U465" i="45"/>
  <c r="F463" i="45"/>
  <c r="P463" i="45"/>
  <c r="C463" i="45"/>
  <c r="U463" i="45"/>
  <c r="F461" i="45"/>
  <c r="P461" i="45"/>
  <c r="C461" i="45"/>
  <c r="U461" i="45"/>
  <c r="F459" i="45"/>
  <c r="P459" i="45"/>
  <c r="C459" i="45"/>
  <c r="U459" i="45"/>
  <c r="F457" i="45"/>
  <c r="P457" i="45"/>
  <c r="C457" i="45"/>
  <c r="U457" i="45"/>
  <c r="H455" i="45"/>
  <c r="R455" i="45"/>
  <c r="W455" i="45"/>
  <c r="L455" i="45"/>
  <c r="H453" i="45"/>
  <c r="R453" i="45"/>
  <c r="W453" i="45"/>
  <c r="L453" i="45"/>
  <c r="H451" i="45"/>
  <c r="R451" i="45"/>
  <c r="W451" i="45"/>
  <c r="L451" i="45"/>
  <c r="H449" i="45"/>
  <c r="R449" i="45"/>
  <c r="W449" i="45"/>
  <c r="L449" i="45"/>
  <c r="H447" i="45"/>
  <c r="R447" i="45"/>
  <c r="W447" i="45"/>
  <c r="L447" i="45"/>
  <c r="H445" i="45"/>
  <c r="R445" i="45"/>
  <c r="W445" i="45"/>
  <c r="L445" i="45"/>
  <c r="H443" i="45"/>
  <c r="R443" i="45"/>
  <c r="W443" i="45"/>
  <c r="L443" i="45"/>
  <c r="H441" i="45"/>
  <c r="R441" i="45"/>
  <c r="W441" i="45"/>
  <c r="L441" i="45"/>
  <c r="H439" i="45"/>
  <c r="R439" i="45"/>
  <c r="W439" i="45"/>
  <c r="L439" i="45"/>
  <c r="H437" i="45"/>
  <c r="R437" i="45"/>
  <c r="W437" i="45"/>
  <c r="L437" i="45"/>
  <c r="H435" i="45"/>
  <c r="R435" i="45"/>
  <c r="W435" i="45"/>
  <c r="L435" i="45"/>
  <c r="L433" i="45"/>
  <c r="U433" i="45"/>
  <c r="H433" i="45"/>
  <c r="C433" i="45"/>
  <c r="L431" i="45"/>
  <c r="L429" i="45"/>
  <c r="L427" i="45"/>
  <c r="L425" i="45"/>
  <c r="L423" i="45"/>
  <c r="L421" i="45"/>
  <c r="L419" i="45"/>
  <c r="L417" i="45"/>
  <c r="L415" i="45"/>
  <c r="L413" i="45"/>
  <c r="L411" i="45"/>
  <c r="L409" i="45"/>
  <c r="L407" i="45"/>
  <c r="L405" i="45"/>
  <c r="L403" i="45"/>
  <c r="L401" i="45"/>
  <c r="L399" i="45"/>
  <c r="L397" i="45"/>
  <c r="L395" i="45"/>
  <c r="L393" i="45"/>
  <c r="L391" i="45"/>
  <c r="L389" i="45"/>
  <c r="L387" i="45"/>
  <c r="L385" i="45"/>
  <c r="L383" i="45"/>
  <c r="L381" i="45"/>
  <c r="L379" i="45"/>
  <c r="L377" i="45"/>
  <c r="L375" i="45"/>
  <c r="L373" i="45"/>
  <c r="L371" i="45"/>
  <c r="L369" i="45"/>
  <c r="L367" i="45"/>
  <c r="L365" i="45"/>
  <c r="L363" i="45"/>
  <c r="L361" i="45"/>
  <c r="L359" i="45"/>
  <c r="L357" i="45"/>
  <c r="L355" i="45"/>
  <c r="L353" i="45"/>
  <c r="L351" i="45"/>
  <c r="L349" i="45"/>
  <c r="L347" i="45"/>
  <c r="L345" i="45"/>
  <c r="L343" i="45"/>
  <c r="L341" i="45"/>
  <c r="L339" i="45"/>
  <c r="L337" i="45"/>
  <c r="L335" i="45"/>
  <c r="L333" i="45"/>
  <c r="L331" i="45"/>
  <c r="L329" i="45"/>
  <c r="L327" i="45"/>
  <c r="L325" i="45"/>
  <c r="L323" i="45"/>
  <c r="L321" i="45"/>
  <c r="L319" i="45"/>
  <c r="L317" i="45"/>
  <c r="L315" i="45"/>
  <c r="L313" i="45"/>
  <c r="L311" i="45"/>
  <c r="L309" i="45"/>
  <c r="L307" i="45"/>
  <c r="L305" i="45"/>
  <c r="L303" i="45"/>
  <c r="L301" i="45"/>
  <c r="L299" i="45"/>
  <c r="L297" i="45"/>
  <c r="L295" i="45"/>
  <c r="L293" i="45"/>
  <c r="L291" i="45"/>
  <c r="L289" i="45"/>
  <c r="L287" i="45"/>
  <c r="L285" i="45"/>
  <c r="L283" i="45"/>
  <c r="L281" i="45"/>
  <c r="L279" i="45"/>
  <c r="L277" i="45"/>
  <c r="L275" i="45"/>
  <c r="L273" i="45"/>
  <c r="L271" i="45"/>
  <c r="L269" i="45"/>
  <c r="L267" i="45"/>
  <c r="L265" i="45"/>
  <c r="L263" i="45"/>
  <c r="L261" i="45"/>
  <c r="L259" i="45"/>
  <c r="L257" i="45"/>
  <c r="L255" i="45"/>
  <c r="L253" i="45"/>
  <c r="L251" i="45"/>
  <c r="C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F231" i="45"/>
  <c r="P231" i="45"/>
  <c r="C231" i="45"/>
  <c r="U231" i="45"/>
  <c r="F229" i="45"/>
  <c r="P229" i="45"/>
  <c r="C229" i="45"/>
  <c r="U229" i="45"/>
  <c r="F227" i="45"/>
  <c r="P227" i="45"/>
  <c r="C227" i="45"/>
  <c r="U227" i="45"/>
  <c r="F225" i="45"/>
  <c r="P225" i="45"/>
  <c r="C225" i="45"/>
  <c r="U225" i="45"/>
  <c r="F223" i="45"/>
  <c r="P223" i="45"/>
  <c r="C223" i="45"/>
  <c r="U223" i="45"/>
  <c r="F221" i="45"/>
  <c r="P221" i="45"/>
  <c r="C221" i="45"/>
  <c r="U221" i="45"/>
  <c r="F219" i="45"/>
  <c r="P219" i="45"/>
  <c r="C219" i="45"/>
  <c r="U219" i="45"/>
  <c r="F217" i="45"/>
  <c r="P217" i="45"/>
  <c r="C217" i="45"/>
  <c r="U217" i="45"/>
  <c r="F215" i="45"/>
  <c r="P215" i="45"/>
  <c r="C215" i="45"/>
  <c r="U215" i="45"/>
  <c r="F213" i="45"/>
  <c r="P213" i="45"/>
  <c r="C213" i="45"/>
  <c r="U213" i="45"/>
  <c r="F211" i="45"/>
  <c r="P211" i="45"/>
  <c r="C211" i="45"/>
  <c r="U211" i="45"/>
  <c r="F209" i="45"/>
  <c r="P209" i="45"/>
  <c r="C209" i="45"/>
  <c r="U209" i="45"/>
  <c r="F207" i="45"/>
  <c r="P207" i="45"/>
  <c r="C207" i="45"/>
  <c r="U207" i="45"/>
  <c r="F205" i="45"/>
  <c r="P205" i="45"/>
  <c r="C205" i="45"/>
  <c r="U205" i="45"/>
  <c r="F203" i="45"/>
  <c r="P203" i="45"/>
  <c r="C203" i="45"/>
  <c r="U203" i="45"/>
  <c r="F201" i="45"/>
  <c r="P201" i="45"/>
  <c r="C201" i="45"/>
  <c r="U201" i="45"/>
  <c r="F199" i="45"/>
  <c r="P199" i="45"/>
  <c r="C199" i="45"/>
  <c r="U199" i="45"/>
  <c r="F197" i="45"/>
  <c r="P197" i="45"/>
  <c r="C197" i="45"/>
  <c r="U197" i="45"/>
  <c r="F195" i="45"/>
  <c r="P195" i="45"/>
  <c r="C195" i="45"/>
  <c r="U195" i="45"/>
  <c r="F193" i="45"/>
  <c r="P193" i="45"/>
  <c r="C193" i="45"/>
  <c r="U193" i="45"/>
  <c r="F191" i="45"/>
  <c r="P191" i="45"/>
  <c r="C191" i="45"/>
  <c r="U191" i="45"/>
  <c r="L189" i="45"/>
  <c r="W189" i="45"/>
  <c r="H189" i="45"/>
  <c r="R189" i="45"/>
  <c r="F187" i="45"/>
  <c r="P187" i="45"/>
  <c r="C187" i="45"/>
  <c r="U187" i="45"/>
  <c r="L185" i="45"/>
  <c r="W185" i="45"/>
  <c r="L183" i="45"/>
  <c r="W183" i="45"/>
  <c r="H183" i="45"/>
  <c r="R183" i="45"/>
  <c r="F181" i="45"/>
  <c r="P181" i="45"/>
  <c r="L179" i="45"/>
  <c r="W179" i="45"/>
  <c r="H179" i="45"/>
  <c r="R179" i="45"/>
  <c r="F177" i="45"/>
  <c r="P177" i="45"/>
  <c r="L175" i="45"/>
  <c r="W175" i="45"/>
  <c r="H175" i="45"/>
  <c r="R175" i="45"/>
  <c r="F173" i="45"/>
  <c r="P173" i="45"/>
  <c r="L171" i="45"/>
  <c r="W171" i="45"/>
  <c r="H171" i="45"/>
  <c r="R171" i="45"/>
  <c r="F169" i="45"/>
  <c r="P169" i="45"/>
  <c r="L167" i="45"/>
  <c r="W167" i="45"/>
  <c r="H167" i="45"/>
  <c r="R167" i="45"/>
  <c r="F165" i="45"/>
  <c r="P165" i="45"/>
  <c r="L163" i="45"/>
  <c r="W163" i="45"/>
  <c r="H163" i="45"/>
  <c r="R163" i="45"/>
  <c r="F161" i="45"/>
  <c r="P161" i="45"/>
  <c r="U188" i="45"/>
  <c r="U160" i="45"/>
  <c r="C160" i="45"/>
  <c r="W157" i="45"/>
  <c r="U156" i="45"/>
  <c r="C156" i="45"/>
  <c r="W153" i="45"/>
  <c r="U152" i="45"/>
  <c r="C152" i="45"/>
  <c r="W149" i="45"/>
  <c r="U148" i="45"/>
  <c r="C148" i="45"/>
  <c r="W145" i="45"/>
  <c r="U144" i="45"/>
  <c r="C144" i="45"/>
  <c r="W141" i="45"/>
  <c r="U140" i="45"/>
  <c r="C140" i="45"/>
  <c r="W137" i="45"/>
  <c r="U136" i="45"/>
  <c r="C136" i="45"/>
  <c r="W133"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C28" i="45"/>
  <c r="W25" i="45"/>
  <c r="U24" i="45"/>
  <c r="C24" i="45"/>
  <c r="W21" i="45"/>
  <c r="U20" i="45"/>
  <c r="C20" i="45"/>
  <c r="W17" i="45"/>
  <c r="U16" i="45"/>
  <c r="C16" i="45"/>
  <c r="Z12" i="45"/>
  <c r="X12" i="45"/>
  <c r="W13" i="45"/>
  <c r="J12"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L137" i="45"/>
  <c r="P135" i="45"/>
  <c r="F135" i="45"/>
  <c r="R134"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L13" i="45"/>
  <c r="M12" i="45"/>
  <c r="L12" i="45" s="1"/>
  <c r="W512" i="45"/>
  <c r="H512" i="45"/>
  <c r="R512" i="45"/>
  <c r="C512" i="45"/>
  <c r="U512" i="45"/>
  <c r="F512" i="45"/>
  <c r="P512" i="45"/>
  <c r="W510" i="45"/>
  <c r="H510" i="45"/>
  <c r="R510" i="45"/>
  <c r="C510" i="45"/>
  <c r="U510" i="45"/>
  <c r="F510" i="45"/>
  <c r="P510" i="45"/>
  <c r="W508" i="45"/>
  <c r="H508" i="45"/>
  <c r="R508" i="45"/>
  <c r="C508" i="45"/>
  <c r="U508" i="45"/>
  <c r="F508" i="45"/>
  <c r="P508" i="45"/>
  <c r="W506" i="45"/>
  <c r="H506" i="45"/>
  <c r="R506" i="45"/>
  <c r="C506" i="45"/>
  <c r="U506" i="45"/>
  <c r="F506" i="45"/>
  <c r="P506" i="45"/>
  <c r="W504" i="45"/>
  <c r="H504" i="45"/>
  <c r="R504" i="45"/>
  <c r="C504" i="45"/>
  <c r="U504" i="45"/>
  <c r="F504" i="45"/>
  <c r="P504" i="45"/>
  <c r="W502" i="45"/>
  <c r="H502" i="45"/>
  <c r="R502" i="45"/>
  <c r="C502" i="45"/>
  <c r="U502" i="45"/>
  <c r="F502" i="45"/>
  <c r="P502" i="45"/>
  <c r="F500" i="45"/>
  <c r="P500" i="45"/>
  <c r="W500" i="45"/>
  <c r="H500" i="45"/>
  <c r="R500" i="45"/>
  <c r="C500" i="45"/>
  <c r="K500" i="45" s="1"/>
  <c r="U500" i="45"/>
  <c r="F498" i="45"/>
  <c r="P498" i="45"/>
  <c r="W498" i="45"/>
  <c r="H498" i="45"/>
  <c r="R498" i="45"/>
  <c r="C498" i="45"/>
  <c r="U498" i="45"/>
  <c r="F496" i="45"/>
  <c r="P496" i="45"/>
  <c r="W496" i="45"/>
  <c r="H496" i="45"/>
  <c r="R496" i="45"/>
  <c r="C496" i="45"/>
  <c r="K496" i="45" s="1"/>
  <c r="U496" i="45"/>
  <c r="F494" i="45"/>
  <c r="P494" i="45"/>
  <c r="W494" i="45"/>
  <c r="H494" i="45"/>
  <c r="R494" i="45"/>
  <c r="C494" i="45"/>
  <c r="U494" i="45"/>
  <c r="F492" i="45"/>
  <c r="P492" i="45"/>
  <c r="W492" i="45"/>
  <c r="H492" i="45"/>
  <c r="R492" i="45"/>
  <c r="C492" i="45"/>
  <c r="K492" i="45" s="1"/>
  <c r="U492" i="45"/>
  <c r="L490" i="45"/>
  <c r="W490" i="45"/>
  <c r="U490" i="45"/>
  <c r="W488" i="45"/>
  <c r="L488" i="45"/>
  <c r="H488" i="45"/>
  <c r="R488" i="45"/>
  <c r="W486" i="45"/>
  <c r="L486" i="45"/>
  <c r="H486" i="45"/>
  <c r="R486" i="45"/>
  <c r="W484" i="45"/>
  <c r="L484" i="45"/>
  <c r="H484" i="45"/>
  <c r="R484" i="45"/>
  <c r="W482" i="45"/>
  <c r="L482" i="45"/>
  <c r="H482" i="45"/>
  <c r="R482" i="45"/>
  <c r="W480" i="45"/>
  <c r="L480" i="45"/>
  <c r="H480" i="45"/>
  <c r="R480" i="45"/>
  <c r="C478" i="45"/>
  <c r="U478" i="45"/>
  <c r="F478" i="45"/>
  <c r="P478" i="45"/>
  <c r="C476" i="45"/>
  <c r="U476" i="45"/>
  <c r="F476" i="45"/>
  <c r="P476" i="45"/>
  <c r="C474" i="45"/>
  <c r="U474" i="45"/>
  <c r="F474" i="45"/>
  <c r="P474" i="45"/>
  <c r="C472" i="45"/>
  <c r="U472" i="45"/>
  <c r="F472" i="45"/>
  <c r="P472" i="45"/>
  <c r="C470" i="45"/>
  <c r="U470" i="45"/>
  <c r="F470" i="45"/>
  <c r="P470" i="45"/>
  <c r="C468" i="45"/>
  <c r="U468" i="45"/>
  <c r="F468" i="45"/>
  <c r="P468" i="45"/>
  <c r="C466" i="45"/>
  <c r="U466" i="45"/>
  <c r="F466" i="45"/>
  <c r="P466" i="45"/>
  <c r="C464" i="45"/>
  <c r="U464" i="45"/>
  <c r="F464" i="45"/>
  <c r="P464" i="45"/>
  <c r="C462" i="45"/>
  <c r="U462" i="45"/>
  <c r="F462" i="45"/>
  <c r="P462" i="45"/>
  <c r="C460" i="45"/>
  <c r="U460" i="45"/>
  <c r="F460" i="45"/>
  <c r="P460" i="45"/>
  <c r="C458" i="45"/>
  <c r="U458" i="45"/>
  <c r="F458" i="45"/>
  <c r="P458" i="45"/>
  <c r="R456" i="45"/>
  <c r="C456" i="45"/>
  <c r="H456" i="45"/>
  <c r="W456" i="45"/>
  <c r="P456" i="45"/>
  <c r="W454" i="45"/>
  <c r="L454" i="45"/>
  <c r="H454" i="45"/>
  <c r="R454" i="45"/>
  <c r="W452" i="45"/>
  <c r="L452" i="45"/>
  <c r="H452" i="45"/>
  <c r="R452" i="45"/>
  <c r="W450" i="45"/>
  <c r="L450" i="45"/>
  <c r="H450" i="45"/>
  <c r="R450" i="45"/>
  <c r="W448" i="45"/>
  <c r="L448" i="45"/>
  <c r="H448" i="45"/>
  <c r="R448" i="45"/>
  <c r="W446" i="45"/>
  <c r="L446" i="45"/>
  <c r="H446" i="45"/>
  <c r="R446" i="45"/>
  <c r="W444" i="45"/>
  <c r="L444" i="45"/>
  <c r="H444" i="45"/>
  <c r="R444" i="45"/>
  <c r="W442" i="45"/>
  <c r="L442" i="45"/>
  <c r="H442" i="45"/>
  <c r="R442" i="45"/>
  <c r="W440" i="45"/>
  <c r="L440" i="45"/>
  <c r="H440" i="45"/>
  <c r="R440" i="45"/>
  <c r="W438" i="45"/>
  <c r="L438" i="45"/>
  <c r="H438" i="45"/>
  <c r="R438" i="45"/>
  <c r="W436" i="45"/>
  <c r="L436" i="45"/>
  <c r="H436" i="45"/>
  <c r="R436" i="45"/>
  <c r="W434" i="45"/>
  <c r="L434" i="45"/>
  <c r="H434" i="45"/>
  <c r="R434" i="45"/>
  <c r="L432" i="45"/>
  <c r="L430" i="45"/>
  <c r="L428" i="45"/>
  <c r="L426" i="45"/>
  <c r="L424" i="45"/>
  <c r="L422" i="45"/>
  <c r="L420" i="45"/>
  <c r="L418" i="45"/>
  <c r="L416" i="45"/>
  <c r="L414" i="45"/>
  <c r="L412" i="45"/>
  <c r="L410" i="45"/>
  <c r="L408" i="45"/>
  <c r="L406" i="45"/>
  <c r="L404" i="45"/>
  <c r="L402" i="45"/>
  <c r="L400" i="45"/>
  <c r="L398" i="45"/>
  <c r="L396" i="45"/>
  <c r="L394" i="45"/>
  <c r="L392" i="45"/>
  <c r="L390" i="45"/>
  <c r="H388" i="45"/>
  <c r="R388" i="45"/>
  <c r="L388" i="45"/>
  <c r="L386" i="45"/>
  <c r="L384" i="45"/>
  <c r="L382" i="45"/>
  <c r="L380" i="45"/>
  <c r="L378" i="45"/>
  <c r="L376" i="45"/>
  <c r="L374" i="45"/>
  <c r="L372" i="45"/>
  <c r="L370" i="45"/>
  <c r="L368" i="45"/>
  <c r="L366" i="45"/>
  <c r="L364" i="45"/>
  <c r="L362" i="45"/>
  <c r="L360" i="45"/>
  <c r="L358" i="45"/>
  <c r="L356" i="45"/>
  <c r="L354" i="45"/>
  <c r="L352" i="45"/>
  <c r="L350" i="45"/>
  <c r="L348" i="45"/>
  <c r="L346" i="45"/>
  <c r="L344" i="45"/>
  <c r="C342" i="45"/>
  <c r="L342" i="45"/>
  <c r="L340" i="45"/>
  <c r="L338" i="45"/>
  <c r="L336" i="45"/>
  <c r="L334" i="45"/>
  <c r="L332" i="45"/>
  <c r="L330" i="45"/>
  <c r="L328" i="45"/>
  <c r="L326" i="45"/>
  <c r="L324" i="45"/>
  <c r="L322" i="45"/>
  <c r="L320" i="45"/>
  <c r="L318" i="45"/>
  <c r="L316" i="45"/>
  <c r="L314" i="45"/>
  <c r="L312" i="45"/>
  <c r="L310" i="45"/>
  <c r="L308" i="45"/>
  <c r="L306" i="45"/>
  <c r="L304" i="45"/>
  <c r="L302" i="45"/>
  <c r="L300" i="45"/>
  <c r="L298" i="45"/>
  <c r="L296" i="45"/>
  <c r="L294" i="45"/>
  <c r="L292" i="45"/>
  <c r="L290" i="45"/>
  <c r="L288" i="45"/>
  <c r="L286" i="45"/>
  <c r="L284" i="45"/>
  <c r="L282" i="45"/>
  <c r="L280" i="45"/>
  <c r="L278" i="45"/>
  <c r="L276" i="45"/>
  <c r="L274" i="45"/>
  <c r="L272" i="45"/>
  <c r="L270" i="45"/>
  <c r="L268" i="45"/>
  <c r="L266" i="45"/>
  <c r="L264" i="45"/>
  <c r="L262" i="45"/>
  <c r="L260" i="45"/>
  <c r="L258" i="45"/>
  <c r="L256" i="45"/>
  <c r="L254" i="45"/>
  <c r="L252" i="45"/>
  <c r="C250" i="45"/>
  <c r="U250" i="45"/>
  <c r="F250" i="45"/>
  <c r="P250" i="45"/>
  <c r="C248" i="45"/>
  <c r="U248" i="45"/>
  <c r="F248" i="45"/>
  <c r="P248" i="45"/>
  <c r="C246" i="45"/>
  <c r="U246" i="45"/>
  <c r="F246" i="45"/>
  <c r="P246" i="45"/>
  <c r="C244" i="45"/>
  <c r="U244" i="45"/>
  <c r="F244" i="45"/>
  <c r="P244" i="45"/>
  <c r="C242" i="45"/>
  <c r="U242" i="45"/>
  <c r="F242" i="45"/>
  <c r="P242" i="45"/>
  <c r="C240" i="45"/>
  <c r="U240" i="45"/>
  <c r="F240" i="45"/>
  <c r="P240" i="45"/>
  <c r="C238" i="45"/>
  <c r="U238" i="45"/>
  <c r="F238" i="45"/>
  <c r="P238" i="45"/>
  <c r="C236" i="45"/>
  <c r="U236" i="45"/>
  <c r="F236" i="45"/>
  <c r="P236" i="45"/>
  <c r="C234" i="45"/>
  <c r="U234" i="45"/>
  <c r="F234" i="45"/>
  <c r="P234" i="45"/>
  <c r="C232" i="45"/>
  <c r="U232" i="45"/>
  <c r="F232" i="45"/>
  <c r="P232" i="45"/>
  <c r="C230" i="45"/>
  <c r="U230" i="45"/>
  <c r="F230" i="45"/>
  <c r="P230" i="45"/>
  <c r="C228" i="45"/>
  <c r="U228" i="45"/>
  <c r="F228" i="45"/>
  <c r="P228" i="45"/>
  <c r="C226" i="45"/>
  <c r="U226" i="45"/>
  <c r="F226" i="45"/>
  <c r="P226" i="45"/>
  <c r="C224" i="45"/>
  <c r="U224" i="45"/>
  <c r="F224" i="45"/>
  <c r="P224" i="45"/>
  <c r="C222" i="45"/>
  <c r="U222" i="45"/>
  <c r="F222" i="45"/>
  <c r="P222" i="45"/>
  <c r="C220" i="45"/>
  <c r="U220" i="45"/>
  <c r="F220" i="45"/>
  <c r="P220" i="45"/>
  <c r="C218" i="45"/>
  <c r="U218" i="45"/>
  <c r="F218" i="45"/>
  <c r="P218" i="45"/>
  <c r="C216" i="45"/>
  <c r="U216" i="45"/>
  <c r="F216" i="45"/>
  <c r="P216" i="45"/>
  <c r="C214" i="45"/>
  <c r="U214" i="45"/>
  <c r="F214" i="45"/>
  <c r="P214" i="45"/>
  <c r="C212" i="45"/>
  <c r="U212" i="45"/>
  <c r="F212" i="45"/>
  <c r="P212" i="45"/>
  <c r="C210" i="45"/>
  <c r="U210" i="45"/>
  <c r="F210" i="45"/>
  <c r="P210" i="45"/>
  <c r="C208" i="45"/>
  <c r="U208" i="45"/>
  <c r="F208" i="45"/>
  <c r="P208" i="45"/>
  <c r="C206" i="45"/>
  <c r="U206" i="45"/>
  <c r="F206" i="45"/>
  <c r="P206" i="45"/>
  <c r="C204" i="45"/>
  <c r="U204" i="45"/>
  <c r="F204" i="45"/>
  <c r="P204" i="45"/>
  <c r="C202" i="45"/>
  <c r="U202" i="45"/>
  <c r="F202" i="45"/>
  <c r="P202" i="45"/>
  <c r="C200" i="45"/>
  <c r="U200" i="45"/>
  <c r="F200" i="45"/>
  <c r="P200" i="45"/>
  <c r="C198" i="45"/>
  <c r="U198" i="45"/>
  <c r="F198" i="45"/>
  <c r="P198" i="45"/>
  <c r="C196" i="45"/>
  <c r="U196" i="45"/>
  <c r="F196" i="45"/>
  <c r="P196" i="45"/>
  <c r="C194" i="45"/>
  <c r="U194" i="45"/>
  <c r="F194" i="45"/>
  <c r="P194" i="45"/>
  <c r="C192" i="45"/>
  <c r="U192" i="45"/>
  <c r="F192" i="45"/>
  <c r="P192" i="45"/>
  <c r="F190" i="45"/>
  <c r="P190" i="45"/>
  <c r="F188" i="45"/>
  <c r="P188" i="45"/>
  <c r="F186" i="45"/>
  <c r="P186" i="45"/>
  <c r="L184" i="45"/>
  <c r="H182" i="45"/>
  <c r="R182" i="45"/>
  <c r="F182" i="45"/>
  <c r="P182" i="45"/>
  <c r="L180" i="45"/>
  <c r="H178" i="45"/>
  <c r="R178" i="45"/>
  <c r="F178" i="45"/>
  <c r="P178" i="45"/>
  <c r="L176" i="45"/>
  <c r="H174" i="45"/>
  <c r="R174" i="45"/>
  <c r="F174" i="45"/>
  <c r="P174" i="45"/>
  <c r="L172" i="45"/>
  <c r="H170" i="45"/>
  <c r="R170" i="45"/>
  <c r="F170" i="45"/>
  <c r="P170" i="45"/>
  <c r="L168" i="45"/>
  <c r="H166" i="45"/>
  <c r="R166" i="45"/>
  <c r="F166" i="45"/>
  <c r="P166" i="45"/>
  <c r="L164" i="45"/>
  <c r="H162" i="45"/>
  <c r="R162" i="45"/>
  <c r="F162" i="45"/>
  <c r="P162" i="45"/>
  <c r="U190" i="45"/>
  <c r="C186" i="45"/>
  <c r="W184" i="45"/>
  <c r="U183" i="45"/>
  <c r="C183" i="45"/>
  <c r="W180" i="45"/>
  <c r="U179" i="45"/>
  <c r="C179" i="45"/>
  <c r="W176" i="45"/>
  <c r="U175" i="45"/>
  <c r="C175" i="45"/>
  <c r="W172" i="45"/>
  <c r="U171" i="45"/>
  <c r="C171" i="45"/>
  <c r="W168" i="45"/>
  <c r="U167" i="45"/>
  <c r="C167" i="45"/>
  <c r="W164" i="45"/>
  <c r="U163" i="45"/>
  <c r="C163" i="45"/>
  <c r="W160" i="45"/>
  <c r="U157" i="45"/>
  <c r="C157" i="45"/>
  <c r="U153" i="45"/>
  <c r="C153" i="45"/>
  <c r="U149" i="45"/>
  <c r="C149" i="45"/>
  <c r="U145" i="45"/>
  <c r="C145" i="45"/>
  <c r="U141" i="45"/>
  <c r="C141" i="45"/>
  <c r="U137" i="45"/>
  <c r="C137" i="45"/>
  <c r="U133" i="45"/>
  <c r="C133" i="45"/>
  <c r="U129" i="45"/>
  <c r="C129" i="45"/>
  <c r="U125" i="45"/>
  <c r="C125" i="45"/>
  <c r="U121" i="45"/>
  <c r="C121" i="45"/>
  <c r="U117" i="45"/>
  <c r="C117" i="45"/>
  <c r="U113" i="45"/>
  <c r="C113" i="45"/>
  <c r="U109" i="45"/>
  <c r="C109" i="45"/>
  <c r="U105" i="45"/>
  <c r="C105" i="45"/>
  <c r="U101" i="45"/>
  <c r="C101" i="45"/>
  <c r="U97" i="45"/>
  <c r="C97" i="45"/>
  <c r="U93" i="45"/>
  <c r="C93" i="45"/>
  <c r="U89" i="45"/>
  <c r="C89" i="45"/>
  <c r="U85" i="45"/>
  <c r="C85" i="45"/>
  <c r="U81" i="45"/>
  <c r="C81" i="45"/>
  <c r="U77" i="45"/>
  <c r="C77" i="45"/>
  <c r="U73" i="45"/>
  <c r="C73" i="45"/>
  <c r="U69" i="45"/>
  <c r="C69" i="45"/>
  <c r="U65" i="45"/>
  <c r="C65" i="45"/>
  <c r="U61" i="45"/>
  <c r="C61" i="45"/>
  <c r="U57" i="45"/>
  <c r="C57" i="45"/>
  <c r="U53" i="45"/>
  <c r="C53" i="45"/>
  <c r="U49" i="45"/>
  <c r="C49" i="45"/>
  <c r="U45" i="45"/>
  <c r="C45" i="45"/>
  <c r="U41" i="45"/>
  <c r="C41" i="45"/>
  <c r="U37" i="45"/>
  <c r="C37" i="45"/>
  <c r="U33" i="45"/>
  <c r="C33" i="45"/>
  <c r="U29" i="45"/>
  <c r="C29" i="45"/>
  <c r="U25" i="45"/>
  <c r="C25" i="45"/>
  <c r="U21" i="45"/>
  <c r="C21" i="45"/>
  <c r="U17" i="45"/>
  <c r="C17" i="45"/>
  <c r="V12" i="45"/>
  <c r="U12" i="45" s="1"/>
  <c r="U13" i="45"/>
  <c r="D12" i="45"/>
  <c r="C12" i="45" s="1"/>
  <c r="C13" i="45"/>
  <c r="L160" i="45"/>
  <c r="P158" i="45"/>
  <c r="F158" i="45"/>
  <c r="R157" i="45"/>
  <c r="H157" i="45"/>
  <c r="W156" i="45"/>
  <c r="L156" i="45"/>
  <c r="P154" i="45"/>
  <c r="F154" i="45"/>
  <c r="R153" i="45"/>
  <c r="H153" i="45"/>
  <c r="W152" i="45"/>
  <c r="L152" i="45"/>
  <c r="P150" i="45"/>
  <c r="F150" i="45"/>
  <c r="R149" i="45"/>
  <c r="H149" i="45"/>
  <c r="W148" i="45"/>
  <c r="L148" i="45"/>
  <c r="P146" i="45"/>
  <c r="F146" i="45"/>
  <c r="R145" i="45"/>
  <c r="H145" i="45"/>
  <c r="W144" i="45"/>
  <c r="L144" i="45"/>
  <c r="P142" i="45"/>
  <c r="F142" i="45"/>
  <c r="R141" i="45"/>
  <c r="H141" i="45"/>
  <c r="W140" i="45"/>
  <c r="L140" i="45"/>
  <c r="P138" i="45"/>
  <c r="F138" i="45"/>
  <c r="R137" i="45"/>
  <c r="H137" i="45"/>
  <c r="W136" i="45"/>
  <c r="L136" i="45"/>
  <c r="P134" i="45"/>
  <c r="F134" i="45"/>
  <c r="R133" i="45"/>
  <c r="H133" i="45"/>
  <c r="W132" i="45"/>
  <c r="L132" i="45"/>
  <c r="P130" i="45"/>
  <c r="F130" i="45"/>
  <c r="R129" i="45"/>
  <c r="H129" i="45"/>
  <c r="W128" i="45"/>
  <c r="L128" i="45"/>
  <c r="P126" i="45"/>
  <c r="F126" i="45"/>
  <c r="R125" i="45"/>
  <c r="H125" i="45"/>
  <c r="W124" i="45"/>
  <c r="L124" i="45"/>
  <c r="P122" i="45"/>
  <c r="F122" i="45"/>
  <c r="R121" i="45"/>
  <c r="H121" i="45"/>
  <c r="W120" i="45"/>
  <c r="L120" i="45"/>
  <c r="P118" i="45"/>
  <c r="F118" i="45"/>
  <c r="R117" i="45"/>
  <c r="H117" i="45"/>
  <c r="W116" i="45"/>
  <c r="L116" i="45"/>
  <c r="P114" i="45"/>
  <c r="F114" i="45"/>
  <c r="R113" i="45"/>
  <c r="H113" i="45"/>
  <c r="W112"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F38" i="45"/>
  <c r="R37" i="45"/>
  <c r="H37" i="45"/>
  <c r="W36" i="45"/>
  <c r="L36" i="45"/>
  <c r="P34" i="45"/>
  <c r="F34" i="45"/>
  <c r="R33" i="45"/>
  <c r="H33" i="45"/>
  <c r="W32" i="45"/>
  <c r="L32" i="45"/>
  <c r="P30" i="45"/>
  <c r="F30" i="45"/>
  <c r="R29" i="45"/>
  <c r="H29" i="45"/>
  <c r="W28" i="45"/>
  <c r="L28" i="45"/>
  <c r="P26" i="45"/>
  <c r="F26" i="45"/>
  <c r="R25" i="45"/>
  <c r="H25" i="45"/>
  <c r="W24" i="45"/>
  <c r="L24" i="45"/>
  <c r="P22" i="45"/>
  <c r="F22" i="45"/>
  <c r="R21" i="45"/>
  <c r="H21" i="45"/>
  <c r="W20" i="45"/>
  <c r="L20" i="45"/>
  <c r="P18" i="45"/>
  <c r="F18" i="45"/>
  <c r="R17" i="45"/>
  <c r="H17" i="45"/>
  <c r="W16" i="45"/>
  <c r="L16" i="45"/>
  <c r="P14" i="45"/>
  <c r="F14" i="45"/>
  <c r="R13" i="45"/>
  <c r="S12" i="45"/>
  <c r="H13" i="45"/>
  <c r="I12" i="45"/>
  <c r="H12" i="45" s="1"/>
  <c r="C511" i="45"/>
  <c r="U511" i="45"/>
  <c r="F511" i="45"/>
  <c r="P511" i="45"/>
  <c r="W511" i="45"/>
  <c r="H511" i="45"/>
  <c r="R511" i="45"/>
  <c r="C509" i="45"/>
  <c r="U509" i="45"/>
  <c r="F509" i="45"/>
  <c r="P509" i="45"/>
  <c r="W509" i="45"/>
  <c r="H509" i="45"/>
  <c r="R509" i="45"/>
  <c r="C507" i="45"/>
  <c r="P507" i="45"/>
  <c r="H507" i="45"/>
  <c r="W507" i="45"/>
  <c r="R507" i="45"/>
  <c r="C505" i="45"/>
  <c r="U505" i="45"/>
  <c r="F505" i="45"/>
  <c r="P505" i="45"/>
  <c r="W505" i="45"/>
  <c r="H505" i="45"/>
  <c r="R505" i="45"/>
  <c r="C503" i="45"/>
  <c r="U503" i="45"/>
  <c r="F503" i="45"/>
  <c r="P503" i="45"/>
  <c r="W503" i="45"/>
  <c r="H503" i="45"/>
  <c r="R503" i="45"/>
  <c r="C501" i="45"/>
  <c r="K501" i="45" s="1"/>
  <c r="U501" i="45"/>
  <c r="L501" i="45"/>
  <c r="AB501" i="45" s="1"/>
  <c r="W501" i="45"/>
  <c r="L499" i="45"/>
  <c r="AB499" i="45" s="1"/>
  <c r="L497" i="45"/>
  <c r="AB497" i="45" s="1"/>
  <c r="L495" i="45"/>
  <c r="AB495" i="45" s="1"/>
  <c r="L493" i="45"/>
  <c r="AB493" i="45" s="1"/>
  <c r="L491" i="45"/>
  <c r="AB491" i="45" s="1"/>
  <c r="C489" i="45"/>
  <c r="U489" i="45"/>
  <c r="F489" i="45"/>
  <c r="P489" i="45"/>
  <c r="C487" i="45"/>
  <c r="U487" i="45"/>
  <c r="F487" i="45"/>
  <c r="P487" i="45"/>
  <c r="C485" i="45"/>
  <c r="U485" i="45"/>
  <c r="F485" i="45"/>
  <c r="P485" i="45"/>
  <c r="C483" i="45"/>
  <c r="U483" i="45"/>
  <c r="F483" i="45"/>
  <c r="P483" i="45"/>
  <c r="C481" i="45"/>
  <c r="U481" i="45"/>
  <c r="F481" i="45"/>
  <c r="P481" i="45"/>
  <c r="C479" i="45"/>
  <c r="U479" i="45"/>
  <c r="H479" i="45"/>
  <c r="R479" i="45"/>
  <c r="F479" i="45"/>
  <c r="P479" i="45"/>
  <c r="W477" i="45"/>
  <c r="L477" i="45"/>
  <c r="H477" i="45"/>
  <c r="R477" i="45"/>
  <c r="W475" i="45"/>
  <c r="L475" i="45"/>
  <c r="H475" i="45"/>
  <c r="R475" i="45"/>
  <c r="W473" i="45"/>
  <c r="L473" i="45"/>
  <c r="H473" i="45"/>
  <c r="R473" i="45"/>
  <c r="W471" i="45"/>
  <c r="L471" i="45"/>
  <c r="H471" i="45"/>
  <c r="R471" i="45"/>
  <c r="W469" i="45"/>
  <c r="L469" i="45"/>
  <c r="H469" i="45"/>
  <c r="R469" i="45"/>
  <c r="W467" i="45"/>
  <c r="L467" i="45"/>
  <c r="H467" i="45"/>
  <c r="R467" i="45"/>
  <c r="W465" i="45"/>
  <c r="L465" i="45"/>
  <c r="H465" i="45"/>
  <c r="R465" i="45"/>
  <c r="W463" i="45"/>
  <c r="L463" i="45"/>
  <c r="H463" i="45"/>
  <c r="R463" i="45"/>
  <c r="W461" i="45"/>
  <c r="L461" i="45"/>
  <c r="H461" i="45"/>
  <c r="R461" i="45"/>
  <c r="W459" i="45"/>
  <c r="L459" i="45"/>
  <c r="H459" i="45"/>
  <c r="R459" i="45"/>
  <c r="W457" i="45"/>
  <c r="L457" i="45"/>
  <c r="H457" i="45"/>
  <c r="R457" i="45"/>
  <c r="C455" i="45"/>
  <c r="U455" i="45"/>
  <c r="F455" i="45"/>
  <c r="P455" i="45"/>
  <c r="C453" i="45"/>
  <c r="U453" i="45"/>
  <c r="F453" i="45"/>
  <c r="P453" i="45"/>
  <c r="C451" i="45"/>
  <c r="U451" i="45"/>
  <c r="F451" i="45"/>
  <c r="P451" i="45"/>
  <c r="C449" i="45"/>
  <c r="U449" i="45"/>
  <c r="F449" i="45"/>
  <c r="P449" i="45"/>
  <c r="C447" i="45"/>
  <c r="U447" i="45"/>
  <c r="F447" i="45"/>
  <c r="P447" i="45"/>
  <c r="C445" i="45"/>
  <c r="U445" i="45"/>
  <c r="F445" i="45"/>
  <c r="P445" i="45"/>
  <c r="C443" i="45"/>
  <c r="U443" i="45"/>
  <c r="F443" i="45"/>
  <c r="P443" i="45"/>
  <c r="C441" i="45"/>
  <c r="U441" i="45"/>
  <c r="F441" i="45"/>
  <c r="P441" i="45"/>
  <c r="C439" i="45"/>
  <c r="U439" i="45"/>
  <c r="F439" i="45"/>
  <c r="P439" i="45"/>
  <c r="C437" i="45"/>
  <c r="U437" i="45"/>
  <c r="F437" i="45"/>
  <c r="P437" i="45"/>
  <c r="C435" i="45"/>
  <c r="U435" i="45"/>
  <c r="F435" i="45"/>
  <c r="P435" i="45"/>
  <c r="F433" i="45"/>
  <c r="P433" i="45"/>
  <c r="R433" i="45"/>
  <c r="W433" i="45"/>
  <c r="F431" i="45"/>
  <c r="P431" i="45"/>
  <c r="W431" i="45"/>
  <c r="H431" i="45"/>
  <c r="R431" i="45"/>
  <c r="C431" i="45"/>
  <c r="K431" i="45" s="1"/>
  <c r="U431" i="45"/>
  <c r="F429" i="45"/>
  <c r="P429" i="45"/>
  <c r="W429" i="45"/>
  <c r="H429" i="45"/>
  <c r="R429" i="45"/>
  <c r="C429" i="45"/>
  <c r="U429" i="45"/>
  <c r="F427" i="45"/>
  <c r="P427" i="45"/>
  <c r="W427" i="45"/>
  <c r="H427" i="45"/>
  <c r="R427" i="45"/>
  <c r="C427" i="45"/>
  <c r="K427" i="45" s="1"/>
  <c r="U427" i="45"/>
  <c r="F425" i="45"/>
  <c r="P425" i="45"/>
  <c r="W425" i="45"/>
  <c r="H425" i="45"/>
  <c r="R425" i="45"/>
  <c r="C425" i="45"/>
  <c r="U425" i="45"/>
  <c r="F423" i="45"/>
  <c r="P423" i="45"/>
  <c r="W423" i="45"/>
  <c r="H423" i="45"/>
  <c r="R423" i="45"/>
  <c r="C423" i="45"/>
  <c r="K423" i="45" s="1"/>
  <c r="U423" i="45"/>
  <c r="F421" i="45"/>
  <c r="P421" i="45"/>
  <c r="W421" i="45"/>
  <c r="H421" i="45"/>
  <c r="R421" i="45"/>
  <c r="C421" i="45"/>
  <c r="U421" i="45"/>
  <c r="F419" i="45"/>
  <c r="P419" i="45"/>
  <c r="W419" i="45"/>
  <c r="H419" i="45"/>
  <c r="R419" i="45"/>
  <c r="C419" i="45"/>
  <c r="K419" i="45" s="1"/>
  <c r="U419" i="45"/>
  <c r="F417" i="45"/>
  <c r="P417" i="45"/>
  <c r="W417" i="45"/>
  <c r="H417" i="45"/>
  <c r="R417" i="45"/>
  <c r="C417" i="45"/>
  <c r="U417" i="45"/>
  <c r="F415" i="45"/>
  <c r="P415" i="45"/>
  <c r="W415" i="45"/>
  <c r="H415" i="45"/>
  <c r="R415" i="45"/>
  <c r="C415" i="45"/>
  <c r="K415" i="45" s="1"/>
  <c r="U415" i="45"/>
  <c r="F413" i="45"/>
  <c r="P413" i="45"/>
  <c r="W413" i="45"/>
  <c r="H413" i="45"/>
  <c r="R413" i="45"/>
  <c r="C413" i="45"/>
  <c r="U413" i="45"/>
  <c r="F411" i="45"/>
  <c r="P411" i="45"/>
  <c r="W411" i="45"/>
  <c r="H411" i="45"/>
  <c r="R411" i="45"/>
  <c r="C411" i="45"/>
  <c r="K411" i="45" s="1"/>
  <c r="U411" i="45"/>
  <c r="F409" i="45"/>
  <c r="P409" i="45"/>
  <c r="W409" i="45"/>
  <c r="H409" i="45"/>
  <c r="R409" i="45"/>
  <c r="C409" i="45"/>
  <c r="U409" i="45"/>
  <c r="F407" i="45"/>
  <c r="P407" i="45"/>
  <c r="W407" i="45"/>
  <c r="H407" i="45"/>
  <c r="R407" i="45"/>
  <c r="C407" i="45"/>
  <c r="K407" i="45" s="1"/>
  <c r="U407" i="45"/>
  <c r="F405" i="45"/>
  <c r="P405" i="45"/>
  <c r="W405" i="45"/>
  <c r="H405" i="45"/>
  <c r="R405" i="45"/>
  <c r="C405" i="45"/>
  <c r="U405" i="45"/>
  <c r="F403" i="45"/>
  <c r="P403" i="45"/>
  <c r="W403" i="45"/>
  <c r="H403" i="45"/>
  <c r="R403" i="45"/>
  <c r="C403" i="45"/>
  <c r="K403" i="45" s="1"/>
  <c r="U403" i="45"/>
  <c r="F401" i="45"/>
  <c r="P401" i="45"/>
  <c r="W401" i="45"/>
  <c r="H401" i="45"/>
  <c r="R401" i="45"/>
  <c r="C401" i="45"/>
  <c r="U401" i="45"/>
  <c r="F399" i="45"/>
  <c r="P399" i="45"/>
  <c r="W399" i="45"/>
  <c r="H399" i="45"/>
  <c r="R399" i="45"/>
  <c r="C399" i="45"/>
  <c r="K399" i="45" s="1"/>
  <c r="U399" i="45"/>
  <c r="F397" i="45"/>
  <c r="P397" i="45"/>
  <c r="W397" i="45"/>
  <c r="H397" i="45"/>
  <c r="R397" i="45"/>
  <c r="C397" i="45"/>
  <c r="U397" i="45"/>
  <c r="F395" i="45"/>
  <c r="P395" i="45"/>
  <c r="W395" i="45"/>
  <c r="H395" i="45"/>
  <c r="R395" i="45"/>
  <c r="C395" i="45"/>
  <c r="K395" i="45" s="1"/>
  <c r="U395" i="45"/>
  <c r="F393" i="45"/>
  <c r="P393" i="45"/>
  <c r="W393" i="45"/>
  <c r="H393" i="45"/>
  <c r="R393" i="45"/>
  <c r="C393" i="45"/>
  <c r="U393" i="45"/>
  <c r="F391" i="45"/>
  <c r="P391" i="45"/>
  <c r="W391" i="45"/>
  <c r="H391" i="45"/>
  <c r="R391" i="45"/>
  <c r="C391" i="45"/>
  <c r="K391" i="45" s="1"/>
  <c r="U391" i="45"/>
  <c r="F389" i="45"/>
  <c r="P389" i="45"/>
  <c r="W389" i="45"/>
  <c r="H389" i="45"/>
  <c r="R389" i="45"/>
  <c r="C389" i="45"/>
  <c r="U389" i="45"/>
  <c r="F387" i="45"/>
  <c r="P387" i="45"/>
  <c r="W387" i="45"/>
  <c r="H387" i="45"/>
  <c r="R387" i="45"/>
  <c r="C387" i="45"/>
  <c r="K387" i="45" s="1"/>
  <c r="U387" i="45"/>
  <c r="F385" i="45"/>
  <c r="P385" i="45"/>
  <c r="W385" i="45"/>
  <c r="H385" i="45"/>
  <c r="R385" i="45"/>
  <c r="C385" i="45"/>
  <c r="U385" i="45"/>
  <c r="F383" i="45"/>
  <c r="P383" i="45"/>
  <c r="W383" i="45"/>
  <c r="H383" i="45"/>
  <c r="R383" i="45"/>
  <c r="C383" i="45"/>
  <c r="K383" i="45" s="1"/>
  <c r="U383" i="45"/>
  <c r="F381" i="45"/>
  <c r="P381" i="45"/>
  <c r="W381" i="45"/>
  <c r="H381" i="45"/>
  <c r="R381" i="45"/>
  <c r="C381" i="45"/>
  <c r="U381" i="45"/>
  <c r="F379" i="45"/>
  <c r="P379" i="45"/>
  <c r="W379" i="45"/>
  <c r="H379" i="45"/>
  <c r="R379" i="45"/>
  <c r="C379" i="45"/>
  <c r="K379" i="45" s="1"/>
  <c r="U379" i="45"/>
  <c r="F377" i="45"/>
  <c r="P377" i="45"/>
  <c r="W377" i="45"/>
  <c r="H377" i="45"/>
  <c r="R377" i="45"/>
  <c r="C377" i="45"/>
  <c r="U377" i="45"/>
  <c r="F375" i="45"/>
  <c r="P375" i="45"/>
  <c r="W375" i="45"/>
  <c r="H375" i="45"/>
  <c r="R375" i="45"/>
  <c r="C375" i="45"/>
  <c r="K375" i="45" s="1"/>
  <c r="U375" i="45"/>
  <c r="F373" i="45"/>
  <c r="P373" i="45"/>
  <c r="W373" i="45"/>
  <c r="H373" i="45"/>
  <c r="R373" i="45"/>
  <c r="C373" i="45"/>
  <c r="U373" i="45"/>
  <c r="F371" i="45"/>
  <c r="P371" i="45"/>
  <c r="W371" i="45"/>
  <c r="H371" i="45"/>
  <c r="R371" i="45"/>
  <c r="C371" i="45"/>
  <c r="K371" i="45" s="1"/>
  <c r="U371" i="45"/>
  <c r="F369" i="45"/>
  <c r="P369" i="45"/>
  <c r="W369" i="45"/>
  <c r="H369" i="45"/>
  <c r="R369" i="45"/>
  <c r="C369" i="45"/>
  <c r="U369" i="45"/>
  <c r="F367" i="45"/>
  <c r="P367" i="45"/>
  <c r="W367" i="45"/>
  <c r="H367" i="45"/>
  <c r="R367" i="45"/>
  <c r="C367" i="45"/>
  <c r="K367" i="45" s="1"/>
  <c r="U367" i="45"/>
  <c r="F365" i="45"/>
  <c r="P365" i="45"/>
  <c r="W365" i="45"/>
  <c r="H365" i="45"/>
  <c r="R365" i="45"/>
  <c r="C365" i="45"/>
  <c r="U365" i="45"/>
  <c r="F363" i="45"/>
  <c r="P363" i="45"/>
  <c r="W363" i="45"/>
  <c r="H363" i="45"/>
  <c r="R363" i="45"/>
  <c r="C363" i="45"/>
  <c r="K363" i="45" s="1"/>
  <c r="U363" i="45"/>
  <c r="F361" i="45"/>
  <c r="P361" i="45"/>
  <c r="W361" i="45"/>
  <c r="H361" i="45"/>
  <c r="R361" i="45"/>
  <c r="C361" i="45"/>
  <c r="U361" i="45"/>
  <c r="F359" i="45"/>
  <c r="P359" i="45"/>
  <c r="W359" i="45"/>
  <c r="H359" i="45"/>
  <c r="R359" i="45"/>
  <c r="C359" i="45"/>
  <c r="K359" i="45" s="1"/>
  <c r="U359" i="45"/>
  <c r="F357" i="45"/>
  <c r="P357" i="45"/>
  <c r="W357" i="45"/>
  <c r="H357" i="45"/>
  <c r="R357" i="45"/>
  <c r="C357" i="45"/>
  <c r="U357" i="45"/>
  <c r="F355" i="45"/>
  <c r="P355" i="45"/>
  <c r="W355" i="45"/>
  <c r="H355" i="45"/>
  <c r="R355" i="45"/>
  <c r="C355" i="45"/>
  <c r="K355" i="45" s="1"/>
  <c r="U355" i="45"/>
  <c r="F353" i="45"/>
  <c r="P353" i="45"/>
  <c r="W353" i="45"/>
  <c r="H353" i="45"/>
  <c r="R353" i="45"/>
  <c r="C353" i="45"/>
  <c r="U353" i="45"/>
  <c r="F351" i="45"/>
  <c r="P351" i="45"/>
  <c r="W351" i="45"/>
  <c r="H351" i="45"/>
  <c r="R351" i="45"/>
  <c r="C351" i="45"/>
  <c r="K351" i="45" s="1"/>
  <c r="U351" i="45"/>
  <c r="F349" i="45"/>
  <c r="P349" i="45"/>
  <c r="W349" i="45"/>
  <c r="H349" i="45"/>
  <c r="R349" i="45"/>
  <c r="C349" i="45"/>
  <c r="U349" i="45"/>
  <c r="F347" i="45"/>
  <c r="P347" i="45"/>
  <c r="W347" i="45"/>
  <c r="H347" i="45"/>
  <c r="R347" i="45"/>
  <c r="C347" i="45"/>
  <c r="K347" i="45" s="1"/>
  <c r="U347" i="45"/>
  <c r="F345" i="45"/>
  <c r="P345" i="45"/>
  <c r="W345" i="45"/>
  <c r="H345" i="45"/>
  <c r="R345" i="45"/>
  <c r="C345" i="45"/>
  <c r="U345" i="45"/>
  <c r="F343" i="45"/>
  <c r="P343" i="45"/>
  <c r="W343" i="45"/>
  <c r="H343" i="45"/>
  <c r="R343" i="45"/>
  <c r="C343" i="45"/>
  <c r="K343" i="45" s="1"/>
  <c r="U343" i="45"/>
  <c r="F341" i="45"/>
  <c r="P341" i="45"/>
  <c r="W341" i="45"/>
  <c r="H341" i="45"/>
  <c r="R341" i="45"/>
  <c r="C341" i="45"/>
  <c r="U341" i="45"/>
  <c r="F339" i="45"/>
  <c r="P339" i="45"/>
  <c r="W339" i="45"/>
  <c r="H339" i="45"/>
  <c r="R339" i="45"/>
  <c r="C339" i="45"/>
  <c r="K339" i="45" s="1"/>
  <c r="U339" i="45"/>
  <c r="F337" i="45"/>
  <c r="P337" i="45"/>
  <c r="W337" i="45"/>
  <c r="H337" i="45"/>
  <c r="R337" i="45"/>
  <c r="C337" i="45"/>
  <c r="U337" i="45"/>
  <c r="F335" i="45"/>
  <c r="P335" i="45"/>
  <c r="W335" i="45"/>
  <c r="H335" i="45"/>
  <c r="R335" i="45"/>
  <c r="C335" i="45"/>
  <c r="K335" i="45" s="1"/>
  <c r="U335" i="45"/>
  <c r="F333" i="45"/>
  <c r="P333" i="45"/>
  <c r="W333" i="45"/>
  <c r="H333" i="45"/>
  <c r="R333" i="45"/>
  <c r="C333" i="45"/>
  <c r="U333" i="45"/>
  <c r="F331" i="45"/>
  <c r="P331" i="45"/>
  <c r="W331" i="45"/>
  <c r="H331" i="45"/>
  <c r="R331" i="45"/>
  <c r="C331" i="45"/>
  <c r="K331" i="45" s="1"/>
  <c r="U331" i="45"/>
  <c r="F329" i="45"/>
  <c r="P329" i="45"/>
  <c r="W329" i="45"/>
  <c r="H329" i="45"/>
  <c r="R329" i="45"/>
  <c r="C329" i="45"/>
  <c r="U329" i="45"/>
  <c r="F327" i="45"/>
  <c r="P327" i="45"/>
  <c r="W327" i="45"/>
  <c r="H327" i="45"/>
  <c r="R327" i="45"/>
  <c r="C327" i="45"/>
  <c r="K327" i="45" s="1"/>
  <c r="U327" i="45"/>
  <c r="F325" i="45"/>
  <c r="P325" i="45"/>
  <c r="W325" i="45"/>
  <c r="H325" i="45"/>
  <c r="R325" i="45"/>
  <c r="C325" i="45"/>
  <c r="U325" i="45"/>
  <c r="F323" i="45"/>
  <c r="P323" i="45"/>
  <c r="W323" i="45"/>
  <c r="H323" i="45"/>
  <c r="R323" i="45"/>
  <c r="C323" i="45"/>
  <c r="K323" i="45" s="1"/>
  <c r="U323" i="45"/>
  <c r="F321" i="45"/>
  <c r="P321" i="45"/>
  <c r="W321" i="45"/>
  <c r="H321" i="45"/>
  <c r="R321" i="45"/>
  <c r="C321" i="45"/>
  <c r="U321" i="45"/>
  <c r="F319" i="45"/>
  <c r="P319" i="45"/>
  <c r="W319" i="45"/>
  <c r="H319" i="45"/>
  <c r="R319" i="45"/>
  <c r="C319" i="45"/>
  <c r="K319" i="45" s="1"/>
  <c r="U319" i="45"/>
  <c r="F317" i="45"/>
  <c r="P317" i="45"/>
  <c r="W317" i="45"/>
  <c r="H317" i="45"/>
  <c r="R317" i="45"/>
  <c r="C317" i="45"/>
  <c r="U317" i="45"/>
  <c r="F315" i="45"/>
  <c r="P315" i="45"/>
  <c r="W315" i="45"/>
  <c r="H315" i="45"/>
  <c r="R315" i="45"/>
  <c r="C315" i="45"/>
  <c r="K315" i="45" s="1"/>
  <c r="U315" i="45"/>
  <c r="F313" i="45"/>
  <c r="P313" i="45"/>
  <c r="W313" i="45"/>
  <c r="H313" i="45"/>
  <c r="R313" i="45"/>
  <c r="C313" i="45"/>
  <c r="U313" i="45"/>
  <c r="F311" i="45"/>
  <c r="P311" i="45"/>
  <c r="W311" i="45"/>
  <c r="H311" i="45"/>
  <c r="R311" i="45"/>
  <c r="C311" i="45"/>
  <c r="K311" i="45" s="1"/>
  <c r="U311" i="45"/>
  <c r="F309" i="45"/>
  <c r="P309" i="45"/>
  <c r="W309" i="45"/>
  <c r="H309" i="45"/>
  <c r="R309" i="45"/>
  <c r="C309" i="45"/>
  <c r="U309" i="45"/>
  <c r="F307" i="45"/>
  <c r="P307" i="45"/>
  <c r="W307" i="45"/>
  <c r="H307" i="45"/>
  <c r="R307" i="45"/>
  <c r="C307" i="45"/>
  <c r="K307" i="45" s="1"/>
  <c r="U307" i="45"/>
  <c r="F305" i="45"/>
  <c r="P305" i="45"/>
  <c r="W305" i="45"/>
  <c r="H305" i="45"/>
  <c r="R305" i="45"/>
  <c r="C305" i="45"/>
  <c r="U305" i="45"/>
  <c r="F303" i="45"/>
  <c r="P303" i="45"/>
  <c r="W303" i="45"/>
  <c r="H303" i="45"/>
  <c r="R303" i="45"/>
  <c r="C303" i="45"/>
  <c r="K303" i="45" s="1"/>
  <c r="U303" i="45"/>
  <c r="F301" i="45"/>
  <c r="P301" i="45"/>
  <c r="W301" i="45"/>
  <c r="H301" i="45"/>
  <c r="R301" i="45"/>
  <c r="C301" i="45"/>
  <c r="U301" i="45"/>
  <c r="F299" i="45"/>
  <c r="P299" i="45"/>
  <c r="W299" i="45"/>
  <c r="H299" i="45"/>
  <c r="R299" i="45"/>
  <c r="C299" i="45"/>
  <c r="K299" i="45" s="1"/>
  <c r="U299" i="45"/>
  <c r="F297" i="45"/>
  <c r="P297" i="45"/>
  <c r="W297" i="45"/>
  <c r="H297" i="45"/>
  <c r="R297" i="45"/>
  <c r="C297" i="45"/>
  <c r="U297" i="45"/>
  <c r="F295" i="45"/>
  <c r="P295" i="45"/>
  <c r="W295" i="45"/>
  <c r="H295" i="45"/>
  <c r="R295" i="45"/>
  <c r="C295" i="45"/>
  <c r="K295" i="45" s="1"/>
  <c r="U295" i="45"/>
  <c r="F293" i="45"/>
  <c r="P293" i="45"/>
  <c r="W293" i="45"/>
  <c r="H293" i="45"/>
  <c r="R293" i="45"/>
  <c r="C293" i="45"/>
  <c r="U293" i="45"/>
  <c r="F291" i="45"/>
  <c r="P291" i="45"/>
  <c r="W291" i="45"/>
  <c r="H291" i="45"/>
  <c r="R291" i="45"/>
  <c r="C291" i="45"/>
  <c r="K291" i="45" s="1"/>
  <c r="U291" i="45"/>
  <c r="F289" i="45"/>
  <c r="P289" i="45"/>
  <c r="W289" i="45"/>
  <c r="H289" i="45"/>
  <c r="R289" i="45"/>
  <c r="C289" i="45"/>
  <c r="U289" i="45"/>
  <c r="F287" i="45"/>
  <c r="P287" i="45"/>
  <c r="W287" i="45"/>
  <c r="H287" i="45"/>
  <c r="R287" i="45"/>
  <c r="C287" i="45"/>
  <c r="K287" i="45" s="1"/>
  <c r="U287" i="45"/>
  <c r="F285" i="45"/>
  <c r="P285" i="45"/>
  <c r="W285" i="45"/>
  <c r="H285" i="45"/>
  <c r="R285" i="45"/>
  <c r="C285" i="45"/>
  <c r="U285" i="45"/>
  <c r="F283" i="45"/>
  <c r="P283" i="45"/>
  <c r="W283" i="45"/>
  <c r="H283" i="45"/>
  <c r="R283" i="45"/>
  <c r="C283" i="45"/>
  <c r="K283" i="45" s="1"/>
  <c r="U283" i="45"/>
  <c r="F281" i="45"/>
  <c r="P281" i="45"/>
  <c r="W281" i="45"/>
  <c r="H281" i="45"/>
  <c r="R281" i="45"/>
  <c r="C281" i="45"/>
  <c r="U281" i="45"/>
  <c r="F279" i="45"/>
  <c r="P279" i="45"/>
  <c r="W279" i="45"/>
  <c r="H279" i="45"/>
  <c r="R279" i="45"/>
  <c r="C279" i="45"/>
  <c r="K279" i="45" s="1"/>
  <c r="U279" i="45"/>
  <c r="F277" i="45"/>
  <c r="P277" i="45"/>
  <c r="W277" i="45"/>
  <c r="H277" i="45"/>
  <c r="R277" i="45"/>
  <c r="C277" i="45"/>
  <c r="U277" i="45"/>
  <c r="F275" i="45"/>
  <c r="P275" i="45"/>
  <c r="W275" i="45"/>
  <c r="H275" i="45"/>
  <c r="R275" i="45"/>
  <c r="C275" i="45"/>
  <c r="K275" i="45" s="1"/>
  <c r="U275" i="45"/>
  <c r="F273" i="45"/>
  <c r="P273" i="45"/>
  <c r="W273" i="45"/>
  <c r="H273" i="45"/>
  <c r="R273" i="45"/>
  <c r="C273" i="45"/>
  <c r="U273" i="45"/>
  <c r="F271" i="45"/>
  <c r="P271" i="45"/>
  <c r="W271" i="45"/>
  <c r="H271" i="45"/>
  <c r="R271" i="45"/>
  <c r="C271" i="45"/>
  <c r="K271" i="45" s="1"/>
  <c r="U271" i="45"/>
  <c r="F269" i="45"/>
  <c r="P269" i="45"/>
  <c r="W269" i="45"/>
  <c r="H269" i="45"/>
  <c r="R269" i="45"/>
  <c r="C269" i="45"/>
  <c r="U269" i="45"/>
  <c r="F267" i="45"/>
  <c r="P267" i="45"/>
  <c r="W267" i="45"/>
  <c r="H267" i="45"/>
  <c r="R267" i="45"/>
  <c r="C267" i="45"/>
  <c r="K267" i="45" s="1"/>
  <c r="U267" i="45"/>
  <c r="F265" i="45"/>
  <c r="P265" i="45"/>
  <c r="W265" i="45"/>
  <c r="H265" i="45"/>
  <c r="R265" i="45"/>
  <c r="C265" i="45"/>
  <c r="U265" i="45"/>
  <c r="F263" i="45"/>
  <c r="P263" i="45"/>
  <c r="W263" i="45"/>
  <c r="H263" i="45"/>
  <c r="R263" i="45"/>
  <c r="C263" i="45"/>
  <c r="K263" i="45" s="1"/>
  <c r="U263" i="45"/>
  <c r="F261" i="45"/>
  <c r="P261" i="45"/>
  <c r="W261" i="45"/>
  <c r="H261" i="45"/>
  <c r="R261" i="45"/>
  <c r="C261" i="45"/>
  <c r="U261" i="45"/>
  <c r="F259" i="45"/>
  <c r="P259" i="45"/>
  <c r="W259" i="45"/>
  <c r="H259" i="45"/>
  <c r="R259" i="45"/>
  <c r="C259" i="45"/>
  <c r="K259" i="45" s="1"/>
  <c r="U259" i="45"/>
  <c r="F257" i="45"/>
  <c r="P257" i="45"/>
  <c r="W257" i="45"/>
  <c r="H257" i="45"/>
  <c r="R257" i="45"/>
  <c r="C257" i="45"/>
  <c r="U257" i="45"/>
  <c r="F255" i="45"/>
  <c r="P255" i="45"/>
  <c r="W255" i="45"/>
  <c r="H255" i="45"/>
  <c r="R255" i="45"/>
  <c r="C255" i="45"/>
  <c r="K255" i="45" s="1"/>
  <c r="U255" i="45"/>
  <c r="F253" i="45"/>
  <c r="P253" i="45"/>
  <c r="W253" i="45"/>
  <c r="H253" i="45"/>
  <c r="R253" i="45"/>
  <c r="C253" i="45"/>
  <c r="U253" i="45"/>
  <c r="F251" i="45"/>
  <c r="P251" i="45"/>
  <c r="W251" i="45"/>
  <c r="H251" i="45"/>
  <c r="R251" i="45"/>
  <c r="U251" i="45"/>
  <c r="W249" i="45"/>
  <c r="L249" i="45"/>
  <c r="H249" i="45"/>
  <c r="R249" i="45"/>
  <c r="W247" i="45"/>
  <c r="L247" i="45"/>
  <c r="H247" i="45"/>
  <c r="R247" i="45"/>
  <c r="W245" i="45"/>
  <c r="L245" i="45"/>
  <c r="H245" i="45"/>
  <c r="R245" i="45"/>
  <c r="W243" i="45"/>
  <c r="L243" i="45"/>
  <c r="H243" i="45"/>
  <c r="R243" i="45"/>
  <c r="W241" i="45"/>
  <c r="L241" i="45"/>
  <c r="H241" i="45"/>
  <c r="R241" i="45"/>
  <c r="W239" i="45"/>
  <c r="L239" i="45"/>
  <c r="H239" i="45"/>
  <c r="R239" i="45"/>
  <c r="W237" i="45"/>
  <c r="L237" i="45"/>
  <c r="H237" i="45"/>
  <c r="R237" i="45"/>
  <c r="W235" i="45"/>
  <c r="L235" i="45"/>
  <c r="H235" i="45"/>
  <c r="R235" i="45"/>
  <c r="W233" i="45"/>
  <c r="L233" i="45"/>
  <c r="H233" i="45"/>
  <c r="R233" i="45"/>
  <c r="W231" i="45"/>
  <c r="L231" i="45"/>
  <c r="H231" i="45"/>
  <c r="R231" i="45"/>
  <c r="W229" i="45"/>
  <c r="L229" i="45"/>
  <c r="H229" i="45"/>
  <c r="R229" i="45"/>
  <c r="W227" i="45"/>
  <c r="L227" i="45"/>
  <c r="H227" i="45"/>
  <c r="R227" i="45"/>
  <c r="W225" i="45"/>
  <c r="L225" i="45"/>
  <c r="H225" i="45"/>
  <c r="R225" i="45"/>
  <c r="W223" i="45"/>
  <c r="L223" i="45"/>
  <c r="H223" i="45"/>
  <c r="R223" i="45"/>
  <c r="W221" i="45"/>
  <c r="L221" i="45"/>
  <c r="H221" i="45"/>
  <c r="R221" i="45"/>
  <c r="W219" i="45"/>
  <c r="L219" i="45"/>
  <c r="H219" i="45"/>
  <c r="R219" i="45"/>
  <c r="W217" i="45"/>
  <c r="L217" i="45"/>
  <c r="H217" i="45"/>
  <c r="R217" i="45"/>
  <c r="W215" i="45"/>
  <c r="L215" i="45"/>
  <c r="H215" i="45"/>
  <c r="R215" i="45"/>
  <c r="W213" i="45"/>
  <c r="L213" i="45"/>
  <c r="H213" i="45"/>
  <c r="R213" i="45"/>
  <c r="W211" i="45"/>
  <c r="L211" i="45"/>
  <c r="H211" i="45"/>
  <c r="R211" i="45"/>
  <c r="W209" i="45"/>
  <c r="L209" i="45"/>
  <c r="H209" i="45"/>
  <c r="R209" i="45"/>
  <c r="W207" i="45"/>
  <c r="L207" i="45"/>
  <c r="H207" i="45"/>
  <c r="R207" i="45"/>
  <c r="W205" i="45"/>
  <c r="L205" i="45"/>
  <c r="H205" i="45"/>
  <c r="R205" i="45"/>
  <c r="W203" i="45"/>
  <c r="L203" i="45"/>
  <c r="H203" i="45"/>
  <c r="R203" i="45"/>
  <c r="W201" i="45"/>
  <c r="L201" i="45"/>
  <c r="H201" i="45"/>
  <c r="R201" i="45"/>
  <c r="W199" i="45"/>
  <c r="L199" i="45"/>
  <c r="H199" i="45"/>
  <c r="R199" i="45"/>
  <c r="W197" i="45"/>
  <c r="L197" i="45"/>
  <c r="H197" i="45"/>
  <c r="R197" i="45"/>
  <c r="W195" i="45"/>
  <c r="L195" i="45"/>
  <c r="H195" i="45"/>
  <c r="R195" i="45"/>
  <c r="W193" i="45"/>
  <c r="L193" i="45"/>
  <c r="H193" i="45"/>
  <c r="R193" i="45"/>
  <c r="W191" i="45"/>
  <c r="L191" i="45"/>
  <c r="H191" i="45"/>
  <c r="R191" i="45"/>
  <c r="F189" i="45"/>
  <c r="P189" i="45"/>
  <c r="C189" i="45"/>
  <c r="K189" i="45" s="1"/>
  <c r="U189" i="45"/>
  <c r="L187" i="45"/>
  <c r="H187" i="45"/>
  <c r="R187" i="45"/>
  <c r="F185" i="45"/>
  <c r="P185" i="45"/>
  <c r="H185" i="45"/>
  <c r="R185" i="45"/>
  <c r="F183" i="45"/>
  <c r="P183" i="45"/>
  <c r="L181" i="45"/>
  <c r="AB181" i="45" s="1"/>
  <c r="W181" i="45"/>
  <c r="H181" i="45"/>
  <c r="R181" i="45"/>
  <c r="F179" i="45"/>
  <c r="P179" i="45"/>
  <c r="L177" i="45"/>
  <c r="AB177" i="45" s="1"/>
  <c r="W177" i="45"/>
  <c r="H177" i="45"/>
  <c r="R177" i="45"/>
  <c r="F175" i="45"/>
  <c r="P175" i="45"/>
  <c r="L173" i="45"/>
  <c r="AB173" i="45" s="1"/>
  <c r="W173" i="45"/>
  <c r="H173" i="45"/>
  <c r="R173" i="45"/>
  <c r="F171" i="45"/>
  <c r="P171" i="45"/>
  <c r="L169" i="45"/>
  <c r="AB169" i="45" s="1"/>
  <c r="W169" i="45"/>
  <c r="H169" i="45"/>
  <c r="R169" i="45"/>
  <c r="F167" i="45"/>
  <c r="P167" i="45"/>
  <c r="L165" i="45"/>
  <c r="AB165" i="45" s="1"/>
  <c r="W165" i="45"/>
  <c r="H165" i="45"/>
  <c r="R165" i="45"/>
  <c r="F163" i="45"/>
  <c r="P163" i="45"/>
  <c r="L161" i="45"/>
  <c r="AB161" i="45" s="1"/>
  <c r="W161" i="45"/>
  <c r="H161" i="45"/>
  <c r="R161" i="45"/>
  <c r="C188" i="45"/>
  <c r="U184" i="45"/>
  <c r="C184" i="45"/>
  <c r="U182" i="45"/>
  <c r="C182" i="45"/>
  <c r="K182" i="45" s="1"/>
  <c r="U180" i="45"/>
  <c r="C180" i="45"/>
  <c r="U178" i="45"/>
  <c r="C178" i="45"/>
  <c r="K178" i="45" s="1"/>
  <c r="U176" i="45"/>
  <c r="C176" i="45"/>
  <c r="U174" i="45"/>
  <c r="C174" i="45"/>
  <c r="K174" i="45" s="1"/>
  <c r="U172" i="45"/>
  <c r="C172" i="45"/>
  <c r="U170" i="45"/>
  <c r="C170" i="45"/>
  <c r="K170" i="45" s="1"/>
  <c r="U168" i="45"/>
  <c r="C168" i="45"/>
  <c r="U166" i="45"/>
  <c r="C166" i="45"/>
  <c r="K166" i="45" s="1"/>
  <c r="U164" i="45"/>
  <c r="C164" i="45"/>
  <c r="U162" i="45"/>
  <c r="C162" i="45"/>
  <c r="K162" i="45" s="1"/>
  <c r="W159" i="45"/>
  <c r="U158" i="45"/>
  <c r="C158" i="45"/>
  <c r="K158" i="45" s="1"/>
  <c r="W155" i="45"/>
  <c r="U154" i="45"/>
  <c r="C154" i="45"/>
  <c r="K154" i="45" s="1"/>
  <c r="W151" i="45"/>
  <c r="U150" i="45"/>
  <c r="C150" i="45"/>
  <c r="K150" i="45" s="1"/>
  <c r="W147" i="45"/>
  <c r="U146" i="45"/>
  <c r="C146" i="45"/>
  <c r="K146" i="45" s="1"/>
  <c r="W143" i="45"/>
  <c r="U142" i="45"/>
  <c r="C142" i="45"/>
  <c r="K142" i="45" s="1"/>
  <c r="W139" i="45"/>
  <c r="U138" i="45"/>
  <c r="C138" i="45"/>
  <c r="K138" i="45" s="1"/>
  <c r="W135" i="45"/>
  <c r="U134" i="45"/>
  <c r="C134" i="45"/>
  <c r="K134" i="45" s="1"/>
  <c r="W131" i="45"/>
  <c r="U130" i="45"/>
  <c r="C130" i="45"/>
  <c r="K130" i="45" s="1"/>
  <c r="W127" i="45"/>
  <c r="U126" i="45"/>
  <c r="C126" i="45"/>
  <c r="K126" i="45" s="1"/>
  <c r="W123" i="45"/>
  <c r="U122" i="45"/>
  <c r="C122" i="45"/>
  <c r="K122" i="45" s="1"/>
  <c r="W119" i="45"/>
  <c r="U118" i="45"/>
  <c r="C118" i="45"/>
  <c r="K118" i="45" s="1"/>
  <c r="W115" i="45"/>
  <c r="U114" i="45"/>
  <c r="C114" i="45"/>
  <c r="K114" i="45" s="1"/>
  <c r="W111" i="45"/>
  <c r="U110" i="45"/>
  <c r="C110" i="45"/>
  <c r="K110" i="45" s="1"/>
  <c r="W107" i="45"/>
  <c r="U106" i="45"/>
  <c r="C106" i="45"/>
  <c r="K106" i="45" s="1"/>
  <c r="W103" i="45"/>
  <c r="U102" i="45"/>
  <c r="C102" i="45"/>
  <c r="K102" i="45" s="1"/>
  <c r="W99" i="45"/>
  <c r="U98" i="45"/>
  <c r="C98" i="45"/>
  <c r="K98" i="45" s="1"/>
  <c r="W95" i="45"/>
  <c r="U94" i="45"/>
  <c r="C94" i="45"/>
  <c r="K94" i="45" s="1"/>
  <c r="W91" i="45"/>
  <c r="U90" i="45"/>
  <c r="C90" i="45"/>
  <c r="K90" i="45" s="1"/>
  <c r="W87" i="45"/>
  <c r="U86" i="45"/>
  <c r="C86" i="45"/>
  <c r="K86" i="45" s="1"/>
  <c r="W83" i="45"/>
  <c r="U82" i="45"/>
  <c r="C82" i="45"/>
  <c r="K82" i="45" s="1"/>
  <c r="W79" i="45"/>
  <c r="U78" i="45"/>
  <c r="C78" i="45"/>
  <c r="K78" i="45" s="1"/>
  <c r="W75" i="45"/>
  <c r="U74" i="45"/>
  <c r="C74" i="45"/>
  <c r="K74" i="45" s="1"/>
  <c r="W71" i="45"/>
  <c r="U70" i="45"/>
  <c r="C70" i="45"/>
  <c r="K70" i="45" s="1"/>
  <c r="W67" i="45"/>
  <c r="U66" i="45"/>
  <c r="C66" i="45"/>
  <c r="K66" i="45" s="1"/>
  <c r="W63" i="45"/>
  <c r="U62" i="45"/>
  <c r="C62" i="45"/>
  <c r="K62" i="45" s="1"/>
  <c r="W59" i="45"/>
  <c r="U58" i="45"/>
  <c r="C58" i="45"/>
  <c r="K58" i="45" s="1"/>
  <c r="W55" i="45"/>
  <c r="U54" i="45"/>
  <c r="C54" i="45"/>
  <c r="K54" i="45" s="1"/>
  <c r="W51" i="45"/>
  <c r="U50" i="45"/>
  <c r="C50" i="45"/>
  <c r="K50" i="45" s="1"/>
  <c r="W47" i="45"/>
  <c r="U46" i="45"/>
  <c r="C46" i="45"/>
  <c r="K46" i="45" s="1"/>
  <c r="W43" i="45"/>
  <c r="U42" i="45"/>
  <c r="C42" i="45"/>
  <c r="K42" i="45" s="1"/>
  <c r="W39" i="45"/>
  <c r="U38" i="45"/>
  <c r="C38" i="45"/>
  <c r="K38" i="45" s="1"/>
  <c r="W35" i="45"/>
  <c r="U34" i="45"/>
  <c r="C34" i="45"/>
  <c r="K34" i="45" s="1"/>
  <c r="W31" i="45"/>
  <c r="U30" i="45"/>
  <c r="C30" i="45"/>
  <c r="K30" i="45" s="1"/>
  <c r="W27" i="45"/>
  <c r="U26" i="45"/>
  <c r="C26" i="45"/>
  <c r="K26" i="45" s="1"/>
  <c r="W23" i="45"/>
  <c r="U22" i="45"/>
  <c r="C22" i="45"/>
  <c r="K22" i="45" s="1"/>
  <c r="W19" i="45"/>
  <c r="U18" i="45"/>
  <c r="C18" i="45"/>
  <c r="K18" i="45" s="1"/>
  <c r="W15" i="45"/>
  <c r="U14" i="45"/>
  <c r="C14" i="45"/>
  <c r="K14" i="45" s="1"/>
  <c r="T12" i="45"/>
  <c r="R160" i="45"/>
  <c r="H160" i="45"/>
  <c r="L159" i="45"/>
  <c r="AB159" i="45" s="1"/>
  <c r="P157" i="45"/>
  <c r="F157" i="45"/>
  <c r="R156" i="45"/>
  <c r="H156" i="45"/>
  <c r="L155" i="45"/>
  <c r="AB155" i="45" s="1"/>
  <c r="P153" i="45"/>
  <c r="F153" i="45"/>
  <c r="R152" i="45"/>
  <c r="H152" i="45"/>
  <c r="L151" i="45"/>
  <c r="AB151" i="45" s="1"/>
  <c r="P149" i="45"/>
  <c r="F149" i="45"/>
  <c r="R148" i="45"/>
  <c r="H148" i="45"/>
  <c r="L147" i="45"/>
  <c r="AB147" i="45" s="1"/>
  <c r="P145" i="45"/>
  <c r="F145" i="45"/>
  <c r="R144" i="45"/>
  <c r="H144" i="45"/>
  <c r="L143" i="45"/>
  <c r="AB143" i="45" s="1"/>
  <c r="P141" i="45"/>
  <c r="F141" i="45"/>
  <c r="R140" i="45"/>
  <c r="H140" i="45"/>
  <c r="L139" i="45"/>
  <c r="AB139" i="45" s="1"/>
  <c r="P137" i="45"/>
  <c r="F137" i="45"/>
  <c r="R136" i="45"/>
  <c r="H136" i="45"/>
  <c r="L135" i="45"/>
  <c r="AB135" i="45" s="1"/>
  <c r="P133" i="45"/>
  <c r="F133" i="45"/>
  <c r="R132" i="45"/>
  <c r="H132" i="45"/>
  <c r="L131" i="45"/>
  <c r="AB131" i="45" s="1"/>
  <c r="P129" i="45"/>
  <c r="F129" i="45"/>
  <c r="R128" i="45"/>
  <c r="H128" i="45"/>
  <c r="L127" i="45"/>
  <c r="AB127" i="45" s="1"/>
  <c r="P125" i="45"/>
  <c r="F125" i="45"/>
  <c r="R124" i="45"/>
  <c r="H124" i="45"/>
  <c r="L123" i="45"/>
  <c r="AB123" i="45" s="1"/>
  <c r="P121" i="45"/>
  <c r="F121" i="45"/>
  <c r="R120" i="45"/>
  <c r="H120" i="45"/>
  <c r="L119" i="45"/>
  <c r="AB119" i="45" s="1"/>
  <c r="P117" i="45"/>
  <c r="F117" i="45"/>
  <c r="R116" i="45"/>
  <c r="H116" i="45"/>
  <c r="L115" i="45"/>
  <c r="AB115" i="45" s="1"/>
  <c r="P113" i="45"/>
  <c r="F113" i="45"/>
  <c r="R112" i="45"/>
  <c r="H112" i="45"/>
  <c r="L111" i="45"/>
  <c r="AB111" i="45" s="1"/>
  <c r="P109" i="45"/>
  <c r="F109" i="45"/>
  <c r="R108" i="45"/>
  <c r="H108" i="45"/>
  <c r="L107" i="45"/>
  <c r="AB107" i="45" s="1"/>
  <c r="P105" i="45"/>
  <c r="F105" i="45"/>
  <c r="R104" i="45"/>
  <c r="H104" i="45"/>
  <c r="L103" i="45"/>
  <c r="AB103" i="45" s="1"/>
  <c r="P101" i="45"/>
  <c r="F101" i="45"/>
  <c r="R100" i="45"/>
  <c r="H100" i="45"/>
  <c r="L99" i="45"/>
  <c r="AB99" i="45" s="1"/>
  <c r="P97" i="45"/>
  <c r="F97" i="45"/>
  <c r="R96" i="45"/>
  <c r="H96" i="45"/>
  <c r="L95" i="45"/>
  <c r="AB95" i="45" s="1"/>
  <c r="P93" i="45"/>
  <c r="F93" i="45"/>
  <c r="R92" i="45"/>
  <c r="H92" i="45"/>
  <c r="L91" i="45"/>
  <c r="AB91" i="45" s="1"/>
  <c r="P89" i="45"/>
  <c r="F89" i="45"/>
  <c r="R88" i="45"/>
  <c r="H88" i="45"/>
  <c r="L87" i="45"/>
  <c r="AB87" i="45" s="1"/>
  <c r="P85" i="45"/>
  <c r="F85" i="45"/>
  <c r="R84" i="45"/>
  <c r="H84" i="45"/>
  <c r="L83" i="45"/>
  <c r="AB83" i="45" s="1"/>
  <c r="P81" i="45"/>
  <c r="F81" i="45"/>
  <c r="R80" i="45"/>
  <c r="H80" i="45"/>
  <c r="L79" i="45"/>
  <c r="AB79" i="45" s="1"/>
  <c r="P77" i="45"/>
  <c r="F77" i="45"/>
  <c r="R76" i="45"/>
  <c r="H76" i="45"/>
  <c r="L75" i="45"/>
  <c r="AB75" i="45" s="1"/>
  <c r="P73" i="45"/>
  <c r="F73" i="45"/>
  <c r="R72" i="45"/>
  <c r="H72" i="45"/>
  <c r="L71" i="45"/>
  <c r="AB71" i="45" s="1"/>
  <c r="P69" i="45"/>
  <c r="F69" i="45"/>
  <c r="R68" i="45"/>
  <c r="H68" i="45"/>
  <c r="L67" i="45"/>
  <c r="AB67" i="45" s="1"/>
  <c r="P65" i="45"/>
  <c r="F65" i="45"/>
  <c r="R64" i="45"/>
  <c r="H64" i="45"/>
  <c r="L63" i="45"/>
  <c r="AB63" i="45" s="1"/>
  <c r="P61" i="45"/>
  <c r="F61" i="45"/>
  <c r="R60" i="45"/>
  <c r="H60" i="45"/>
  <c r="L59" i="45"/>
  <c r="AB59" i="45" s="1"/>
  <c r="P57" i="45"/>
  <c r="F57" i="45"/>
  <c r="R56" i="45"/>
  <c r="H56" i="45"/>
  <c r="L55" i="45"/>
  <c r="AB55" i="45" s="1"/>
  <c r="P53" i="45"/>
  <c r="F53" i="45"/>
  <c r="R52" i="45"/>
  <c r="H52" i="45"/>
  <c r="L51" i="45"/>
  <c r="AB51" i="45" s="1"/>
  <c r="P49" i="45"/>
  <c r="F49" i="45"/>
  <c r="R48" i="45"/>
  <c r="H48" i="45"/>
  <c r="L47" i="45"/>
  <c r="AB47" i="45" s="1"/>
  <c r="P45" i="45"/>
  <c r="F45" i="45"/>
  <c r="R44" i="45"/>
  <c r="H44" i="45"/>
  <c r="L43" i="45"/>
  <c r="AB43" i="45" s="1"/>
  <c r="P41" i="45"/>
  <c r="F41" i="45"/>
  <c r="R40" i="45"/>
  <c r="H40" i="45"/>
  <c r="L39" i="45"/>
  <c r="AB39" i="45" s="1"/>
  <c r="P37" i="45"/>
  <c r="F37" i="45"/>
  <c r="R36" i="45"/>
  <c r="H36" i="45"/>
  <c r="L35" i="45"/>
  <c r="AB35" i="45" s="1"/>
  <c r="P33" i="45"/>
  <c r="F33" i="45"/>
  <c r="R32" i="45"/>
  <c r="H32" i="45"/>
  <c r="L31" i="45"/>
  <c r="AB31" i="45" s="1"/>
  <c r="P29" i="45"/>
  <c r="F29" i="45"/>
  <c r="R28" i="45"/>
  <c r="H28" i="45"/>
  <c r="L27" i="45"/>
  <c r="AB27" i="45" s="1"/>
  <c r="P25" i="45"/>
  <c r="F25" i="45"/>
  <c r="R24" i="45"/>
  <c r="H24" i="45"/>
  <c r="L23" i="45"/>
  <c r="AB23" i="45" s="1"/>
  <c r="P21" i="45"/>
  <c r="F21" i="45"/>
  <c r="R20" i="45"/>
  <c r="H20" i="45"/>
  <c r="L19" i="45"/>
  <c r="AB19" i="45" s="1"/>
  <c r="P17" i="45"/>
  <c r="F17" i="45"/>
  <c r="R16" i="45"/>
  <c r="H16" i="45"/>
  <c r="L15" i="45"/>
  <c r="AB15" i="45" s="1"/>
  <c r="P13" i="45"/>
  <c r="Q12" i="45"/>
  <c r="P12" i="45" s="1"/>
  <c r="F13" i="45"/>
  <c r="G12" i="45"/>
  <c r="F12" i="45" s="1"/>
  <c r="L512" i="45"/>
  <c r="AB512" i="45" s="1"/>
  <c r="L510" i="45"/>
  <c r="AB510" i="45" s="1"/>
  <c r="L508" i="45"/>
  <c r="AB508" i="45" s="1"/>
  <c r="L506" i="45"/>
  <c r="AB506" i="45" s="1"/>
  <c r="L504" i="45"/>
  <c r="AB504" i="45" s="1"/>
  <c r="L502" i="45"/>
  <c r="AB502" i="45" s="1"/>
  <c r="L500" i="45"/>
  <c r="AB500" i="45" s="1"/>
  <c r="L498" i="45"/>
  <c r="AB498" i="45" s="1"/>
  <c r="L496" i="45"/>
  <c r="AB496" i="45" s="1"/>
  <c r="L494" i="45"/>
  <c r="AB494" i="45" s="1"/>
  <c r="L492" i="45"/>
  <c r="AB492" i="45" s="1"/>
  <c r="F490" i="45"/>
  <c r="P490" i="45"/>
  <c r="C490" i="45"/>
  <c r="H490" i="45"/>
  <c r="R490" i="45"/>
  <c r="F488" i="45"/>
  <c r="P488" i="45"/>
  <c r="C488" i="45"/>
  <c r="K488" i="45" s="1"/>
  <c r="U488" i="45"/>
  <c r="F486" i="45"/>
  <c r="P486" i="45"/>
  <c r="C486" i="45"/>
  <c r="K486" i="45" s="1"/>
  <c r="U486" i="45"/>
  <c r="F484" i="45"/>
  <c r="P484" i="45"/>
  <c r="C484" i="45"/>
  <c r="K484" i="45" s="1"/>
  <c r="U484" i="45"/>
  <c r="F482" i="45"/>
  <c r="P482" i="45"/>
  <c r="C482" i="45"/>
  <c r="K482" i="45" s="1"/>
  <c r="U482" i="45"/>
  <c r="F480" i="45"/>
  <c r="P480" i="45"/>
  <c r="C480" i="45"/>
  <c r="K480" i="45" s="1"/>
  <c r="U480" i="45"/>
  <c r="H478" i="45"/>
  <c r="R478" i="45"/>
  <c r="W478" i="45"/>
  <c r="L478" i="45"/>
  <c r="H476" i="45"/>
  <c r="R476" i="45"/>
  <c r="W476" i="45"/>
  <c r="L476" i="45"/>
  <c r="H474" i="45"/>
  <c r="R474" i="45"/>
  <c r="W474" i="45"/>
  <c r="L474" i="45"/>
  <c r="H472" i="45"/>
  <c r="R472" i="45"/>
  <c r="W472" i="45"/>
  <c r="L472" i="45"/>
  <c r="H470" i="45"/>
  <c r="R470" i="45"/>
  <c r="W470" i="45"/>
  <c r="L470" i="45"/>
  <c r="H468" i="45"/>
  <c r="R468" i="45"/>
  <c r="W468" i="45"/>
  <c r="L468" i="45"/>
  <c r="H466" i="45"/>
  <c r="R466" i="45"/>
  <c r="W466" i="45"/>
  <c r="L466" i="45"/>
  <c r="H464" i="45"/>
  <c r="R464" i="45"/>
  <c r="W464" i="45"/>
  <c r="L464" i="45"/>
  <c r="H462" i="45"/>
  <c r="R462" i="45"/>
  <c r="W462" i="45"/>
  <c r="L462" i="45"/>
  <c r="H460" i="45"/>
  <c r="R460" i="45"/>
  <c r="W460" i="45"/>
  <c r="L460" i="45"/>
  <c r="H458" i="45"/>
  <c r="R458" i="45"/>
  <c r="W458" i="45"/>
  <c r="L458" i="45"/>
  <c r="F456" i="45"/>
  <c r="U456" i="45"/>
  <c r="L456" i="45"/>
  <c r="AB456" i="45" s="1"/>
  <c r="F454" i="45"/>
  <c r="P454" i="45"/>
  <c r="C454" i="45"/>
  <c r="K454" i="45" s="1"/>
  <c r="U454" i="45"/>
  <c r="F452" i="45"/>
  <c r="P452" i="45"/>
  <c r="C452" i="45"/>
  <c r="K452" i="45" s="1"/>
  <c r="U452" i="45"/>
  <c r="F450" i="45"/>
  <c r="P450" i="45"/>
  <c r="C450" i="45"/>
  <c r="K450" i="45" s="1"/>
  <c r="U450" i="45"/>
  <c r="F448" i="45"/>
  <c r="P448" i="45"/>
  <c r="C448" i="45"/>
  <c r="K448" i="45" s="1"/>
  <c r="U448" i="45"/>
  <c r="F446" i="45"/>
  <c r="P446" i="45"/>
  <c r="C446" i="45"/>
  <c r="K446" i="45" s="1"/>
  <c r="U446" i="45"/>
  <c r="F444" i="45"/>
  <c r="P444" i="45"/>
  <c r="C444" i="45"/>
  <c r="K444" i="45" s="1"/>
  <c r="U444" i="45"/>
  <c r="F442" i="45"/>
  <c r="P442" i="45"/>
  <c r="C442" i="45"/>
  <c r="K442" i="45" s="1"/>
  <c r="U442" i="45"/>
  <c r="F440" i="45"/>
  <c r="P440" i="45"/>
  <c r="C440" i="45"/>
  <c r="K440" i="45" s="1"/>
  <c r="U440" i="45"/>
  <c r="F438" i="45"/>
  <c r="P438" i="45"/>
  <c r="C438" i="45"/>
  <c r="K438" i="45" s="1"/>
  <c r="U438" i="45"/>
  <c r="F436" i="45"/>
  <c r="P436" i="45"/>
  <c r="C436" i="45"/>
  <c r="K436" i="45" s="1"/>
  <c r="U436" i="45"/>
  <c r="F434" i="45"/>
  <c r="P434" i="45"/>
  <c r="C434" i="45"/>
  <c r="K434" i="45" s="1"/>
  <c r="U434" i="45"/>
  <c r="H432" i="45"/>
  <c r="R432" i="45"/>
  <c r="C432" i="45"/>
  <c r="U432" i="45"/>
  <c r="F432" i="45"/>
  <c r="P432" i="45"/>
  <c r="W432" i="45"/>
  <c r="H430" i="45"/>
  <c r="R430" i="45"/>
  <c r="C430" i="45"/>
  <c r="U430" i="45"/>
  <c r="F430" i="45"/>
  <c r="P430" i="45"/>
  <c r="W430" i="45"/>
  <c r="H428" i="45"/>
  <c r="R428" i="45"/>
  <c r="C428" i="45"/>
  <c r="U428" i="45"/>
  <c r="F428" i="45"/>
  <c r="P428" i="45"/>
  <c r="W428" i="45"/>
  <c r="H426" i="45"/>
  <c r="R426" i="45"/>
  <c r="C426" i="45"/>
  <c r="U426" i="45"/>
  <c r="F426" i="45"/>
  <c r="P426" i="45"/>
  <c r="W426" i="45"/>
  <c r="H424" i="45"/>
  <c r="R424" i="45"/>
  <c r="C424" i="45"/>
  <c r="U424" i="45"/>
  <c r="F424" i="45"/>
  <c r="P424" i="45"/>
  <c r="W424" i="45"/>
  <c r="H422" i="45"/>
  <c r="R422" i="45"/>
  <c r="C422" i="45"/>
  <c r="U422" i="45"/>
  <c r="F422" i="45"/>
  <c r="P422" i="45"/>
  <c r="W422" i="45"/>
  <c r="H420" i="45"/>
  <c r="R420" i="45"/>
  <c r="C420" i="45"/>
  <c r="U420" i="45"/>
  <c r="F420" i="45"/>
  <c r="P420" i="45"/>
  <c r="W420" i="45"/>
  <c r="H418" i="45"/>
  <c r="R418" i="45"/>
  <c r="C418" i="45"/>
  <c r="U418" i="45"/>
  <c r="F418" i="45"/>
  <c r="P418" i="45"/>
  <c r="W418" i="45"/>
  <c r="H416" i="45"/>
  <c r="R416" i="45"/>
  <c r="C416" i="45"/>
  <c r="U416" i="45"/>
  <c r="F416" i="45"/>
  <c r="P416" i="45"/>
  <c r="W416" i="45"/>
  <c r="H414" i="45"/>
  <c r="R414" i="45"/>
  <c r="C414" i="45"/>
  <c r="U414" i="45"/>
  <c r="F414" i="45"/>
  <c r="P414" i="45"/>
  <c r="W414" i="45"/>
  <c r="H412" i="45"/>
  <c r="R412" i="45"/>
  <c r="C412" i="45"/>
  <c r="U412" i="45"/>
  <c r="F412" i="45"/>
  <c r="P412" i="45"/>
  <c r="W412" i="45"/>
  <c r="H410" i="45"/>
  <c r="R410" i="45"/>
  <c r="C410" i="45"/>
  <c r="U410" i="45"/>
  <c r="F410" i="45"/>
  <c r="P410" i="45"/>
  <c r="W410" i="45"/>
  <c r="H408" i="45"/>
  <c r="R408" i="45"/>
  <c r="C408" i="45"/>
  <c r="U408" i="45"/>
  <c r="F408" i="45"/>
  <c r="P408" i="45"/>
  <c r="W408" i="45"/>
  <c r="H406" i="45"/>
  <c r="R406" i="45"/>
  <c r="C406" i="45"/>
  <c r="U406" i="45"/>
  <c r="F406" i="45"/>
  <c r="P406" i="45"/>
  <c r="W406" i="45"/>
  <c r="H404" i="45"/>
  <c r="R404" i="45"/>
  <c r="C404" i="45"/>
  <c r="U404" i="45"/>
  <c r="F404" i="45"/>
  <c r="P404" i="45"/>
  <c r="W404" i="45"/>
  <c r="H402" i="45"/>
  <c r="R402" i="45"/>
  <c r="C402" i="45"/>
  <c r="U402" i="45"/>
  <c r="F402" i="45"/>
  <c r="P402" i="45"/>
  <c r="W402" i="45"/>
  <c r="H400" i="45"/>
  <c r="R400" i="45"/>
  <c r="C400" i="45"/>
  <c r="U400" i="45"/>
  <c r="F400" i="45"/>
  <c r="P400" i="45"/>
  <c r="W400" i="45"/>
  <c r="H398" i="45"/>
  <c r="R398" i="45"/>
  <c r="C398" i="45"/>
  <c r="U398" i="45"/>
  <c r="F398" i="45"/>
  <c r="P398" i="45"/>
  <c r="W398" i="45"/>
  <c r="H396" i="45"/>
  <c r="R396" i="45"/>
  <c r="C396" i="45"/>
  <c r="U396" i="45"/>
  <c r="F396" i="45"/>
  <c r="P396" i="45"/>
  <c r="W396" i="45"/>
  <c r="H394" i="45"/>
  <c r="R394" i="45"/>
  <c r="C394" i="45"/>
  <c r="U394" i="45"/>
  <c r="F394" i="45"/>
  <c r="P394" i="45"/>
  <c r="W394" i="45"/>
  <c r="H392" i="45"/>
  <c r="R392" i="45"/>
  <c r="C392" i="45"/>
  <c r="U392" i="45"/>
  <c r="F392" i="45"/>
  <c r="P392" i="45"/>
  <c r="W392" i="45"/>
  <c r="H390" i="45"/>
  <c r="R390" i="45"/>
  <c r="C390" i="45"/>
  <c r="U390" i="45"/>
  <c r="F390" i="45"/>
  <c r="P390" i="45"/>
  <c r="W390" i="45"/>
  <c r="C388" i="45"/>
  <c r="U388" i="45"/>
  <c r="F388" i="45"/>
  <c r="P388" i="45"/>
  <c r="W388" i="45"/>
  <c r="H386" i="45"/>
  <c r="R386" i="45"/>
  <c r="C386" i="45"/>
  <c r="U386" i="45"/>
  <c r="F386" i="45"/>
  <c r="P386" i="45"/>
  <c r="W386" i="45"/>
  <c r="H384" i="45"/>
  <c r="R384" i="45"/>
  <c r="C384" i="45"/>
  <c r="U384" i="45"/>
  <c r="F384" i="45"/>
  <c r="P384" i="45"/>
  <c r="W384" i="45"/>
  <c r="H382" i="45"/>
  <c r="R382" i="45"/>
  <c r="C382" i="45"/>
  <c r="U382" i="45"/>
  <c r="F382" i="45"/>
  <c r="P382" i="45"/>
  <c r="W382" i="45"/>
  <c r="H380" i="45"/>
  <c r="R380" i="45"/>
  <c r="C380" i="45"/>
  <c r="U380" i="45"/>
  <c r="F380" i="45"/>
  <c r="P380" i="45"/>
  <c r="W380" i="45"/>
  <c r="H378" i="45"/>
  <c r="R378" i="45"/>
  <c r="C378" i="45"/>
  <c r="U378" i="45"/>
  <c r="F378" i="45"/>
  <c r="P378" i="45"/>
  <c r="W378" i="45"/>
  <c r="H376" i="45"/>
  <c r="R376" i="45"/>
  <c r="C376" i="45"/>
  <c r="U376" i="45"/>
  <c r="F376" i="45"/>
  <c r="P376" i="45"/>
  <c r="W376" i="45"/>
  <c r="H374" i="45"/>
  <c r="R374" i="45"/>
  <c r="C374" i="45"/>
  <c r="U374" i="45"/>
  <c r="F374" i="45"/>
  <c r="P374" i="45"/>
  <c r="W374" i="45"/>
  <c r="H372" i="45"/>
  <c r="R372" i="45"/>
  <c r="C372" i="45"/>
  <c r="U372" i="45"/>
  <c r="F372" i="45"/>
  <c r="P372" i="45"/>
  <c r="W372" i="45"/>
  <c r="H370" i="45"/>
  <c r="R370" i="45"/>
  <c r="C370" i="45"/>
  <c r="U370" i="45"/>
  <c r="F370" i="45"/>
  <c r="P370" i="45"/>
  <c r="W370" i="45"/>
  <c r="H368" i="45"/>
  <c r="R368" i="45"/>
  <c r="C368" i="45"/>
  <c r="U368" i="45"/>
  <c r="F368" i="45"/>
  <c r="P368" i="45"/>
  <c r="W368" i="45"/>
  <c r="H366" i="45"/>
  <c r="R366" i="45"/>
  <c r="C366" i="45"/>
  <c r="U366" i="45"/>
  <c r="F366" i="45"/>
  <c r="P366" i="45"/>
  <c r="W366" i="45"/>
  <c r="H364" i="45"/>
  <c r="R364" i="45"/>
  <c r="C364" i="45"/>
  <c r="U364" i="45"/>
  <c r="F364" i="45"/>
  <c r="P364" i="45"/>
  <c r="W364" i="45"/>
  <c r="H362" i="45"/>
  <c r="R362" i="45"/>
  <c r="C362" i="45"/>
  <c r="U362" i="45"/>
  <c r="F362" i="45"/>
  <c r="P362" i="45"/>
  <c r="W362" i="45"/>
  <c r="H360" i="45"/>
  <c r="R360" i="45"/>
  <c r="C360" i="45"/>
  <c r="U360" i="45"/>
  <c r="F360" i="45"/>
  <c r="P360" i="45"/>
  <c r="W360" i="45"/>
  <c r="H358" i="45"/>
  <c r="R358" i="45"/>
  <c r="C358" i="45"/>
  <c r="U358" i="45"/>
  <c r="F358" i="45"/>
  <c r="P358" i="45"/>
  <c r="W358" i="45"/>
  <c r="H356" i="45"/>
  <c r="R356" i="45"/>
  <c r="C356" i="45"/>
  <c r="U356" i="45"/>
  <c r="F356" i="45"/>
  <c r="P356" i="45"/>
  <c r="W356" i="45"/>
  <c r="H354" i="45"/>
  <c r="R354" i="45"/>
  <c r="C354" i="45"/>
  <c r="U354" i="45"/>
  <c r="F354" i="45"/>
  <c r="P354" i="45"/>
  <c r="W354" i="45"/>
  <c r="H352" i="45"/>
  <c r="R352" i="45"/>
  <c r="C352" i="45"/>
  <c r="U352" i="45"/>
  <c r="F352" i="45"/>
  <c r="P352" i="45"/>
  <c r="W352" i="45"/>
  <c r="H350" i="45"/>
  <c r="R350" i="45"/>
  <c r="C350" i="45"/>
  <c r="U350" i="45"/>
  <c r="F350" i="45"/>
  <c r="P350" i="45"/>
  <c r="W350" i="45"/>
  <c r="H348" i="45"/>
  <c r="R348" i="45"/>
  <c r="C348" i="45"/>
  <c r="U348" i="45"/>
  <c r="F348" i="45"/>
  <c r="P348" i="45"/>
  <c r="W348" i="45"/>
  <c r="H346" i="45"/>
  <c r="R346" i="45"/>
  <c r="C346" i="45"/>
  <c r="U346" i="45"/>
  <c r="F346" i="45"/>
  <c r="P346" i="45"/>
  <c r="W346" i="45"/>
  <c r="H344" i="45"/>
  <c r="R344" i="45"/>
  <c r="C344" i="45"/>
  <c r="U344" i="45"/>
  <c r="F344" i="45"/>
  <c r="P344" i="45"/>
  <c r="W344" i="45"/>
  <c r="H342" i="45"/>
  <c r="R342" i="45"/>
  <c r="U342" i="45"/>
  <c r="F342" i="45"/>
  <c r="P342" i="45"/>
  <c r="W342" i="45"/>
  <c r="H340" i="45"/>
  <c r="R340" i="45"/>
  <c r="C340" i="45"/>
  <c r="U340" i="45"/>
  <c r="F340" i="45"/>
  <c r="P340" i="45"/>
  <c r="W340" i="45"/>
  <c r="H338" i="45"/>
  <c r="R338" i="45"/>
  <c r="C338" i="45"/>
  <c r="U338" i="45"/>
  <c r="F338" i="45"/>
  <c r="P338" i="45"/>
  <c r="W338" i="45"/>
  <c r="H336" i="45"/>
  <c r="R336" i="45"/>
  <c r="C336" i="45"/>
  <c r="U336" i="45"/>
  <c r="F336" i="45"/>
  <c r="P336" i="45"/>
  <c r="W336" i="45"/>
  <c r="H334" i="45"/>
  <c r="R334" i="45"/>
  <c r="C334" i="45"/>
  <c r="U334" i="45"/>
  <c r="F334" i="45"/>
  <c r="P334" i="45"/>
  <c r="W334" i="45"/>
  <c r="H332" i="45"/>
  <c r="R332" i="45"/>
  <c r="C332" i="45"/>
  <c r="U332" i="45"/>
  <c r="F332" i="45"/>
  <c r="P332" i="45"/>
  <c r="W332" i="45"/>
  <c r="H330" i="45"/>
  <c r="R330" i="45"/>
  <c r="C330" i="45"/>
  <c r="U330" i="45"/>
  <c r="F330" i="45"/>
  <c r="P330" i="45"/>
  <c r="W330" i="45"/>
  <c r="H328" i="45"/>
  <c r="R328" i="45"/>
  <c r="C328" i="45"/>
  <c r="U328" i="45"/>
  <c r="F328" i="45"/>
  <c r="P328" i="45"/>
  <c r="W328" i="45"/>
  <c r="H326" i="45"/>
  <c r="R326" i="45"/>
  <c r="C326" i="45"/>
  <c r="U326" i="45"/>
  <c r="F326" i="45"/>
  <c r="P326" i="45"/>
  <c r="W326" i="45"/>
  <c r="H324" i="45"/>
  <c r="R324" i="45"/>
  <c r="C324" i="45"/>
  <c r="U324" i="45"/>
  <c r="F324" i="45"/>
  <c r="P324" i="45"/>
  <c r="W324" i="45"/>
  <c r="H322" i="45"/>
  <c r="R322" i="45"/>
  <c r="C322" i="45"/>
  <c r="U322" i="45"/>
  <c r="F322" i="45"/>
  <c r="P322" i="45"/>
  <c r="W322" i="45"/>
  <c r="H320" i="45"/>
  <c r="R320" i="45"/>
  <c r="C320" i="45"/>
  <c r="U320" i="45"/>
  <c r="F320" i="45"/>
  <c r="P320" i="45"/>
  <c r="W320" i="45"/>
  <c r="H318" i="45"/>
  <c r="R318" i="45"/>
  <c r="C318" i="45"/>
  <c r="U318" i="45"/>
  <c r="F318" i="45"/>
  <c r="P318" i="45"/>
  <c r="W318" i="45"/>
  <c r="H316" i="45"/>
  <c r="R316" i="45"/>
  <c r="C316" i="45"/>
  <c r="U316" i="45"/>
  <c r="F316" i="45"/>
  <c r="P316" i="45"/>
  <c r="W316" i="45"/>
  <c r="H314" i="45"/>
  <c r="R314" i="45"/>
  <c r="C314" i="45"/>
  <c r="U314" i="45"/>
  <c r="F314" i="45"/>
  <c r="P314" i="45"/>
  <c r="W314" i="45"/>
  <c r="H312" i="45"/>
  <c r="R312" i="45"/>
  <c r="C312" i="45"/>
  <c r="U312" i="45"/>
  <c r="F312" i="45"/>
  <c r="P312" i="45"/>
  <c r="W312" i="45"/>
  <c r="H310" i="45"/>
  <c r="R310" i="45"/>
  <c r="C310" i="45"/>
  <c r="U310" i="45"/>
  <c r="F310" i="45"/>
  <c r="P310" i="45"/>
  <c r="W310" i="45"/>
  <c r="H308" i="45"/>
  <c r="R308" i="45"/>
  <c r="C308" i="45"/>
  <c r="U308" i="45"/>
  <c r="F308" i="45"/>
  <c r="P308" i="45"/>
  <c r="W308" i="45"/>
  <c r="H306" i="45"/>
  <c r="R306" i="45"/>
  <c r="C306" i="45"/>
  <c r="U306" i="45"/>
  <c r="F306" i="45"/>
  <c r="P306" i="45"/>
  <c r="W306" i="45"/>
  <c r="H304" i="45"/>
  <c r="R304" i="45"/>
  <c r="C304" i="45"/>
  <c r="U304" i="45"/>
  <c r="F304" i="45"/>
  <c r="P304" i="45"/>
  <c r="W304" i="45"/>
  <c r="H302" i="45"/>
  <c r="R302" i="45"/>
  <c r="C302" i="45"/>
  <c r="U302" i="45"/>
  <c r="F302" i="45"/>
  <c r="P302" i="45"/>
  <c r="W302" i="45"/>
  <c r="H300" i="45"/>
  <c r="R300" i="45"/>
  <c r="C300" i="45"/>
  <c r="U300" i="45"/>
  <c r="F300" i="45"/>
  <c r="P300" i="45"/>
  <c r="W300" i="45"/>
  <c r="H298" i="45"/>
  <c r="R298" i="45"/>
  <c r="C298" i="45"/>
  <c r="U298" i="45"/>
  <c r="F298" i="45"/>
  <c r="P298" i="45"/>
  <c r="W298" i="45"/>
  <c r="H296" i="45"/>
  <c r="R296" i="45"/>
  <c r="C296" i="45"/>
  <c r="U296" i="45"/>
  <c r="F296" i="45"/>
  <c r="P296" i="45"/>
  <c r="W296" i="45"/>
  <c r="H294" i="45"/>
  <c r="R294" i="45"/>
  <c r="C294" i="45"/>
  <c r="U294" i="45"/>
  <c r="F294" i="45"/>
  <c r="P294" i="45"/>
  <c r="W294" i="45"/>
  <c r="H292" i="45"/>
  <c r="R292" i="45"/>
  <c r="C292" i="45"/>
  <c r="U292" i="45"/>
  <c r="F292" i="45"/>
  <c r="P292" i="45"/>
  <c r="W292" i="45"/>
  <c r="H290" i="45"/>
  <c r="R290" i="45"/>
  <c r="C290" i="45"/>
  <c r="U290" i="45"/>
  <c r="F290" i="45"/>
  <c r="P290" i="45"/>
  <c r="W290" i="45"/>
  <c r="H288" i="45"/>
  <c r="R288" i="45"/>
  <c r="C288" i="45"/>
  <c r="U288" i="45"/>
  <c r="F288" i="45"/>
  <c r="P288" i="45"/>
  <c r="W288" i="45"/>
  <c r="H286" i="45"/>
  <c r="R286" i="45"/>
  <c r="C286" i="45"/>
  <c r="U286" i="45"/>
  <c r="F286" i="45"/>
  <c r="P286" i="45"/>
  <c r="W286" i="45"/>
  <c r="H284" i="45"/>
  <c r="R284" i="45"/>
  <c r="C284" i="45"/>
  <c r="U284" i="45"/>
  <c r="F284" i="45"/>
  <c r="P284" i="45"/>
  <c r="W284" i="45"/>
  <c r="H282" i="45"/>
  <c r="R282" i="45"/>
  <c r="C282" i="45"/>
  <c r="U282" i="45"/>
  <c r="F282" i="45"/>
  <c r="P282" i="45"/>
  <c r="W282" i="45"/>
  <c r="H280" i="45"/>
  <c r="R280" i="45"/>
  <c r="C280" i="45"/>
  <c r="U280" i="45"/>
  <c r="F280" i="45"/>
  <c r="P280" i="45"/>
  <c r="W280" i="45"/>
  <c r="H278" i="45"/>
  <c r="R278" i="45"/>
  <c r="C278" i="45"/>
  <c r="U278" i="45"/>
  <c r="F278" i="45"/>
  <c r="P278" i="45"/>
  <c r="W278" i="45"/>
  <c r="H276" i="45"/>
  <c r="R276" i="45"/>
  <c r="C276" i="45"/>
  <c r="U276" i="45"/>
  <c r="F276" i="45"/>
  <c r="P276" i="45"/>
  <c r="W276" i="45"/>
  <c r="H274" i="45"/>
  <c r="R274" i="45"/>
  <c r="C274" i="45"/>
  <c r="U274" i="45"/>
  <c r="F274" i="45"/>
  <c r="P274" i="45"/>
  <c r="W274" i="45"/>
  <c r="H272" i="45"/>
  <c r="R272" i="45"/>
  <c r="C272" i="45"/>
  <c r="U272" i="45"/>
  <c r="F272" i="45"/>
  <c r="P272" i="45"/>
  <c r="W272" i="45"/>
  <c r="H270" i="45"/>
  <c r="R270" i="45"/>
  <c r="C270" i="45"/>
  <c r="U270" i="45"/>
  <c r="F270" i="45"/>
  <c r="P270" i="45"/>
  <c r="W270" i="45"/>
  <c r="H268" i="45"/>
  <c r="R268" i="45"/>
  <c r="C268" i="45"/>
  <c r="U268" i="45"/>
  <c r="F268" i="45"/>
  <c r="P268" i="45"/>
  <c r="W268" i="45"/>
  <c r="H266" i="45"/>
  <c r="R266" i="45"/>
  <c r="C266" i="45"/>
  <c r="U266" i="45"/>
  <c r="F266" i="45"/>
  <c r="P266" i="45"/>
  <c r="W266" i="45"/>
  <c r="H264" i="45"/>
  <c r="R264" i="45"/>
  <c r="C264" i="45"/>
  <c r="U264" i="45"/>
  <c r="F264" i="45"/>
  <c r="P264" i="45"/>
  <c r="W264" i="45"/>
  <c r="H262" i="45"/>
  <c r="R262" i="45"/>
  <c r="C262" i="45"/>
  <c r="U262" i="45"/>
  <c r="F262" i="45"/>
  <c r="P262" i="45"/>
  <c r="W262" i="45"/>
  <c r="H260" i="45"/>
  <c r="R260" i="45"/>
  <c r="C260" i="45"/>
  <c r="U260" i="45"/>
  <c r="F260" i="45"/>
  <c r="P260" i="45"/>
  <c r="W260" i="45"/>
  <c r="H258" i="45"/>
  <c r="R258" i="45"/>
  <c r="C258" i="45"/>
  <c r="U258" i="45"/>
  <c r="F258" i="45"/>
  <c r="P258" i="45"/>
  <c r="W258" i="45"/>
  <c r="H256" i="45"/>
  <c r="R256" i="45"/>
  <c r="C256" i="45"/>
  <c r="U256" i="45"/>
  <c r="F256" i="45"/>
  <c r="P256" i="45"/>
  <c r="W256" i="45"/>
  <c r="H254" i="45"/>
  <c r="R254" i="45"/>
  <c r="C254" i="45"/>
  <c r="U254" i="45"/>
  <c r="F254" i="45"/>
  <c r="P254" i="45"/>
  <c r="W254" i="45"/>
  <c r="H252" i="45"/>
  <c r="R252" i="45"/>
  <c r="C252" i="45"/>
  <c r="U252" i="45"/>
  <c r="F252" i="45"/>
  <c r="P252" i="45"/>
  <c r="W252" i="45"/>
  <c r="H250" i="45"/>
  <c r="R250" i="45"/>
  <c r="W250" i="45"/>
  <c r="L250" i="45"/>
  <c r="AB250" i="45" s="1"/>
  <c r="H248" i="45"/>
  <c r="R248" i="45"/>
  <c r="W248" i="45"/>
  <c r="L248" i="45"/>
  <c r="AB248" i="45" s="1"/>
  <c r="H246" i="45"/>
  <c r="R246" i="45"/>
  <c r="W246" i="45"/>
  <c r="L246" i="45"/>
  <c r="AB246" i="45" s="1"/>
  <c r="H244" i="45"/>
  <c r="R244" i="45"/>
  <c r="W244" i="45"/>
  <c r="L244" i="45"/>
  <c r="AB244" i="45" s="1"/>
  <c r="H242" i="45"/>
  <c r="R242" i="45"/>
  <c r="W242" i="45"/>
  <c r="L242" i="45"/>
  <c r="AB242" i="45" s="1"/>
  <c r="H240" i="45"/>
  <c r="R240" i="45"/>
  <c r="W240" i="45"/>
  <c r="L240" i="45"/>
  <c r="AB240" i="45" s="1"/>
  <c r="H238" i="45"/>
  <c r="R238" i="45"/>
  <c r="W238" i="45"/>
  <c r="L238" i="45"/>
  <c r="AB238" i="45" s="1"/>
  <c r="H236" i="45"/>
  <c r="R236" i="45"/>
  <c r="W236" i="45"/>
  <c r="L236" i="45"/>
  <c r="AB236" i="45" s="1"/>
  <c r="H234" i="45"/>
  <c r="R234" i="45"/>
  <c r="W234" i="45"/>
  <c r="L234" i="45"/>
  <c r="AB234" i="45" s="1"/>
  <c r="H232" i="45"/>
  <c r="R232" i="45"/>
  <c r="W232" i="45"/>
  <c r="L232" i="45"/>
  <c r="AB232" i="45" s="1"/>
  <c r="H230" i="45"/>
  <c r="R230" i="45"/>
  <c r="W230" i="45"/>
  <c r="L230" i="45"/>
  <c r="AB230" i="45" s="1"/>
  <c r="H228" i="45"/>
  <c r="R228" i="45"/>
  <c r="W228" i="45"/>
  <c r="L228" i="45"/>
  <c r="AB228" i="45" s="1"/>
  <c r="H226" i="45"/>
  <c r="R226" i="45"/>
  <c r="W226" i="45"/>
  <c r="L226" i="45"/>
  <c r="AB226" i="45" s="1"/>
  <c r="H224" i="45"/>
  <c r="R224" i="45"/>
  <c r="W224" i="45"/>
  <c r="L224" i="45"/>
  <c r="AB224" i="45" s="1"/>
  <c r="H222" i="45"/>
  <c r="R222" i="45"/>
  <c r="W222" i="45"/>
  <c r="L222" i="45"/>
  <c r="AB222" i="45" s="1"/>
  <c r="H220" i="45"/>
  <c r="R220" i="45"/>
  <c r="W220" i="45"/>
  <c r="L220" i="45"/>
  <c r="AB220" i="45" s="1"/>
  <c r="H218" i="45"/>
  <c r="R218" i="45"/>
  <c r="W218" i="45"/>
  <c r="L218" i="45"/>
  <c r="AB218" i="45" s="1"/>
  <c r="H216" i="45"/>
  <c r="R216" i="45"/>
  <c r="W216" i="45"/>
  <c r="L216" i="45"/>
  <c r="AB216" i="45" s="1"/>
  <c r="H214" i="45"/>
  <c r="R214" i="45"/>
  <c r="W214" i="45"/>
  <c r="L214" i="45"/>
  <c r="AB214" i="45" s="1"/>
  <c r="H212" i="45"/>
  <c r="R212" i="45"/>
  <c r="W212" i="45"/>
  <c r="L212" i="45"/>
  <c r="AB212" i="45" s="1"/>
  <c r="H210" i="45"/>
  <c r="R210" i="45"/>
  <c r="W210" i="45"/>
  <c r="L210" i="45"/>
  <c r="AB210" i="45" s="1"/>
  <c r="H208" i="45"/>
  <c r="R208" i="45"/>
  <c r="W208" i="45"/>
  <c r="L208" i="45"/>
  <c r="AB208" i="45" s="1"/>
  <c r="H206" i="45"/>
  <c r="R206" i="45"/>
  <c r="W206" i="45"/>
  <c r="L206" i="45"/>
  <c r="AB206" i="45" s="1"/>
  <c r="H204" i="45"/>
  <c r="R204" i="45"/>
  <c r="W204" i="45"/>
  <c r="L204" i="45"/>
  <c r="AB204" i="45" s="1"/>
  <c r="H202" i="45"/>
  <c r="R202" i="45"/>
  <c r="W202" i="45"/>
  <c r="L202" i="45"/>
  <c r="AB202" i="45" s="1"/>
  <c r="H200" i="45"/>
  <c r="R200" i="45"/>
  <c r="W200" i="45"/>
  <c r="L200" i="45"/>
  <c r="AB200" i="45" s="1"/>
  <c r="H198" i="45"/>
  <c r="R198" i="45"/>
  <c r="W198" i="45"/>
  <c r="L198" i="45"/>
  <c r="AB198" i="45" s="1"/>
  <c r="H196" i="45"/>
  <c r="R196" i="45"/>
  <c r="W196" i="45"/>
  <c r="L196" i="45"/>
  <c r="AB196" i="45" s="1"/>
  <c r="H194" i="45"/>
  <c r="R194" i="45"/>
  <c r="W194" i="45"/>
  <c r="L194" i="45"/>
  <c r="AB194" i="45" s="1"/>
  <c r="H192" i="45"/>
  <c r="R192" i="45"/>
  <c r="W192" i="45"/>
  <c r="L192" i="45"/>
  <c r="AB192" i="45" s="1"/>
  <c r="H190" i="45"/>
  <c r="R190" i="45"/>
  <c r="W190" i="45"/>
  <c r="L190" i="45"/>
  <c r="AB190" i="45" s="1"/>
  <c r="H188" i="45"/>
  <c r="R188" i="45"/>
  <c r="W188" i="45"/>
  <c r="L188" i="45"/>
  <c r="AB188" i="45" s="1"/>
  <c r="H186" i="45"/>
  <c r="R186" i="45"/>
  <c r="W186" i="45"/>
  <c r="L186" i="45"/>
  <c r="AB186" i="45" s="1"/>
  <c r="H184" i="45"/>
  <c r="R184" i="45"/>
  <c r="F184" i="45"/>
  <c r="P184" i="45"/>
  <c r="L182" i="45"/>
  <c r="AB182" i="45" s="1"/>
  <c r="H180" i="45"/>
  <c r="R180" i="45"/>
  <c r="F180" i="45"/>
  <c r="P180" i="45"/>
  <c r="L178" i="45"/>
  <c r="AB178" i="45" s="1"/>
  <c r="H176" i="45"/>
  <c r="R176" i="45"/>
  <c r="F176" i="45"/>
  <c r="P176" i="45"/>
  <c r="L174" i="45"/>
  <c r="AB174" i="45" s="1"/>
  <c r="H172" i="45"/>
  <c r="R172" i="45"/>
  <c r="F172" i="45"/>
  <c r="P172" i="45"/>
  <c r="L170" i="45"/>
  <c r="AB170" i="45" s="1"/>
  <c r="H168" i="45"/>
  <c r="R168" i="45"/>
  <c r="F168" i="45"/>
  <c r="P168" i="45"/>
  <c r="L166" i="45"/>
  <c r="AB166" i="45" s="1"/>
  <c r="H164" i="45"/>
  <c r="R164" i="45"/>
  <c r="F164" i="45"/>
  <c r="P164" i="45"/>
  <c r="L162" i="45"/>
  <c r="AB162" i="45" s="1"/>
  <c r="I41" i="29"/>
  <c r="E40" i="29"/>
  <c r="E42" i="29" s="1"/>
  <c r="M40" i="29"/>
  <c r="M42" i="29" s="1"/>
  <c r="F40" i="29"/>
  <c r="F41" i="29" s="1"/>
  <c r="N40" i="29"/>
  <c r="N41" i="29" s="1"/>
  <c r="F79" i="29"/>
  <c r="N79" i="29"/>
  <c r="G40" i="29"/>
  <c r="G41" i="29" s="1"/>
  <c r="O40" i="29"/>
  <c r="O41" i="29" s="1"/>
  <c r="H40" i="29"/>
  <c r="H41" i="29" s="1"/>
  <c r="P40" i="29"/>
  <c r="P41" i="29" s="1"/>
  <c r="I79" i="29"/>
  <c r="E41" i="29"/>
  <c r="I42" i="29"/>
  <c r="I40" i="29"/>
  <c r="B41" i="29"/>
  <c r="B42" i="29"/>
  <c r="B40" i="29"/>
  <c r="J42" i="29"/>
  <c r="J40" i="29"/>
  <c r="J41" i="29" s="1"/>
  <c r="B79" i="29"/>
  <c r="J79" i="29"/>
  <c r="C41" i="29"/>
  <c r="C42" i="29"/>
  <c r="C40" i="29"/>
  <c r="K42" i="29"/>
  <c r="K40" i="29"/>
  <c r="K41" i="29" s="1"/>
  <c r="D41" i="29"/>
  <c r="D42" i="29"/>
  <c r="D40" i="29"/>
  <c r="L42" i="29"/>
  <c r="L40" i="29"/>
  <c r="L41" i="29" s="1"/>
  <c r="E79" i="29"/>
  <c r="M79" i="29"/>
  <c r="H72" i="52"/>
  <c r="E72" i="52"/>
  <c r="G72" i="52"/>
  <c r="F72" i="52"/>
  <c r="AE15" i="51"/>
  <c r="AE34" i="51"/>
  <c r="AD17" i="51"/>
  <c r="AE19" i="51"/>
  <c r="AD40" i="51"/>
  <c r="AE40" i="51" s="1"/>
  <c r="AD34" i="51"/>
  <c r="J16" i="51"/>
  <c r="AD15" i="51"/>
  <c r="Y16" i="51"/>
  <c r="L43" i="51"/>
  <c r="S43" i="51"/>
  <c r="R41" i="51"/>
  <c r="O43" i="51"/>
  <c r="I43" i="51"/>
  <c r="AD25" i="51"/>
  <c r="Y24" i="51"/>
  <c r="Y22" i="51"/>
  <c r="AD12" i="51"/>
  <c r="M44" i="51"/>
  <c r="W41" i="51"/>
  <c r="W43" i="51" s="1"/>
  <c r="X43" i="51"/>
  <c r="P43" i="51"/>
  <c r="E41" i="51"/>
  <c r="M42" i="51"/>
  <c r="U43" i="51"/>
  <c r="T41" i="51"/>
  <c r="K43" i="51"/>
  <c r="G43" i="51"/>
  <c r="N22" i="51"/>
  <c r="AD22" i="51" s="1"/>
  <c r="AD13" i="51"/>
  <c r="E11" i="51"/>
  <c r="M13" i="51"/>
  <c r="AE13" i="51" s="1"/>
  <c r="M27" i="51"/>
  <c r="E26" i="51"/>
  <c r="AD27" i="51"/>
  <c r="N26" i="51"/>
  <c r="AD26" i="51" s="1"/>
  <c r="N28" i="51"/>
  <c r="AD29" i="51"/>
  <c r="AE37" i="51"/>
  <c r="AE33" i="51"/>
  <c r="M29" i="51"/>
  <c r="E28" i="51"/>
  <c r="AD14" i="51"/>
  <c r="AE14" i="51" s="1"/>
  <c r="T28" i="51"/>
  <c r="J28" i="51"/>
  <c r="J43" i="51" s="1"/>
  <c r="AD30" i="51"/>
  <c r="AE30" i="51" s="1"/>
  <c r="T16" i="51"/>
  <c r="AD16" i="51" s="1"/>
  <c r="AE21" i="51"/>
  <c r="M17" i="51"/>
  <c r="AE17" i="51" s="1"/>
  <c r="E16" i="51"/>
  <c r="M16" i="51" s="1"/>
  <c r="Y41" i="51"/>
  <c r="Y43" i="51" s="1"/>
  <c r="Z43" i="51"/>
  <c r="V43" i="51"/>
  <c r="AA43" i="51"/>
  <c r="AD42" i="51"/>
  <c r="H43" i="51"/>
  <c r="AD24" i="51"/>
  <c r="AE20" i="51"/>
  <c r="M25" i="51"/>
  <c r="AE25" i="51" s="1"/>
  <c r="E24" i="51"/>
  <c r="M24" i="51" s="1"/>
  <c r="AE24" i="51" s="1"/>
  <c r="M23" i="51"/>
  <c r="E22" i="51"/>
  <c r="M22" i="51" s="1"/>
  <c r="AE22" i="51" s="1"/>
  <c r="N11" i="51"/>
  <c r="AE44" i="51"/>
  <c r="AB43" i="51"/>
  <c r="B44" i="51"/>
  <c r="F43" i="51"/>
  <c r="AC43" i="51"/>
  <c r="AD23" i="51"/>
  <c r="AE12" i="51"/>
  <c r="T11" i="51"/>
  <c r="AD20" i="51"/>
  <c r="J11" i="51"/>
  <c r="BD47" i="46"/>
  <c r="BD49" i="46"/>
  <c r="BD51" i="46"/>
  <c r="BD53" i="46"/>
  <c r="BD55" i="46"/>
  <c r="BD57" i="46"/>
  <c r="BD59" i="46"/>
  <c r="BD61" i="46"/>
  <c r="BD63" i="46"/>
  <c r="BC89" i="46"/>
  <c r="BD83" i="46"/>
  <c r="BD89" i="46" s="1"/>
  <c r="BC90" i="46"/>
  <c r="BD12" i="46"/>
  <c r="BD90" i="46" s="1"/>
  <c r="F72" i="27"/>
  <c r="E72" i="27"/>
  <c r="H72" i="27"/>
  <c r="G72" i="27"/>
  <c r="N35" i="23"/>
  <c r="X35" i="23" s="1"/>
  <c r="N33" i="23"/>
  <c r="X33" i="23" s="1"/>
  <c r="N31" i="23"/>
  <c r="X31" i="23" s="1"/>
  <c r="N19" i="23"/>
  <c r="X19" i="23" s="1"/>
  <c r="N14" i="23"/>
  <c r="X14" i="23" s="1"/>
  <c r="V28" i="23"/>
  <c r="R28" i="23"/>
  <c r="V16" i="23"/>
  <c r="R16" i="23"/>
  <c r="N42" i="23"/>
  <c r="M41" i="23"/>
  <c r="F43" i="23"/>
  <c r="Q43" i="23"/>
  <c r="E43" i="23"/>
  <c r="I41" i="23"/>
  <c r="I43" i="23" s="1"/>
  <c r="M24" i="23"/>
  <c r="N25" i="23"/>
  <c r="M22" i="23"/>
  <c r="N23" i="23"/>
  <c r="N20" i="23"/>
  <c r="X20" i="23" s="1"/>
  <c r="N13" i="23"/>
  <c r="X13" i="23" s="1"/>
  <c r="L43" i="23"/>
  <c r="W43" i="23"/>
  <c r="S43" i="23"/>
  <c r="O43" i="23"/>
  <c r="V11" i="23"/>
  <c r="R11" i="23"/>
  <c r="I26" i="23"/>
  <c r="M26" i="23"/>
  <c r="N27" i="23"/>
  <c r="N36" i="23"/>
  <c r="X36" i="23" s="1"/>
  <c r="N34" i="23"/>
  <c r="X34" i="23" s="1"/>
  <c r="N32" i="23"/>
  <c r="X32" i="23" s="1"/>
  <c r="N30" i="23"/>
  <c r="X30" i="23" s="1"/>
  <c r="M28" i="23"/>
  <c r="N29" i="23"/>
  <c r="N21" i="23"/>
  <c r="X21" i="23" s="1"/>
  <c r="M16" i="23"/>
  <c r="N17" i="23"/>
  <c r="N15" i="23"/>
  <c r="X15" i="23" s="1"/>
  <c r="P43" i="23"/>
  <c r="J43" i="23"/>
  <c r="U43" i="23"/>
  <c r="K43" i="23"/>
  <c r="N18" i="23"/>
  <c r="X18" i="23" s="1"/>
  <c r="M11" i="23"/>
  <c r="N12" i="23"/>
  <c r="T43" i="23"/>
  <c r="H43" i="23"/>
  <c r="V43" i="23"/>
  <c r="R43" i="23"/>
  <c r="G43" i="23"/>
  <c r="W91" i="14"/>
  <c r="L91" i="14"/>
  <c r="M91" i="14"/>
  <c r="Q91" i="14"/>
  <c r="D8" i="2"/>
  <c r="J22" i="2"/>
  <c r="D22" i="2" s="1"/>
  <c r="D18" i="2"/>
  <c r="D20" i="2"/>
  <c r="D24" i="2"/>
  <c r="D23" i="2"/>
  <c r="H27" i="2"/>
  <c r="W44" i="1"/>
  <c r="L25" i="2" s="1"/>
  <c r="L26" i="2" s="1"/>
  <c r="L27" i="2" s="1"/>
  <c r="S44" i="1"/>
  <c r="G25" i="2" s="1"/>
  <c r="G26" i="2" s="1"/>
  <c r="G27" i="2" s="1"/>
  <c r="G28" i="2" s="1"/>
  <c r="W40" i="1"/>
  <c r="L13" i="2" s="1"/>
  <c r="L16" i="2" s="1"/>
  <c r="S40" i="1"/>
  <c r="G13" i="2" s="1"/>
  <c r="G16" i="2" s="1"/>
  <c r="Z44" i="1"/>
  <c r="V44" i="1"/>
  <c r="K25" i="2" s="1"/>
  <c r="K26" i="2" s="1"/>
  <c r="K27" i="2" s="1"/>
  <c r="R44" i="1"/>
  <c r="F25" i="2" s="1"/>
  <c r="F26" i="2" s="1"/>
  <c r="F27" i="2" s="1"/>
  <c r="Z40" i="1"/>
  <c r="X36" i="1"/>
  <c r="M9" i="2" s="1"/>
  <c r="M12" i="2" s="1"/>
  <c r="M17" i="2" s="1"/>
  <c r="M28" i="2" s="1"/>
  <c r="T36" i="1"/>
  <c r="H9" i="2" s="1"/>
  <c r="H12" i="2" s="1"/>
  <c r="H17" i="2" s="1"/>
  <c r="V40" i="1"/>
  <c r="K13" i="2" s="1"/>
  <c r="R40" i="1"/>
  <c r="F13" i="2" s="1"/>
  <c r="F16" i="2" s="1"/>
  <c r="F17" i="2" s="1"/>
  <c r="Y44" i="1"/>
  <c r="N25" i="2" s="1"/>
  <c r="N26" i="2" s="1"/>
  <c r="N27" i="2" s="1"/>
  <c r="U44" i="1"/>
  <c r="I25" i="2" s="1"/>
  <c r="I26" i="2" s="1"/>
  <c r="I27" i="2" s="1"/>
  <c r="I28" i="2" s="1"/>
  <c r="Q44" i="1"/>
  <c r="E25" i="2" s="1"/>
  <c r="E26" i="2" s="1"/>
  <c r="E27" i="2" s="1"/>
  <c r="Y40" i="1"/>
  <c r="N13" i="2" s="1"/>
  <c r="N16" i="2" s="1"/>
  <c r="N17" i="2" s="1"/>
  <c r="U40" i="1"/>
  <c r="I13" i="2" s="1"/>
  <c r="I16" i="2" s="1"/>
  <c r="I17" i="2" s="1"/>
  <c r="Q40" i="1"/>
  <c r="E13" i="2" s="1"/>
  <c r="W36" i="1"/>
  <c r="L9" i="2" s="1"/>
  <c r="L12" i="2" s="1"/>
  <c r="L17" i="2" s="1"/>
  <c r="S36" i="1"/>
  <c r="G9" i="2" s="1"/>
  <c r="G12" i="2" s="1"/>
  <c r="G17" i="2" s="1"/>
  <c r="K2139" i="47"/>
  <c r="K2186" i="47"/>
  <c r="G2247" i="47"/>
  <c r="K2247" i="47"/>
  <c r="I2266" i="47"/>
  <c r="K2162" i="47"/>
  <c r="K2172" i="47"/>
  <c r="K2270" i="47"/>
  <c r="G2162" i="47"/>
  <c r="G2179" i="47"/>
  <c r="G2194" i="47"/>
  <c r="G2224" i="47"/>
  <c r="G2270" i="47"/>
  <c r="F2162" i="47"/>
  <c r="F2190" i="47"/>
  <c r="F2201" i="47"/>
  <c r="F2237" i="47"/>
  <c r="F2270" i="47"/>
  <c r="J2266" i="47"/>
  <c r="J2179" i="47"/>
  <c r="J2190" i="47"/>
  <c r="J2194" i="47"/>
  <c r="J2201" i="47"/>
  <c r="J2224" i="47"/>
  <c r="J2237" i="47"/>
  <c r="J2146" i="47"/>
  <c r="I2139" i="47"/>
  <c r="I2220" i="47"/>
  <c r="I2247" i="47"/>
  <c r="G2266" i="47"/>
  <c r="K2266" i="47"/>
  <c r="K2190" i="47"/>
  <c r="K2201" i="47"/>
  <c r="K2224" i="47"/>
  <c r="I2162" i="47"/>
  <c r="I2179" i="47"/>
  <c r="I2194" i="47"/>
  <c r="I2224" i="47"/>
  <c r="I2270" i="47"/>
  <c r="H2162" i="47"/>
  <c r="H2190" i="47"/>
  <c r="H2201" i="47"/>
  <c r="H2237" i="47"/>
  <c r="H2270" i="47"/>
  <c r="G2172" i="47"/>
  <c r="G2201" i="47"/>
  <c r="G2237" i="47"/>
  <c r="G2277" i="47"/>
  <c r="F2172" i="47"/>
  <c r="F2179" i="47"/>
  <c r="F2194" i="47"/>
  <c r="F2224" i="47"/>
  <c r="F2277" i="47"/>
  <c r="J2270" i="47"/>
  <c r="J2277" i="47"/>
  <c r="J2139" i="47"/>
  <c r="J2186" i="47"/>
  <c r="J2220" i="47"/>
  <c r="G2146" i="47"/>
  <c r="K2146" i="47"/>
  <c r="I2186" i="47"/>
  <c r="I2284" i="47"/>
  <c r="K2179" i="47"/>
  <c r="K2194" i="47"/>
  <c r="K2237" i="47"/>
  <c r="I2172" i="47"/>
  <c r="I2190" i="47"/>
  <c r="I2201" i="47"/>
  <c r="I2237" i="47"/>
  <c r="I2277" i="47"/>
  <c r="H2172" i="47"/>
  <c r="H2179" i="47"/>
  <c r="H2194" i="47"/>
  <c r="H2224" i="47"/>
  <c r="H2277" i="47"/>
  <c r="N28" i="2" l="1"/>
  <c r="F28" i="2"/>
  <c r="J13" i="2"/>
  <c r="E16" i="2"/>
  <c r="E17" i="2" s="1"/>
  <c r="J25" i="2"/>
  <c r="O25" i="2"/>
  <c r="O26" i="2" s="1"/>
  <c r="O27" i="2" s="1"/>
  <c r="O9" i="2"/>
  <c r="O12" i="2" s="1"/>
  <c r="J9" i="2"/>
  <c r="O13" i="2"/>
  <c r="O16" i="2" s="1"/>
  <c r="K16" i="2"/>
  <c r="K17" i="2" s="1"/>
  <c r="K28" i="2" s="1"/>
  <c r="H28" i="2"/>
  <c r="AI211" i="39"/>
  <c r="AE211" i="39"/>
  <c r="AK108" i="39"/>
  <c r="AG108" i="39"/>
  <c r="AC108" i="39"/>
  <c r="AK211" i="39"/>
  <c r="AI108" i="39"/>
  <c r="AE108" i="39"/>
  <c r="Z144" i="39"/>
  <c r="AA211" i="39"/>
  <c r="Z195" i="39"/>
  <c r="Z107" i="39"/>
  <c r="Z108" i="39" s="1"/>
  <c r="AA108" i="39"/>
  <c r="AG211" i="39"/>
  <c r="AC211" i="39"/>
  <c r="D161" i="33"/>
  <c r="C160" i="33"/>
  <c r="D58" i="33"/>
  <c r="C16" i="33"/>
  <c r="C94" i="33"/>
  <c r="C145" i="33"/>
  <c r="C57" i="33"/>
  <c r="O46" i="30"/>
  <c r="J46" i="30"/>
  <c r="AE162" i="45"/>
  <c r="AC162" i="45"/>
  <c r="AE170" i="45"/>
  <c r="AC170" i="45"/>
  <c r="AE178" i="45"/>
  <c r="AC178" i="45"/>
  <c r="K252" i="45"/>
  <c r="K256" i="45"/>
  <c r="K260" i="45"/>
  <c r="K264" i="45"/>
  <c r="K268" i="45"/>
  <c r="K272" i="45"/>
  <c r="K276" i="45"/>
  <c r="K280" i="45"/>
  <c r="K284" i="45"/>
  <c r="K288" i="45"/>
  <c r="K292" i="45"/>
  <c r="K296" i="45"/>
  <c r="K300" i="45"/>
  <c r="K304" i="45"/>
  <c r="K308" i="45"/>
  <c r="K312" i="45"/>
  <c r="K316" i="45"/>
  <c r="K320" i="45"/>
  <c r="K324" i="45"/>
  <c r="K328" i="45"/>
  <c r="K332" i="45"/>
  <c r="K336" i="45"/>
  <c r="K340" i="45"/>
  <c r="K346" i="45"/>
  <c r="K350" i="45"/>
  <c r="K354" i="45"/>
  <c r="K358" i="45"/>
  <c r="K362" i="45"/>
  <c r="K366" i="45"/>
  <c r="K370" i="45"/>
  <c r="K374" i="45"/>
  <c r="K378" i="45"/>
  <c r="K382" i="45"/>
  <c r="K386" i="45"/>
  <c r="K390" i="45"/>
  <c r="K394" i="45"/>
  <c r="K398" i="45"/>
  <c r="K402" i="45"/>
  <c r="K406" i="45"/>
  <c r="K410" i="45"/>
  <c r="K414" i="45"/>
  <c r="K418" i="45"/>
  <c r="K422" i="45"/>
  <c r="K426" i="45"/>
  <c r="K430" i="45"/>
  <c r="AE492" i="45"/>
  <c r="AC492" i="45"/>
  <c r="AE496" i="45"/>
  <c r="AC496" i="45"/>
  <c r="AE500" i="45"/>
  <c r="AC500" i="45"/>
  <c r="AD162" i="45"/>
  <c r="K164" i="45"/>
  <c r="K168" i="45"/>
  <c r="AD170" i="45"/>
  <c r="K172" i="45"/>
  <c r="K176" i="45"/>
  <c r="AD178" i="45"/>
  <c r="K180" i="45"/>
  <c r="K184" i="45"/>
  <c r="K188" i="45"/>
  <c r="AC188" i="45" s="1"/>
  <c r="AE188" i="45" s="1"/>
  <c r="AB191" i="45"/>
  <c r="AB193" i="45"/>
  <c r="AB195" i="45"/>
  <c r="AB197" i="45"/>
  <c r="AB199" i="45"/>
  <c r="AB201" i="45"/>
  <c r="AB203" i="45"/>
  <c r="AB205" i="45"/>
  <c r="AB207" i="45"/>
  <c r="AB209" i="45"/>
  <c r="AB211" i="45"/>
  <c r="AB213" i="45"/>
  <c r="AB215" i="45"/>
  <c r="AB217" i="45"/>
  <c r="AB219" i="45"/>
  <c r="AB221" i="45"/>
  <c r="AB223" i="45"/>
  <c r="AB225" i="45"/>
  <c r="AB227" i="45"/>
  <c r="AB229" i="45"/>
  <c r="AB231" i="45"/>
  <c r="AB233" i="45"/>
  <c r="AB235" i="45"/>
  <c r="AB237" i="45"/>
  <c r="AB239" i="45"/>
  <c r="AB241" i="45"/>
  <c r="AB243" i="45"/>
  <c r="AB245" i="45"/>
  <c r="AB247" i="45"/>
  <c r="AB249" i="45"/>
  <c r="AB457" i="45"/>
  <c r="AB459" i="45"/>
  <c r="AB461" i="45"/>
  <c r="AB463" i="45"/>
  <c r="AB465" i="45"/>
  <c r="AB467" i="45"/>
  <c r="AB469" i="45"/>
  <c r="AB471" i="45"/>
  <c r="AB473" i="45"/>
  <c r="AB475" i="45"/>
  <c r="AB477" i="45"/>
  <c r="AC501" i="45"/>
  <c r="AE501" i="45" s="1"/>
  <c r="K505" i="45"/>
  <c r="K509" i="45"/>
  <c r="R12" i="45"/>
  <c r="AB16" i="45"/>
  <c r="AB20" i="45"/>
  <c r="AB24" i="45"/>
  <c r="AB28" i="45"/>
  <c r="AB32" i="45"/>
  <c r="AB36" i="45"/>
  <c r="AB40" i="45"/>
  <c r="AB44" i="45"/>
  <c r="AB48" i="45"/>
  <c r="AB52" i="45"/>
  <c r="AB56" i="45"/>
  <c r="AB60" i="45"/>
  <c r="AB64" i="45"/>
  <c r="AB68" i="45"/>
  <c r="AB72" i="45"/>
  <c r="AB76" i="45"/>
  <c r="AB80" i="45"/>
  <c r="AB84" i="45"/>
  <c r="AB88" i="45"/>
  <c r="AB92" i="45"/>
  <c r="AB96" i="45"/>
  <c r="AB100" i="45"/>
  <c r="AB104" i="45"/>
  <c r="AB108" i="45"/>
  <c r="AB112" i="45"/>
  <c r="AB116" i="45"/>
  <c r="AB120" i="45"/>
  <c r="AB124" i="45"/>
  <c r="AB128" i="45"/>
  <c r="AB132" i="45"/>
  <c r="AB136" i="45"/>
  <c r="AB140" i="45"/>
  <c r="AB144" i="45"/>
  <c r="AB148" i="45"/>
  <c r="AB152" i="45"/>
  <c r="AB156" i="45"/>
  <c r="AB160" i="45"/>
  <c r="K12" i="45"/>
  <c r="K163" i="45"/>
  <c r="K171" i="45"/>
  <c r="K179" i="45"/>
  <c r="K186" i="45"/>
  <c r="AC186" i="45" s="1"/>
  <c r="AE186" i="45" s="1"/>
  <c r="AB164" i="45"/>
  <c r="AB172" i="45"/>
  <c r="AB180" i="45"/>
  <c r="AB252" i="45"/>
  <c r="AB256" i="45"/>
  <c r="AB260" i="45"/>
  <c r="AB264" i="45"/>
  <c r="AB268" i="45"/>
  <c r="AB272" i="45"/>
  <c r="AB276" i="45"/>
  <c r="AB280" i="45"/>
  <c r="AB284" i="45"/>
  <c r="AB288" i="45"/>
  <c r="AB292" i="45"/>
  <c r="AB296" i="45"/>
  <c r="AB300" i="45"/>
  <c r="AB304" i="45"/>
  <c r="AB308" i="45"/>
  <c r="AB312" i="45"/>
  <c r="AB316" i="45"/>
  <c r="AB320" i="45"/>
  <c r="AB324" i="45"/>
  <c r="AB328" i="45"/>
  <c r="AB332" i="45"/>
  <c r="AB336" i="45"/>
  <c r="AB340" i="45"/>
  <c r="K342" i="45"/>
  <c r="AB346" i="45"/>
  <c r="AB350" i="45"/>
  <c r="AB354" i="45"/>
  <c r="AB358" i="45"/>
  <c r="AB362" i="45"/>
  <c r="AB366" i="45"/>
  <c r="AB370" i="45"/>
  <c r="AB374" i="45"/>
  <c r="AB378" i="45"/>
  <c r="AB382" i="45"/>
  <c r="AB386" i="45"/>
  <c r="AB390" i="45"/>
  <c r="AB394" i="45"/>
  <c r="AB398" i="45"/>
  <c r="AB402" i="45"/>
  <c r="AB406" i="45"/>
  <c r="AB410" i="45"/>
  <c r="AB414" i="45"/>
  <c r="AB418" i="45"/>
  <c r="AB422" i="45"/>
  <c r="AB426" i="45"/>
  <c r="AB430" i="45"/>
  <c r="AB434" i="45"/>
  <c r="AB436" i="45"/>
  <c r="AB438" i="45"/>
  <c r="AB440" i="45"/>
  <c r="AB442" i="45"/>
  <c r="AB444" i="45"/>
  <c r="AB446" i="45"/>
  <c r="AB448" i="45"/>
  <c r="AB450" i="45"/>
  <c r="AB452" i="45"/>
  <c r="AB454" i="45"/>
  <c r="K458" i="45"/>
  <c r="K460" i="45"/>
  <c r="K462" i="45"/>
  <c r="K464" i="45"/>
  <c r="K466" i="45"/>
  <c r="K468" i="45"/>
  <c r="K470" i="45"/>
  <c r="K472" i="45"/>
  <c r="K474" i="45"/>
  <c r="K476" i="45"/>
  <c r="K478" i="45"/>
  <c r="K494" i="45"/>
  <c r="K498" i="45"/>
  <c r="K502" i="45"/>
  <c r="K506" i="45"/>
  <c r="K510" i="45"/>
  <c r="AB13" i="45"/>
  <c r="AB17" i="45"/>
  <c r="AB25" i="45"/>
  <c r="AB33" i="45"/>
  <c r="AB41" i="45"/>
  <c r="AB49" i="45"/>
  <c r="AB57" i="45"/>
  <c r="AB65" i="45"/>
  <c r="AB73" i="45"/>
  <c r="AB81" i="45"/>
  <c r="AB89" i="45"/>
  <c r="AB97" i="45"/>
  <c r="AB105" i="45"/>
  <c r="AB113" i="45"/>
  <c r="AB121" i="45"/>
  <c r="AB129" i="45"/>
  <c r="AB137" i="45"/>
  <c r="AB145" i="45"/>
  <c r="AB153" i="45"/>
  <c r="W12" i="45"/>
  <c r="K16" i="45"/>
  <c r="K24" i="45"/>
  <c r="K32" i="45"/>
  <c r="K40" i="45"/>
  <c r="K48" i="45"/>
  <c r="K56" i="45"/>
  <c r="K64" i="45"/>
  <c r="K72" i="45"/>
  <c r="K80" i="45"/>
  <c r="K88" i="45"/>
  <c r="K96" i="45"/>
  <c r="K104" i="45"/>
  <c r="K112" i="45"/>
  <c r="K120" i="45"/>
  <c r="K128" i="45"/>
  <c r="K136" i="45"/>
  <c r="K144" i="45"/>
  <c r="K152" i="45"/>
  <c r="K160" i="45"/>
  <c r="AB163" i="45"/>
  <c r="AB167" i="45"/>
  <c r="AB171" i="45"/>
  <c r="AB175" i="45"/>
  <c r="AB179" i="45"/>
  <c r="AB183" i="45"/>
  <c r="AB185" i="45"/>
  <c r="K187" i="45"/>
  <c r="AB189" i="45"/>
  <c r="K191" i="45"/>
  <c r="K193" i="45"/>
  <c r="K195" i="45"/>
  <c r="K197" i="45"/>
  <c r="K199" i="45"/>
  <c r="K201" i="45"/>
  <c r="K203" i="45"/>
  <c r="K205" i="45"/>
  <c r="K207" i="45"/>
  <c r="K209" i="45"/>
  <c r="K211" i="45"/>
  <c r="K213" i="45"/>
  <c r="K215" i="45"/>
  <c r="K217" i="45"/>
  <c r="K219" i="45"/>
  <c r="K221" i="45"/>
  <c r="K223" i="45"/>
  <c r="K225" i="45"/>
  <c r="K227" i="45"/>
  <c r="K229" i="45"/>
  <c r="K231" i="45"/>
  <c r="K233" i="45"/>
  <c r="K235" i="45"/>
  <c r="K237" i="45"/>
  <c r="K239" i="45"/>
  <c r="K241" i="45"/>
  <c r="K243" i="45"/>
  <c r="K245" i="45"/>
  <c r="K247" i="45"/>
  <c r="K249" i="45"/>
  <c r="AB251" i="45"/>
  <c r="AB255" i="45"/>
  <c r="AB259" i="45"/>
  <c r="AB263" i="45"/>
  <c r="AB267" i="45"/>
  <c r="AB271" i="45"/>
  <c r="AB275" i="45"/>
  <c r="AB279" i="45"/>
  <c r="AB283" i="45"/>
  <c r="AB287" i="45"/>
  <c r="AB291" i="45"/>
  <c r="AB295" i="45"/>
  <c r="AB299" i="45"/>
  <c r="AB303" i="45"/>
  <c r="AB307" i="45"/>
  <c r="AB311" i="45"/>
  <c r="AB315" i="45"/>
  <c r="AB319" i="45"/>
  <c r="AB323" i="45"/>
  <c r="AB327" i="45"/>
  <c r="AB331" i="45"/>
  <c r="AB335" i="45"/>
  <c r="AB339" i="45"/>
  <c r="AB343" i="45"/>
  <c r="AB347" i="45"/>
  <c r="AB351" i="45"/>
  <c r="AB355" i="45"/>
  <c r="AB359" i="45"/>
  <c r="AB363" i="45"/>
  <c r="AB367" i="45"/>
  <c r="AB371" i="45"/>
  <c r="AB375" i="45"/>
  <c r="AB379" i="45"/>
  <c r="AB383" i="45"/>
  <c r="AB387" i="45"/>
  <c r="AB391" i="45"/>
  <c r="AB395" i="45"/>
  <c r="AB399" i="45"/>
  <c r="AB403" i="45"/>
  <c r="AB407" i="45"/>
  <c r="AB411" i="45"/>
  <c r="AB415" i="45"/>
  <c r="AB419" i="45"/>
  <c r="AB423" i="45"/>
  <c r="AB427" i="45"/>
  <c r="AB431" i="45"/>
  <c r="AB433" i="45"/>
  <c r="K457" i="45"/>
  <c r="K459" i="45"/>
  <c r="K461" i="45"/>
  <c r="K463" i="45"/>
  <c r="K465" i="45"/>
  <c r="K467" i="45"/>
  <c r="K469" i="45"/>
  <c r="K471" i="45"/>
  <c r="K473" i="45"/>
  <c r="K475" i="45"/>
  <c r="K477" i="45"/>
  <c r="K493" i="45"/>
  <c r="K497" i="45"/>
  <c r="AB503" i="45"/>
  <c r="AB507" i="45"/>
  <c r="AB511" i="45"/>
  <c r="AB14" i="45"/>
  <c r="AB18" i="45"/>
  <c r="AB22" i="45"/>
  <c r="AB26" i="45"/>
  <c r="AB30" i="45"/>
  <c r="AB34" i="45"/>
  <c r="AB38" i="45"/>
  <c r="AB42" i="45"/>
  <c r="AB46" i="45"/>
  <c r="AB50" i="45"/>
  <c r="AB54" i="45"/>
  <c r="AB58" i="45"/>
  <c r="AB62" i="45"/>
  <c r="AB66" i="45"/>
  <c r="AB70" i="45"/>
  <c r="AB74" i="45"/>
  <c r="AB78" i="45"/>
  <c r="AB82" i="45"/>
  <c r="AB86" i="45"/>
  <c r="AB90" i="45"/>
  <c r="AB94" i="45"/>
  <c r="AB98" i="45"/>
  <c r="AB102" i="45"/>
  <c r="AB106" i="45"/>
  <c r="AB110" i="45"/>
  <c r="AB114" i="45"/>
  <c r="AB118" i="45"/>
  <c r="AB122" i="45"/>
  <c r="AB126" i="45"/>
  <c r="AB130" i="45"/>
  <c r="AB134" i="45"/>
  <c r="AB138" i="45"/>
  <c r="AB142" i="45"/>
  <c r="AB146" i="45"/>
  <c r="AB150" i="45"/>
  <c r="AB154" i="45"/>
  <c r="AB158" i="45"/>
  <c r="K165" i="45"/>
  <c r="K173" i="45"/>
  <c r="K181" i="45"/>
  <c r="AE166" i="45"/>
  <c r="AC166" i="45"/>
  <c r="AD166" i="45" s="1"/>
  <c r="AE174" i="45"/>
  <c r="AC174" i="45"/>
  <c r="AD174" i="45" s="1"/>
  <c r="AE182" i="45"/>
  <c r="AC182" i="45"/>
  <c r="AD182" i="45" s="1"/>
  <c r="K254" i="45"/>
  <c r="K258" i="45"/>
  <c r="K262" i="45"/>
  <c r="K266" i="45"/>
  <c r="K270" i="45"/>
  <c r="K274" i="45"/>
  <c r="K278" i="45"/>
  <c r="K282" i="45"/>
  <c r="K286" i="45"/>
  <c r="K290" i="45"/>
  <c r="K294" i="45"/>
  <c r="K298" i="45"/>
  <c r="K302" i="45"/>
  <c r="K306" i="45"/>
  <c r="K310" i="45"/>
  <c r="K314" i="45"/>
  <c r="K318" i="45"/>
  <c r="K322" i="45"/>
  <c r="K326" i="45"/>
  <c r="K330" i="45"/>
  <c r="K334" i="45"/>
  <c r="K338" i="45"/>
  <c r="K344" i="45"/>
  <c r="K348" i="45"/>
  <c r="K352" i="45"/>
  <c r="K356" i="45"/>
  <c r="K360" i="45"/>
  <c r="K364" i="45"/>
  <c r="K368" i="45"/>
  <c r="K372" i="45"/>
  <c r="K376" i="45"/>
  <c r="K380" i="45"/>
  <c r="K384" i="45"/>
  <c r="K388" i="45"/>
  <c r="K392" i="45"/>
  <c r="K396" i="45"/>
  <c r="K400" i="45"/>
  <c r="K404" i="45"/>
  <c r="K408" i="45"/>
  <c r="K412" i="45"/>
  <c r="K416" i="45"/>
  <c r="K420" i="45"/>
  <c r="K424" i="45"/>
  <c r="K428" i="45"/>
  <c r="K432" i="45"/>
  <c r="AB458" i="45"/>
  <c r="AB460" i="45"/>
  <c r="AB462" i="45"/>
  <c r="AB464" i="45"/>
  <c r="AB466" i="45"/>
  <c r="AB468" i="45"/>
  <c r="AB470" i="45"/>
  <c r="AB472" i="45"/>
  <c r="AB474" i="45"/>
  <c r="AB476" i="45"/>
  <c r="AB478" i="45"/>
  <c r="K490" i="45"/>
  <c r="AE494" i="45"/>
  <c r="AC494" i="45"/>
  <c r="AE498" i="45"/>
  <c r="AC498" i="45"/>
  <c r="AE502" i="45"/>
  <c r="AC502" i="45"/>
  <c r="AE506" i="45"/>
  <c r="AC506" i="45"/>
  <c r="AE510" i="45"/>
  <c r="AC510" i="45"/>
  <c r="AB187" i="45"/>
  <c r="K253" i="45"/>
  <c r="K257" i="45"/>
  <c r="K261" i="45"/>
  <c r="K265" i="45"/>
  <c r="K269" i="45"/>
  <c r="K273" i="45"/>
  <c r="K277" i="45"/>
  <c r="K281" i="45"/>
  <c r="K285" i="45"/>
  <c r="K289" i="45"/>
  <c r="K293" i="45"/>
  <c r="K297" i="45"/>
  <c r="K301" i="45"/>
  <c r="K305" i="45"/>
  <c r="K309" i="45"/>
  <c r="K313" i="45"/>
  <c r="K317" i="45"/>
  <c r="K321" i="45"/>
  <c r="K325" i="45"/>
  <c r="K329" i="45"/>
  <c r="K333" i="45"/>
  <c r="K337" i="45"/>
  <c r="K341" i="45"/>
  <c r="K345" i="45"/>
  <c r="K349" i="45"/>
  <c r="K353" i="45"/>
  <c r="K357" i="45"/>
  <c r="K361" i="45"/>
  <c r="K365" i="45"/>
  <c r="K369" i="45"/>
  <c r="K373" i="45"/>
  <c r="K377" i="45"/>
  <c r="K381" i="45"/>
  <c r="K385" i="45"/>
  <c r="K389" i="45"/>
  <c r="K393" i="45"/>
  <c r="K397" i="45"/>
  <c r="K401" i="45"/>
  <c r="K405" i="45"/>
  <c r="K409" i="45"/>
  <c r="K413" i="45"/>
  <c r="K417" i="45"/>
  <c r="K421" i="45"/>
  <c r="K425" i="45"/>
  <c r="K429" i="45"/>
  <c r="K435" i="45"/>
  <c r="K437" i="45"/>
  <c r="K439" i="45"/>
  <c r="K441" i="45"/>
  <c r="K443" i="45"/>
  <c r="K445" i="45"/>
  <c r="K447" i="45"/>
  <c r="K449" i="45"/>
  <c r="K451" i="45"/>
  <c r="K453" i="45"/>
  <c r="K455" i="45"/>
  <c r="K479" i="45"/>
  <c r="K481" i="45"/>
  <c r="K483" i="45"/>
  <c r="K485" i="45"/>
  <c r="K487" i="45"/>
  <c r="K489" i="45"/>
  <c r="AC493" i="45"/>
  <c r="AE493" i="45" s="1"/>
  <c r="AC497" i="45"/>
  <c r="AE497" i="45" s="1"/>
  <c r="K503" i="45"/>
  <c r="K507" i="45"/>
  <c r="K511" i="45"/>
  <c r="K13" i="45"/>
  <c r="K17" i="45"/>
  <c r="K21" i="45"/>
  <c r="K25" i="45"/>
  <c r="K29" i="45"/>
  <c r="K33" i="45"/>
  <c r="K37" i="45"/>
  <c r="K41" i="45"/>
  <c r="K45" i="45"/>
  <c r="K49" i="45"/>
  <c r="K53" i="45"/>
  <c r="K57" i="45"/>
  <c r="K61" i="45"/>
  <c r="K65" i="45"/>
  <c r="K69" i="45"/>
  <c r="K73" i="45"/>
  <c r="K77" i="45"/>
  <c r="K81" i="45"/>
  <c r="K85" i="45"/>
  <c r="K89" i="45"/>
  <c r="K93" i="45"/>
  <c r="K97" i="45"/>
  <c r="K101" i="45"/>
  <c r="K105" i="45"/>
  <c r="K109" i="45"/>
  <c r="K113" i="45"/>
  <c r="K117" i="45"/>
  <c r="K121" i="45"/>
  <c r="K125" i="45"/>
  <c r="K129" i="45"/>
  <c r="K133" i="45"/>
  <c r="K137" i="45"/>
  <c r="K141" i="45"/>
  <c r="K145" i="45"/>
  <c r="K149" i="45"/>
  <c r="K153" i="45"/>
  <c r="K157" i="45"/>
  <c r="K167" i="45"/>
  <c r="K175" i="45"/>
  <c r="K183" i="45"/>
  <c r="AB168" i="45"/>
  <c r="AB176" i="45"/>
  <c r="AB184" i="45"/>
  <c r="K192" i="45"/>
  <c r="K194" i="45"/>
  <c r="AC194" i="45" s="1"/>
  <c r="AE194" i="45" s="1"/>
  <c r="K196" i="45"/>
  <c r="K198" i="45"/>
  <c r="AC198" i="45" s="1"/>
  <c r="AE198" i="45" s="1"/>
  <c r="K200" i="45"/>
  <c r="K202" i="45"/>
  <c r="AC202" i="45" s="1"/>
  <c r="AE202" i="45" s="1"/>
  <c r="K204" i="45"/>
  <c r="K206" i="45"/>
  <c r="AC206" i="45" s="1"/>
  <c r="AE206" i="45" s="1"/>
  <c r="K208" i="45"/>
  <c r="K210" i="45"/>
  <c r="AC210" i="45" s="1"/>
  <c r="AE210" i="45" s="1"/>
  <c r="K212" i="45"/>
  <c r="K214" i="45"/>
  <c r="AC214" i="45" s="1"/>
  <c r="AE214" i="45" s="1"/>
  <c r="K216" i="45"/>
  <c r="K218" i="45"/>
  <c r="AC218" i="45" s="1"/>
  <c r="AE218" i="45" s="1"/>
  <c r="K220" i="45"/>
  <c r="K222" i="45"/>
  <c r="AC222" i="45" s="1"/>
  <c r="AE222" i="45" s="1"/>
  <c r="K224" i="45"/>
  <c r="K226" i="45"/>
  <c r="AC226" i="45" s="1"/>
  <c r="AE226" i="45" s="1"/>
  <c r="K228" i="45"/>
  <c r="K230" i="45"/>
  <c r="AC230" i="45" s="1"/>
  <c r="AE230" i="45" s="1"/>
  <c r="K232" i="45"/>
  <c r="K234" i="45"/>
  <c r="AC234" i="45" s="1"/>
  <c r="AE234" i="45" s="1"/>
  <c r="K236" i="45"/>
  <c r="K238" i="45"/>
  <c r="AC238" i="45" s="1"/>
  <c r="AE238" i="45" s="1"/>
  <c r="K240" i="45"/>
  <c r="K242" i="45"/>
  <c r="AC242" i="45" s="1"/>
  <c r="AE242" i="45" s="1"/>
  <c r="K244" i="45"/>
  <c r="K246" i="45"/>
  <c r="AC246" i="45" s="1"/>
  <c r="AE246" i="45" s="1"/>
  <c r="K248" i="45"/>
  <c r="K250" i="45"/>
  <c r="AC250" i="45" s="1"/>
  <c r="AE250" i="45" s="1"/>
  <c r="AB254" i="45"/>
  <c r="AB258" i="45"/>
  <c r="AB262" i="45"/>
  <c r="AB266" i="45"/>
  <c r="AB270" i="45"/>
  <c r="AB274" i="45"/>
  <c r="AB278" i="45"/>
  <c r="AB282" i="45"/>
  <c r="AB286" i="45"/>
  <c r="AB290" i="45"/>
  <c r="AB294" i="45"/>
  <c r="AB298" i="45"/>
  <c r="AB302" i="45"/>
  <c r="AB306" i="45"/>
  <c r="AB310" i="45"/>
  <c r="AB314" i="45"/>
  <c r="AB318" i="45"/>
  <c r="AB322" i="45"/>
  <c r="AB326" i="45"/>
  <c r="AB330" i="45"/>
  <c r="AB334" i="45"/>
  <c r="AB338" i="45"/>
  <c r="AB342" i="45"/>
  <c r="AB344" i="45"/>
  <c r="AB348" i="45"/>
  <c r="AB352" i="45"/>
  <c r="AB356" i="45"/>
  <c r="AB360" i="45"/>
  <c r="AB364" i="45"/>
  <c r="AB368" i="45"/>
  <c r="AB372" i="45"/>
  <c r="AB376" i="45"/>
  <c r="AB380" i="45"/>
  <c r="AB384" i="45"/>
  <c r="AB388" i="45"/>
  <c r="AB392" i="45"/>
  <c r="AB396" i="45"/>
  <c r="AB400" i="45"/>
  <c r="AB404" i="45"/>
  <c r="AB408" i="45"/>
  <c r="AB412" i="45"/>
  <c r="AB416" i="45"/>
  <c r="AB420" i="45"/>
  <c r="AB424" i="45"/>
  <c r="AB428" i="45"/>
  <c r="AB432" i="45"/>
  <c r="K456" i="45"/>
  <c r="AB480" i="45"/>
  <c r="AB482" i="45"/>
  <c r="AB484" i="45"/>
  <c r="AB486" i="45"/>
  <c r="AB488" i="45"/>
  <c r="AB490" i="45"/>
  <c r="AD492" i="45"/>
  <c r="AD496" i="45"/>
  <c r="AD500" i="45"/>
  <c r="K504" i="45"/>
  <c r="K508" i="45"/>
  <c r="AC508" i="45" s="1"/>
  <c r="AE508" i="45" s="1"/>
  <c r="K512" i="45"/>
  <c r="AB12" i="45"/>
  <c r="AB21" i="45"/>
  <c r="AB29" i="45"/>
  <c r="AB37" i="45"/>
  <c r="AB45" i="45"/>
  <c r="AB53" i="45"/>
  <c r="AB61" i="45"/>
  <c r="AB69" i="45"/>
  <c r="AB77" i="45"/>
  <c r="AB85" i="45"/>
  <c r="AB93" i="45"/>
  <c r="AB101" i="45"/>
  <c r="AB109" i="45"/>
  <c r="AB117" i="45"/>
  <c r="AB125" i="45"/>
  <c r="AB133" i="45"/>
  <c r="AB141" i="45"/>
  <c r="AB149" i="45"/>
  <c r="AB157" i="45"/>
  <c r="K20" i="45"/>
  <c r="K28" i="45"/>
  <c r="K36" i="45"/>
  <c r="K44" i="45"/>
  <c r="K52" i="45"/>
  <c r="K60" i="45"/>
  <c r="K68" i="45"/>
  <c r="K76" i="45"/>
  <c r="K84" i="45"/>
  <c r="K92" i="45"/>
  <c r="K100" i="45"/>
  <c r="K108" i="45"/>
  <c r="K116" i="45"/>
  <c r="K124" i="45"/>
  <c r="K132" i="45"/>
  <c r="K140" i="45"/>
  <c r="K148" i="45"/>
  <c r="K156" i="45"/>
  <c r="K251" i="45"/>
  <c r="AB253" i="45"/>
  <c r="AB257" i="45"/>
  <c r="AB261" i="45"/>
  <c r="AB265" i="45"/>
  <c r="AB269" i="45"/>
  <c r="AB273" i="45"/>
  <c r="AB277" i="45"/>
  <c r="AB281" i="45"/>
  <c r="AB285" i="45"/>
  <c r="AB289" i="45"/>
  <c r="AB293" i="45"/>
  <c r="AB297" i="45"/>
  <c r="AB301" i="45"/>
  <c r="AB305" i="45"/>
  <c r="AB309" i="45"/>
  <c r="AB313" i="45"/>
  <c r="AB317" i="45"/>
  <c r="AB321" i="45"/>
  <c r="AB325" i="45"/>
  <c r="AB329" i="45"/>
  <c r="AB333" i="45"/>
  <c r="AB337" i="45"/>
  <c r="AB341" i="45"/>
  <c r="AB345" i="45"/>
  <c r="AB349" i="45"/>
  <c r="AB353" i="45"/>
  <c r="AB357" i="45"/>
  <c r="AB361" i="45"/>
  <c r="AB365" i="45"/>
  <c r="AB369" i="45"/>
  <c r="AB373" i="45"/>
  <c r="AB377" i="45"/>
  <c r="AB381" i="45"/>
  <c r="AB385" i="45"/>
  <c r="AB389" i="45"/>
  <c r="AB393" i="45"/>
  <c r="AB397" i="45"/>
  <c r="AB401" i="45"/>
  <c r="AB405" i="45"/>
  <c r="AB409" i="45"/>
  <c r="AB413" i="45"/>
  <c r="AB417" i="45"/>
  <c r="AB421" i="45"/>
  <c r="AB425" i="45"/>
  <c r="AB429" i="45"/>
  <c r="K433" i="45"/>
  <c r="AB435" i="45"/>
  <c r="AB437" i="45"/>
  <c r="AB439" i="45"/>
  <c r="AB441" i="45"/>
  <c r="AB443" i="45"/>
  <c r="AB445" i="45"/>
  <c r="AB447" i="45"/>
  <c r="AB449" i="45"/>
  <c r="AB451" i="45"/>
  <c r="AB453" i="45"/>
  <c r="AB455" i="45"/>
  <c r="AB479" i="45"/>
  <c r="AB481" i="45"/>
  <c r="AB483" i="45"/>
  <c r="AB485" i="45"/>
  <c r="AB487" i="45"/>
  <c r="AB489" i="45"/>
  <c r="K491" i="45"/>
  <c r="K495" i="45"/>
  <c r="K499" i="45"/>
  <c r="AB505" i="45"/>
  <c r="AB509" i="45"/>
  <c r="K15" i="45"/>
  <c r="K19" i="45"/>
  <c r="K23" i="45"/>
  <c r="AC23" i="45" s="1"/>
  <c r="AE23" i="45" s="1"/>
  <c r="K27" i="45"/>
  <c r="K31" i="45"/>
  <c r="AC31" i="45" s="1"/>
  <c r="AE31" i="45" s="1"/>
  <c r="K35" i="45"/>
  <c r="K39" i="45"/>
  <c r="K43" i="45"/>
  <c r="K47" i="45"/>
  <c r="AC47" i="45" s="1"/>
  <c r="AE47" i="45" s="1"/>
  <c r="K51" i="45"/>
  <c r="K55" i="45"/>
  <c r="K59" i="45"/>
  <c r="K63" i="45"/>
  <c r="AC63" i="45" s="1"/>
  <c r="AE63" i="45" s="1"/>
  <c r="K67" i="45"/>
  <c r="K71" i="45"/>
  <c r="K75" i="45"/>
  <c r="K79" i="45"/>
  <c r="AC79" i="45" s="1"/>
  <c r="AE79" i="45" s="1"/>
  <c r="K83" i="45"/>
  <c r="K87" i="45"/>
  <c r="K91" i="45"/>
  <c r="K95" i="45"/>
  <c r="AC95" i="45" s="1"/>
  <c r="AE95" i="45" s="1"/>
  <c r="K99" i="45"/>
  <c r="K103" i="45"/>
  <c r="K107" i="45"/>
  <c r="K111" i="45"/>
  <c r="AC111" i="45" s="1"/>
  <c r="AE111" i="45" s="1"/>
  <c r="K115" i="45"/>
  <c r="K119" i="45"/>
  <c r="K123" i="45"/>
  <c r="K127" i="45"/>
  <c r="AC127" i="45" s="1"/>
  <c r="AE127" i="45" s="1"/>
  <c r="K131" i="45"/>
  <c r="K135" i="45"/>
  <c r="K139" i="45"/>
  <c r="K143" i="45"/>
  <c r="AC143" i="45" s="1"/>
  <c r="AE143" i="45" s="1"/>
  <c r="K147" i="45"/>
  <c r="K151" i="45"/>
  <c r="K155" i="45"/>
  <c r="K159" i="45"/>
  <c r="K161" i="45"/>
  <c r="K169" i="45"/>
  <c r="K177" i="45"/>
  <c r="K185" i="45"/>
  <c r="K190" i="45"/>
  <c r="M41" i="29"/>
  <c r="P42" i="29"/>
  <c r="H42" i="29"/>
  <c r="O42" i="29"/>
  <c r="G42" i="29"/>
  <c r="N42" i="29"/>
  <c r="F42" i="29"/>
  <c r="J72" i="52"/>
  <c r="AD11" i="51"/>
  <c r="AE23" i="51"/>
  <c r="AE29" i="51"/>
  <c r="AD28" i="51"/>
  <c r="AE27" i="51"/>
  <c r="M26" i="51"/>
  <c r="AE26" i="51" s="1"/>
  <c r="M11" i="51"/>
  <c r="AE11" i="51" s="1"/>
  <c r="E43" i="51"/>
  <c r="Q41" i="51"/>
  <c r="R43" i="51"/>
  <c r="AE16" i="51"/>
  <c r="M28" i="51"/>
  <c r="AE28" i="51" s="1"/>
  <c r="T43" i="51"/>
  <c r="M41" i="51"/>
  <c r="AE42" i="51"/>
  <c r="J72" i="27"/>
  <c r="X29" i="23"/>
  <c r="X28" i="23" s="1"/>
  <c r="N28" i="23"/>
  <c r="X27" i="23"/>
  <c r="X26" i="23" s="1"/>
  <c r="N26" i="23"/>
  <c r="X42" i="23"/>
  <c r="X41" i="23" s="1"/>
  <c r="N41" i="23"/>
  <c r="X12" i="23"/>
  <c r="X11" i="23" s="1"/>
  <c r="N11" i="23"/>
  <c r="X17" i="23"/>
  <c r="X16" i="23" s="1"/>
  <c r="N16" i="23"/>
  <c r="X23" i="23"/>
  <c r="X22" i="23" s="1"/>
  <c r="N22" i="23"/>
  <c r="X25" i="23"/>
  <c r="X24" i="23" s="1"/>
  <c r="N24" i="23"/>
  <c r="M43" i="23"/>
  <c r="L28" i="2"/>
  <c r="J26" i="2"/>
  <c r="E28" i="2"/>
  <c r="D9" i="2" l="1"/>
  <c r="J12" i="2"/>
  <c r="D25" i="2"/>
  <c r="J16" i="2"/>
  <c r="D16" i="2" s="1"/>
  <c r="D13" i="2"/>
  <c r="O17" i="2"/>
  <c r="O28" i="2" s="1"/>
  <c r="AC213" i="39"/>
  <c r="AD211" i="39" s="1"/>
  <c r="AH211" i="39"/>
  <c r="AG213" i="39"/>
  <c r="AB108" i="39"/>
  <c r="AB211" i="39"/>
  <c r="AA213" i="39"/>
  <c r="AK213" i="39"/>
  <c r="AL211" i="39" s="1"/>
  <c r="AH108" i="39"/>
  <c r="AE213" i="39"/>
  <c r="AF211" i="39" s="1"/>
  <c r="AJ211" i="39"/>
  <c r="AI213" i="39"/>
  <c r="C164" i="33"/>
  <c r="E58" i="33" s="1"/>
  <c r="C58" i="33"/>
  <c r="C161" i="33"/>
  <c r="AE509" i="45"/>
  <c r="AC509" i="45"/>
  <c r="AE487" i="45"/>
  <c r="AC487" i="45"/>
  <c r="AE483" i="45"/>
  <c r="AC483" i="45"/>
  <c r="AE479" i="45"/>
  <c r="AC479" i="45"/>
  <c r="AE453" i="45"/>
  <c r="AC453" i="45"/>
  <c r="AE449" i="45"/>
  <c r="AC449" i="45"/>
  <c r="AE445" i="45"/>
  <c r="AC445" i="45"/>
  <c r="AE441" i="45"/>
  <c r="AC441" i="45"/>
  <c r="AE437" i="45"/>
  <c r="AC437" i="45"/>
  <c r="AC425" i="45"/>
  <c r="AE425" i="45" s="1"/>
  <c r="AC417" i="45"/>
  <c r="AE417" i="45" s="1"/>
  <c r="AC409" i="45"/>
  <c r="AE409" i="45" s="1"/>
  <c r="AC401" i="45"/>
  <c r="AE401" i="45" s="1"/>
  <c r="AC393" i="45"/>
  <c r="AE393" i="45" s="1"/>
  <c r="AC385" i="45"/>
  <c r="AE385" i="45" s="1"/>
  <c r="AC377" i="45"/>
  <c r="AE377" i="45" s="1"/>
  <c r="AC369" i="45"/>
  <c r="AE369" i="45" s="1"/>
  <c r="AC361" i="45"/>
  <c r="AE361" i="45" s="1"/>
  <c r="AC353" i="45"/>
  <c r="AE353" i="45" s="1"/>
  <c r="AC345" i="45"/>
  <c r="AE345" i="45" s="1"/>
  <c r="AC337" i="45"/>
  <c r="AE337" i="45" s="1"/>
  <c r="AC329" i="45"/>
  <c r="AE329" i="45" s="1"/>
  <c r="AC321" i="45"/>
  <c r="AE321" i="45" s="1"/>
  <c r="AC313" i="45"/>
  <c r="AE313" i="45" s="1"/>
  <c r="AC305" i="45"/>
  <c r="AE305" i="45" s="1"/>
  <c r="AC297" i="45"/>
  <c r="AE297" i="45" s="1"/>
  <c r="AC289" i="45"/>
  <c r="AE289" i="45" s="1"/>
  <c r="AC281" i="45"/>
  <c r="AE281" i="45" s="1"/>
  <c r="AC273" i="45"/>
  <c r="AE273" i="45" s="1"/>
  <c r="AC265" i="45"/>
  <c r="AE265" i="45" s="1"/>
  <c r="AC257" i="45"/>
  <c r="AE257" i="45" s="1"/>
  <c r="AC149" i="45"/>
  <c r="AE149" i="45" s="1"/>
  <c r="AC133" i="45"/>
  <c r="AE133" i="45" s="1"/>
  <c r="AC117" i="45"/>
  <c r="AE117" i="45" s="1"/>
  <c r="AC101" i="45"/>
  <c r="AE101" i="45" s="1"/>
  <c r="AC85" i="45"/>
  <c r="AE85" i="45" s="1"/>
  <c r="AC69" i="45"/>
  <c r="AE69" i="45" s="1"/>
  <c r="AC53" i="45"/>
  <c r="AE53" i="45" s="1"/>
  <c r="AC37" i="45"/>
  <c r="AE37" i="45" s="1"/>
  <c r="AC21" i="45"/>
  <c r="AE21" i="45" s="1"/>
  <c r="AC490" i="45"/>
  <c r="AE490" i="45" s="1"/>
  <c r="AC486" i="45"/>
  <c r="AD486" i="45" s="1"/>
  <c r="AC482" i="45"/>
  <c r="AD482" i="45" s="1"/>
  <c r="AE428" i="45"/>
  <c r="AC428" i="45"/>
  <c r="AE420" i="45"/>
  <c r="AC420" i="45"/>
  <c r="AE412" i="45"/>
  <c r="AC412" i="45"/>
  <c r="AE404" i="45"/>
  <c r="AC404" i="45"/>
  <c r="AE396" i="45"/>
  <c r="AC396" i="45"/>
  <c r="AE388" i="45"/>
  <c r="AC388" i="45"/>
  <c r="AE380" i="45"/>
  <c r="AC380" i="45"/>
  <c r="AE372" i="45"/>
  <c r="AC372" i="45"/>
  <c r="AE364" i="45"/>
  <c r="AC364" i="45"/>
  <c r="AE356" i="45"/>
  <c r="AC356" i="45"/>
  <c r="AE348" i="45"/>
  <c r="AC348" i="45"/>
  <c r="AE342" i="45"/>
  <c r="AC342" i="45"/>
  <c r="AE334" i="45"/>
  <c r="AC334" i="45"/>
  <c r="AE326" i="45"/>
  <c r="AC326" i="45"/>
  <c r="AE318" i="45"/>
  <c r="AC318" i="45"/>
  <c r="AE310" i="45"/>
  <c r="AC310" i="45"/>
  <c r="AE302" i="45"/>
  <c r="AC302" i="45"/>
  <c r="AE294" i="45"/>
  <c r="AC294" i="45"/>
  <c r="AE286" i="45"/>
  <c r="AC286" i="45"/>
  <c r="AE278" i="45"/>
  <c r="AC278" i="45"/>
  <c r="AE270" i="45"/>
  <c r="AC270" i="45"/>
  <c r="AE262" i="45"/>
  <c r="AC262" i="45"/>
  <c r="AE254" i="45"/>
  <c r="AC254" i="45"/>
  <c r="AC176" i="45"/>
  <c r="AE176" i="45" s="1"/>
  <c r="AD487" i="45"/>
  <c r="AD483" i="45"/>
  <c r="AD479" i="45"/>
  <c r="AD453" i="45"/>
  <c r="AD449" i="45"/>
  <c r="AD445" i="45"/>
  <c r="AD441" i="45"/>
  <c r="AD437" i="45"/>
  <c r="AE187" i="45"/>
  <c r="AC187" i="45"/>
  <c r="AC159" i="45"/>
  <c r="AE159" i="45" s="1"/>
  <c r="AC151" i="45"/>
  <c r="AE151" i="45" s="1"/>
  <c r="AC135" i="45"/>
  <c r="AE135" i="45" s="1"/>
  <c r="AC119" i="45"/>
  <c r="AE119" i="45" s="1"/>
  <c r="AC103" i="45"/>
  <c r="AE103" i="45" s="1"/>
  <c r="AC87" i="45"/>
  <c r="AE87" i="45" s="1"/>
  <c r="AC71" i="45"/>
  <c r="AE71" i="45" s="1"/>
  <c r="AC55" i="45"/>
  <c r="AE55" i="45" s="1"/>
  <c r="AC39" i="45"/>
  <c r="AE39" i="45" s="1"/>
  <c r="AC15" i="45"/>
  <c r="AE15" i="45" s="1"/>
  <c r="AD490" i="45"/>
  <c r="AC476" i="45"/>
  <c r="AE476" i="45" s="1"/>
  <c r="AC472" i="45"/>
  <c r="AE472" i="45" s="1"/>
  <c r="AC468" i="45"/>
  <c r="AE468" i="45" s="1"/>
  <c r="AC464" i="45"/>
  <c r="AE464" i="45" s="1"/>
  <c r="AC460" i="45"/>
  <c r="AE460" i="45" s="1"/>
  <c r="AD428" i="45"/>
  <c r="AD420" i="45"/>
  <c r="AD412" i="45"/>
  <c r="AD404" i="45"/>
  <c r="AD396" i="45"/>
  <c r="AD388" i="45"/>
  <c r="AD380" i="45"/>
  <c r="AD372" i="45"/>
  <c r="AD364" i="45"/>
  <c r="AD356" i="45"/>
  <c r="AD348" i="45"/>
  <c r="AC154" i="45"/>
  <c r="AD154" i="45" s="1"/>
  <c r="AC146" i="45"/>
  <c r="AD146" i="45" s="1"/>
  <c r="AC138" i="45"/>
  <c r="AD138" i="45" s="1"/>
  <c r="AC130" i="45"/>
  <c r="AD130" i="45" s="1"/>
  <c r="AC122" i="45"/>
  <c r="AD122" i="45" s="1"/>
  <c r="AC114" i="45"/>
  <c r="AD114" i="45" s="1"/>
  <c r="AC106" i="45"/>
  <c r="AD106" i="45" s="1"/>
  <c r="AC98" i="45"/>
  <c r="AD98" i="45" s="1"/>
  <c r="AC90" i="45"/>
  <c r="AD90" i="45" s="1"/>
  <c r="AC82" i="45"/>
  <c r="AD82" i="45" s="1"/>
  <c r="AC74" i="45"/>
  <c r="AD74" i="45" s="1"/>
  <c r="AC66" i="45"/>
  <c r="AD66" i="45" s="1"/>
  <c r="AC58" i="45"/>
  <c r="AD58" i="45" s="1"/>
  <c r="AC50" i="45"/>
  <c r="AD50" i="45" s="1"/>
  <c r="AC42" i="45"/>
  <c r="AD42" i="45" s="1"/>
  <c r="AC34" i="45"/>
  <c r="AD34" i="45" s="1"/>
  <c r="AC26" i="45"/>
  <c r="AD26" i="45" s="1"/>
  <c r="AC18" i="45"/>
  <c r="AD18" i="45" s="1"/>
  <c r="AC511" i="45"/>
  <c r="AD511" i="45" s="1"/>
  <c r="AC503" i="45"/>
  <c r="AD503" i="45" s="1"/>
  <c r="AD493" i="45"/>
  <c r="AC433" i="45"/>
  <c r="AD433" i="45" s="1"/>
  <c r="AC427" i="45"/>
  <c r="AD427" i="45" s="1"/>
  <c r="AC419" i="45"/>
  <c r="AD419" i="45" s="1"/>
  <c r="AC411" i="45"/>
  <c r="AD411" i="45" s="1"/>
  <c r="AC403" i="45"/>
  <c r="AD403" i="45" s="1"/>
  <c r="AC395" i="45"/>
  <c r="AD395" i="45" s="1"/>
  <c r="AC387" i="45"/>
  <c r="AD387" i="45" s="1"/>
  <c r="AC379" i="45"/>
  <c r="AD379" i="45" s="1"/>
  <c r="AC371" i="45"/>
  <c r="AD371" i="45" s="1"/>
  <c r="AC363" i="45"/>
  <c r="AD363" i="45" s="1"/>
  <c r="AC355" i="45"/>
  <c r="AD355" i="45" s="1"/>
  <c r="AC347" i="45"/>
  <c r="AD347" i="45" s="1"/>
  <c r="AC339" i="45"/>
  <c r="AD339" i="45" s="1"/>
  <c r="AC331" i="45"/>
  <c r="AD331" i="45" s="1"/>
  <c r="AC323" i="45"/>
  <c r="AD323" i="45" s="1"/>
  <c r="AC315" i="45"/>
  <c r="AD315" i="45" s="1"/>
  <c r="AC307" i="45"/>
  <c r="AD307" i="45" s="1"/>
  <c r="AC299" i="45"/>
  <c r="AD299" i="45" s="1"/>
  <c r="AC291" i="45"/>
  <c r="AD291" i="45" s="1"/>
  <c r="AC283" i="45"/>
  <c r="AD283" i="45" s="1"/>
  <c r="AC275" i="45"/>
  <c r="AD275" i="45" s="1"/>
  <c r="AC267" i="45"/>
  <c r="AD267" i="45" s="1"/>
  <c r="AC259" i="45"/>
  <c r="AD259" i="45" s="1"/>
  <c r="AC251" i="45"/>
  <c r="AD251" i="45" s="1"/>
  <c r="AD243" i="45"/>
  <c r="AD235" i="45"/>
  <c r="AD227" i="45"/>
  <c r="AD219" i="45"/>
  <c r="AD211" i="45"/>
  <c r="AD203" i="45"/>
  <c r="AD195" i="45"/>
  <c r="AD187" i="45"/>
  <c r="AC183" i="45"/>
  <c r="AD183" i="45" s="1"/>
  <c r="AC175" i="45"/>
  <c r="AE175" i="45" s="1"/>
  <c r="AC167" i="45"/>
  <c r="AD167" i="45" s="1"/>
  <c r="AD144" i="45"/>
  <c r="AD112" i="45"/>
  <c r="AD80" i="45"/>
  <c r="AD48" i="45"/>
  <c r="AD16" i="45"/>
  <c r="AC153" i="45"/>
  <c r="AD153" i="45" s="1"/>
  <c r="AC137" i="45"/>
  <c r="AD137" i="45" s="1"/>
  <c r="AC121" i="45"/>
  <c r="AD121" i="45" s="1"/>
  <c r="AC105" i="45"/>
  <c r="AD105" i="45" s="1"/>
  <c r="AC89" i="45"/>
  <c r="AD89" i="45" s="1"/>
  <c r="AC73" i="45"/>
  <c r="AD73" i="45" s="1"/>
  <c r="AC57" i="45"/>
  <c r="AD57" i="45" s="1"/>
  <c r="AC41" i="45"/>
  <c r="AD41" i="45" s="1"/>
  <c r="AC25" i="45"/>
  <c r="AD25" i="45" s="1"/>
  <c r="AC13" i="45"/>
  <c r="AE13" i="45" s="1"/>
  <c r="AD506" i="45"/>
  <c r="AD498" i="45"/>
  <c r="AC452" i="45"/>
  <c r="AD452" i="45" s="1"/>
  <c r="AC448" i="45"/>
  <c r="AD448" i="45" s="1"/>
  <c r="AC444" i="45"/>
  <c r="AD444" i="45" s="1"/>
  <c r="AC440" i="45"/>
  <c r="AD440" i="45" s="1"/>
  <c r="AC436" i="45"/>
  <c r="AD436" i="45" s="1"/>
  <c r="AC430" i="45"/>
  <c r="AE430" i="45" s="1"/>
  <c r="AC422" i="45"/>
  <c r="AE422" i="45" s="1"/>
  <c r="AC414" i="45"/>
  <c r="AE414" i="45" s="1"/>
  <c r="AC406" i="45"/>
  <c r="AE406" i="45" s="1"/>
  <c r="AC398" i="45"/>
  <c r="AE398" i="45" s="1"/>
  <c r="AC390" i="45"/>
  <c r="AE390" i="45" s="1"/>
  <c r="AC382" i="45"/>
  <c r="AE382" i="45" s="1"/>
  <c r="AC374" i="45"/>
  <c r="AE374" i="45" s="1"/>
  <c r="AC366" i="45"/>
  <c r="AE366" i="45" s="1"/>
  <c r="AC358" i="45"/>
  <c r="AE358" i="45" s="1"/>
  <c r="AC350" i="45"/>
  <c r="AE350" i="45" s="1"/>
  <c r="AD342" i="45"/>
  <c r="AE336" i="45"/>
  <c r="AC336" i="45"/>
  <c r="AE328" i="45"/>
  <c r="AC328" i="45"/>
  <c r="AE320" i="45"/>
  <c r="AC320" i="45"/>
  <c r="AE312" i="45"/>
  <c r="AC312" i="45"/>
  <c r="AE304" i="45"/>
  <c r="AC304" i="45"/>
  <c r="AE296" i="45"/>
  <c r="AC296" i="45"/>
  <c r="AE288" i="45"/>
  <c r="AC288" i="45"/>
  <c r="AE280" i="45"/>
  <c r="AC280" i="45"/>
  <c r="AE272" i="45"/>
  <c r="AC272" i="45"/>
  <c r="AE264" i="45"/>
  <c r="AC264" i="45"/>
  <c r="AE256" i="45"/>
  <c r="AC256" i="45"/>
  <c r="AE180" i="45"/>
  <c r="AC180" i="45"/>
  <c r="AE164" i="45"/>
  <c r="AC164" i="45"/>
  <c r="AE160" i="45"/>
  <c r="AC160" i="45"/>
  <c r="AD160" i="45" s="1"/>
  <c r="AE152" i="45"/>
  <c r="AC152" i="45"/>
  <c r="AE144" i="45"/>
  <c r="AC144" i="45"/>
  <c r="AE136" i="45"/>
  <c r="AC136" i="45"/>
  <c r="AE128" i="45"/>
  <c r="AC128" i="45"/>
  <c r="AD128" i="45" s="1"/>
  <c r="AE120" i="45"/>
  <c r="AC120" i="45"/>
  <c r="AE112" i="45"/>
  <c r="AC112" i="45"/>
  <c r="AE104" i="45"/>
  <c r="AC104" i="45"/>
  <c r="AE96" i="45"/>
  <c r="AC96" i="45"/>
  <c r="AD96" i="45" s="1"/>
  <c r="AE88" i="45"/>
  <c r="AC88" i="45"/>
  <c r="AE80" i="45"/>
  <c r="AC80" i="45"/>
  <c r="AE72" i="45"/>
  <c r="AC72" i="45"/>
  <c r="AE64" i="45"/>
  <c r="AC64" i="45"/>
  <c r="AD64" i="45" s="1"/>
  <c r="AE56" i="45"/>
  <c r="AC56" i="45"/>
  <c r="AE48" i="45"/>
  <c r="AC48" i="45"/>
  <c r="AE40" i="45"/>
  <c r="AC40" i="45"/>
  <c r="AE32" i="45"/>
  <c r="AC32" i="45"/>
  <c r="AD32" i="45" s="1"/>
  <c r="AE24" i="45"/>
  <c r="AC24" i="45"/>
  <c r="AE16" i="45"/>
  <c r="AC16" i="45"/>
  <c r="AD509" i="45"/>
  <c r="AD501" i="45"/>
  <c r="AE475" i="45"/>
  <c r="AC475" i="45"/>
  <c r="AD475" i="45" s="1"/>
  <c r="AE471" i="45"/>
  <c r="AC471" i="45"/>
  <c r="AD471" i="45" s="1"/>
  <c r="AE467" i="45"/>
  <c r="AC467" i="45"/>
  <c r="AD467" i="45" s="1"/>
  <c r="AE463" i="45"/>
  <c r="AC463" i="45"/>
  <c r="AD463" i="45" s="1"/>
  <c r="AE459" i="45"/>
  <c r="AC459" i="45"/>
  <c r="AD459" i="45" s="1"/>
  <c r="AE247" i="45"/>
  <c r="AC247" i="45"/>
  <c r="AD247" i="45" s="1"/>
  <c r="AE243" i="45"/>
  <c r="AC243" i="45"/>
  <c r="AE239" i="45"/>
  <c r="AC239" i="45"/>
  <c r="AD239" i="45" s="1"/>
  <c r="AE235" i="45"/>
  <c r="AC235" i="45"/>
  <c r="AE231" i="45"/>
  <c r="AC231" i="45"/>
  <c r="AD231" i="45" s="1"/>
  <c r="AE227" i="45"/>
  <c r="AC227" i="45"/>
  <c r="AE223" i="45"/>
  <c r="AC223" i="45"/>
  <c r="AD223" i="45" s="1"/>
  <c r="AE219" i="45"/>
  <c r="AC219" i="45"/>
  <c r="AE215" i="45"/>
  <c r="AC215" i="45"/>
  <c r="AD215" i="45" s="1"/>
  <c r="AE211" i="45"/>
  <c r="AC211" i="45"/>
  <c r="AE207" i="45"/>
  <c r="AC207" i="45"/>
  <c r="AD207" i="45" s="1"/>
  <c r="AE203" i="45"/>
  <c r="AC203" i="45"/>
  <c r="AE199" i="45"/>
  <c r="AC199" i="45"/>
  <c r="AD199" i="45" s="1"/>
  <c r="AE195" i="45"/>
  <c r="AC195" i="45"/>
  <c r="AE191" i="45"/>
  <c r="AC191" i="45"/>
  <c r="AD191" i="45" s="1"/>
  <c r="AD184" i="45"/>
  <c r="AD180" i="45"/>
  <c r="AD176" i="45"/>
  <c r="AD168" i="45"/>
  <c r="AD164" i="45"/>
  <c r="AC155" i="45"/>
  <c r="AE155" i="45" s="1"/>
  <c r="AC147" i="45"/>
  <c r="AE147" i="45" s="1"/>
  <c r="AC139" i="45"/>
  <c r="AE139" i="45" s="1"/>
  <c r="AC131" i="45"/>
  <c r="AE131" i="45" s="1"/>
  <c r="AC123" i="45"/>
  <c r="AE123" i="45" s="1"/>
  <c r="AC115" i="45"/>
  <c r="AE115" i="45" s="1"/>
  <c r="AC107" i="45"/>
  <c r="AE107" i="45" s="1"/>
  <c r="AC99" i="45"/>
  <c r="AE99" i="45" s="1"/>
  <c r="AC91" i="45"/>
  <c r="AE91" i="45" s="1"/>
  <c r="AC83" i="45"/>
  <c r="AE83" i="45" s="1"/>
  <c r="AC75" i="45"/>
  <c r="AE75" i="45" s="1"/>
  <c r="AC67" i="45"/>
  <c r="AE67" i="45" s="1"/>
  <c r="AC59" i="45"/>
  <c r="AE59" i="45" s="1"/>
  <c r="AC51" i="45"/>
  <c r="AE51" i="45" s="1"/>
  <c r="AC43" i="45"/>
  <c r="AE43" i="45" s="1"/>
  <c r="AC35" i="45"/>
  <c r="AE35" i="45" s="1"/>
  <c r="AC27" i="45"/>
  <c r="AE27" i="45" s="1"/>
  <c r="AC19" i="45"/>
  <c r="AE19" i="45" s="1"/>
  <c r="AC512" i="45"/>
  <c r="AE512" i="45" s="1"/>
  <c r="AC504" i="45"/>
  <c r="AE504" i="45" s="1"/>
  <c r="AD336" i="45"/>
  <c r="AD328" i="45"/>
  <c r="AD320" i="45"/>
  <c r="AD312" i="45"/>
  <c r="AD304" i="45"/>
  <c r="AD296" i="45"/>
  <c r="AD288" i="45"/>
  <c r="AD280" i="45"/>
  <c r="AD272" i="45"/>
  <c r="AD264" i="45"/>
  <c r="AD256" i="45"/>
  <c r="AC248" i="45"/>
  <c r="AE248" i="45" s="1"/>
  <c r="AC244" i="45"/>
  <c r="AE244" i="45" s="1"/>
  <c r="AC240" i="45"/>
  <c r="AE240" i="45" s="1"/>
  <c r="AC236" i="45"/>
  <c r="AE236" i="45" s="1"/>
  <c r="AC232" i="45"/>
  <c r="AE232" i="45" s="1"/>
  <c r="AC228" i="45"/>
  <c r="AE228" i="45" s="1"/>
  <c r="AC224" i="45"/>
  <c r="AE224" i="45" s="1"/>
  <c r="AC220" i="45"/>
  <c r="AE220" i="45" s="1"/>
  <c r="AC216" i="45"/>
  <c r="AE216" i="45" s="1"/>
  <c r="AC212" i="45"/>
  <c r="AE212" i="45" s="1"/>
  <c r="AC208" i="45"/>
  <c r="AE208" i="45" s="1"/>
  <c r="AC204" i="45"/>
  <c r="AE204" i="45" s="1"/>
  <c r="AC200" i="45"/>
  <c r="AE200" i="45" s="1"/>
  <c r="AC196" i="45"/>
  <c r="AE196" i="45" s="1"/>
  <c r="AC192" i="45"/>
  <c r="AE192" i="45" s="1"/>
  <c r="AC190" i="45"/>
  <c r="AE190" i="45" s="1"/>
  <c r="AD143" i="45"/>
  <c r="AD127" i="45"/>
  <c r="AD111" i="45"/>
  <c r="AD95" i="45"/>
  <c r="AD79" i="45"/>
  <c r="AD63" i="45"/>
  <c r="AD47" i="45"/>
  <c r="AD31" i="45"/>
  <c r="AD23" i="45"/>
  <c r="AE505" i="45"/>
  <c r="AC505" i="45"/>
  <c r="AC489" i="45"/>
  <c r="AE489" i="45" s="1"/>
  <c r="AC485" i="45"/>
  <c r="AE485" i="45" s="1"/>
  <c r="AC481" i="45"/>
  <c r="AE481" i="45" s="1"/>
  <c r="AC455" i="45"/>
  <c r="AE455" i="45" s="1"/>
  <c r="AC451" i="45"/>
  <c r="AE451" i="45" s="1"/>
  <c r="AC447" i="45"/>
  <c r="AE447" i="45" s="1"/>
  <c r="AC443" i="45"/>
  <c r="AE443" i="45" s="1"/>
  <c r="AC439" i="45"/>
  <c r="AE439" i="45" s="1"/>
  <c r="AC435" i="45"/>
  <c r="AE435" i="45" s="1"/>
  <c r="AC429" i="45"/>
  <c r="AD429" i="45" s="1"/>
  <c r="AC421" i="45"/>
  <c r="AD421" i="45" s="1"/>
  <c r="AC413" i="45"/>
  <c r="AD413" i="45" s="1"/>
  <c r="AC405" i="45"/>
  <c r="AD405" i="45" s="1"/>
  <c r="AC397" i="45"/>
  <c r="AD397" i="45" s="1"/>
  <c r="AC389" i="45"/>
  <c r="AD389" i="45" s="1"/>
  <c r="AC381" i="45"/>
  <c r="AD381" i="45" s="1"/>
  <c r="AC373" i="45"/>
  <c r="AD373" i="45" s="1"/>
  <c r="AC365" i="45"/>
  <c r="AD365" i="45" s="1"/>
  <c r="AC357" i="45"/>
  <c r="AD357" i="45" s="1"/>
  <c r="AC349" i="45"/>
  <c r="AD349" i="45" s="1"/>
  <c r="AC341" i="45"/>
  <c r="AD341" i="45" s="1"/>
  <c r="AC333" i="45"/>
  <c r="AD333" i="45" s="1"/>
  <c r="AC325" i="45"/>
  <c r="AD325" i="45" s="1"/>
  <c r="AC317" i="45"/>
  <c r="AD317" i="45" s="1"/>
  <c r="AC309" i="45"/>
  <c r="AD309" i="45" s="1"/>
  <c r="AC301" i="45"/>
  <c r="AD301" i="45" s="1"/>
  <c r="AC293" i="45"/>
  <c r="AD293" i="45" s="1"/>
  <c r="AC285" i="45"/>
  <c r="AD285" i="45" s="1"/>
  <c r="AC277" i="45"/>
  <c r="AD277" i="45" s="1"/>
  <c r="AC269" i="45"/>
  <c r="AD269" i="45" s="1"/>
  <c r="AC261" i="45"/>
  <c r="AD261" i="45" s="1"/>
  <c r="AC253" i="45"/>
  <c r="AD253" i="45" s="1"/>
  <c r="AE157" i="45"/>
  <c r="AC157" i="45"/>
  <c r="AE141" i="45"/>
  <c r="AC141" i="45"/>
  <c r="AE125" i="45"/>
  <c r="AC125" i="45"/>
  <c r="AE109" i="45"/>
  <c r="AC109" i="45"/>
  <c r="AE93" i="45"/>
  <c r="AC93" i="45"/>
  <c r="AE77" i="45"/>
  <c r="AC77" i="45"/>
  <c r="AE61" i="45"/>
  <c r="AC61" i="45"/>
  <c r="AE45" i="45"/>
  <c r="AC45" i="45"/>
  <c r="AE29" i="45"/>
  <c r="AC29" i="45"/>
  <c r="AE12" i="45"/>
  <c r="AC12" i="45"/>
  <c r="AD508" i="45"/>
  <c r="AC488" i="45"/>
  <c r="AD488" i="45" s="1"/>
  <c r="AC484" i="45"/>
  <c r="AD484" i="45" s="1"/>
  <c r="AC480" i="45"/>
  <c r="AD480" i="45" s="1"/>
  <c r="AC432" i="45"/>
  <c r="AE432" i="45" s="1"/>
  <c r="AC424" i="45"/>
  <c r="AE424" i="45" s="1"/>
  <c r="AC416" i="45"/>
  <c r="AE416" i="45" s="1"/>
  <c r="AC408" i="45"/>
  <c r="AE408" i="45" s="1"/>
  <c r="AC400" i="45"/>
  <c r="AE400" i="45" s="1"/>
  <c r="AC392" i="45"/>
  <c r="AE392" i="45" s="1"/>
  <c r="AC384" i="45"/>
  <c r="AE384" i="45" s="1"/>
  <c r="AC376" i="45"/>
  <c r="AE376" i="45" s="1"/>
  <c r="AC368" i="45"/>
  <c r="AE368" i="45" s="1"/>
  <c r="AC360" i="45"/>
  <c r="AE360" i="45" s="1"/>
  <c r="AC352" i="45"/>
  <c r="AE352" i="45" s="1"/>
  <c r="AC344" i="45"/>
  <c r="AE344" i="45" s="1"/>
  <c r="AC338" i="45"/>
  <c r="AD338" i="45" s="1"/>
  <c r="AC330" i="45"/>
  <c r="AD330" i="45" s="1"/>
  <c r="AC322" i="45"/>
  <c r="AD322" i="45" s="1"/>
  <c r="AC314" i="45"/>
  <c r="AD314" i="45" s="1"/>
  <c r="AC306" i="45"/>
  <c r="AD306" i="45" s="1"/>
  <c r="AC298" i="45"/>
  <c r="AD298" i="45" s="1"/>
  <c r="AC290" i="45"/>
  <c r="AD290" i="45" s="1"/>
  <c r="AC282" i="45"/>
  <c r="AD282" i="45" s="1"/>
  <c r="AC274" i="45"/>
  <c r="AD274" i="45" s="1"/>
  <c r="AC266" i="45"/>
  <c r="AD266" i="45" s="1"/>
  <c r="AC258" i="45"/>
  <c r="AD258" i="45" s="1"/>
  <c r="AD250" i="45"/>
  <c r="AD246" i="45"/>
  <c r="AD242" i="45"/>
  <c r="AD238" i="45"/>
  <c r="AD234" i="45"/>
  <c r="AD230" i="45"/>
  <c r="AD226" i="45"/>
  <c r="AD222" i="45"/>
  <c r="AD218" i="45"/>
  <c r="AD214" i="45"/>
  <c r="AD210" i="45"/>
  <c r="AD206" i="45"/>
  <c r="AD202" i="45"/>
  <c r="AD198" i="45"/>
  <c r="AD194" i="45"/>
  <c r="AE184" i="45"/>
  <c r="AC184" i="45"/>
  <c r="AE168" i="45"/>
  <c r="AC168" i="45"/>
  <c r="AD175" i="45"/>
  <c r="AD157" i="45"/>
  <c r="AD149" i="45"/>
  <c r="AD141" i="45"/>
  <c r="AD133" i="45"/>
  <c r="AD125" i="45"/>
  <c r="AD117" i="45"/>
  <c r="AD109" i="45"/>
  <c r="AD101" i="45"/>
  <c r="AD93" i="45"/>
  <c r="AD85" i="45"/>
  <c r="AD77" i="45"/>
  <c r="AD69" i="45"/>
  <c r="AD61" i="45"/>
  <c r="AD53" i="45"/>
  <c r="AD45" i="45"/>
  <c r="AD37" i="45"/>
  <c r="AD29" i="45"/>
  <c r="AD21" i="45"/>
  <c r="AD13" i="45"/>
  <c r="AD507" i="45"/>
  <c r="AD485" i="45"/>
  <c r="AD455" i="45"/>
  <c r="AD447" i="45"/>
  <c r="AD439" i="45"/>
  <c r="AD425" i="45"/>
  <c r="AD417" i="45"/>
  <c r="AD409" i="45"/>
  <c r="AD401" i="45"/>
  <c r="AD393" i="45"/>
  <c r="AD385" i="45"/>
  <c r="AD377" i="45"/>
  <c r="AD369" i="45"/>
  <c r="AD361" i="45"/>
  <c r="AD353" i="45"/>
  <c r="AD345" i="45"/>
  <c r="AD337" i="45"/>
  <c r="AD329" i="45"/>
  <c r="AD321" i="45"/>
  <c r="AD313" i="45"/>
  <c r="AD305" i="45"/>
  <c r="AD297" i="45"/>
  <c r="AD289" i="45"/>
  <c r="AD281" i="45"/>
  <c r="AD273" i="45"/>
  <c r="AD265" i="45"/>
  <c r="AD257" i="45"/>
  <c r="AE478" i="45"/>
  <c r="AC478" i="45"/>
  <c r="AD478" i="45" s="1"/>
  <c r="AE474" i="45"/>
  <c r="AC474" i="45"/>
  <c r="AD474" i="45" s="1"/>
  <c r="AE470" i="45"/>
  <c r="AC470" i="45"/>
  <c r="AD470" i="45" s="1"/>
  <c r="AE466" i="45"/>
  <c r="AC466" i="45"/>
  <c r="AD466" i="45" s="1"/>
  <c r="AE462" i="45"/>
  <c r="AC462" i="45"/>
  <c r="AD462" i="45" s="1"/>
  <c r="AE458" i="45"/>
  <c r="AC458" i="45"/>
  <c r="AD458" i="45" s="1"/>
  <c r="AD432" i="45"/>
  <c r="AD416" i="45"/>
  <c r="AD400" i="45"/>
  <c r="AD384" i="45"/>
  <c r="AD368" i="45"/>
  <c r="AD352" i="45"/>
  <c r="AD334" i="45"/>
  <c r="AD326" i="45"/>
  <c r="AD318" i="45"/>
  <c r="AD310" i="45"/>
  <c r="AD302" i="45"/>
  <c r="AD294" i="45"/>
  <c r="AD286" i="45"/>
  <c r="AD278" i="45"/>
  <c r="AD270" i="45"/>
  <c r="AD262" i="45"/>
  <c r="AD254" i="45"/>
  <c r="AE158" i="45"/>
  <c r="AC158" i="45"/>
  <c r="AD158" i="45" s="1"/>
  <c r="AE150" i="45"/>
  <c r="AC150" i="45"/>
  <c r="AD150" i="45" s="1"/>
  <c r="AE142" i="45"/>
  <c r="AC142" i="45"/>
  <c r="AD142" i="45" s="1"/>
  <c r="AE134" i="45"/>
  <c r="AC134" i="45"/>
  <c r="AD134" i="45" s="1"/>
  <c r="AE126" i="45"/>
  <c r="AC126" i="45"/>
  <c r="AD126" i="45" s="1"/>
  <c r="AE118" i="45"/>
  <c r="AC118" i="45"/>
  <c r="AD118" i="45" s="1"/>
  <c r="AE110" i="45"/>
  <c r="AC110" i="45"/>
  <c r="AD110" i="45" s="1"/>
  <c r="AE102" i="45"/>
  <c r="AC102" i="45"/>
  <c r="AD102" i="45" s="1"/>
  <c r="AE94" i="45"/>
  <c r="AC94" i="45"/>
  <c r="AD94" i="45" s="1"/>
  <c r="AE86" i="45"/>
  <c r="AC86" i="45"/>
  <c r="AD86" i="45" s="1"/>
  <c r="AE78" i="45"/>
  <c r="AC78" i="45"/>
  <c r="AD78" i="45" s="1"/>
  <c r="AE70" i="45"/>
  <c r="AC70" i="45"/>
  <c r="AD70" i="45" s="1"/>
  <c r="AE62" i="45"/>
  <c r="AC62" i="45"/>
  <c r="AD62" i="45" s="1"/>
  <c r="AE54" i="45"/>
  <c r="AC54" i="45"/>
  <c r="AD54" i="45" s="1"/>
  <c r="AE46" i="45"/>
  <c r="AC46" i="45"/>
  <c r="AD46" i="45" s="1"/>
  <c r="AE38" i="45"/>
  <c r="AC38" i="45"/>
  <c r="AD38" i="45" s="1"/>
  <c r="AE30" i="45"/>
  <c r="AC30" i="45"/>
  <c r="AD30" i="45" s="1"/>
  <c r="AE22" i="45"/>
  <c r="AC22" i="45"/>
  <c r="AD22" i="45" s="1"/>
  <c r="AE14" i="45"/>
  <c r="AC14" i="45"/>
  <c r="AD14" i="45" s="1"/>
  <c r="AE507" i="45"/>
  <c r="AC507" i="45"/>
  <c r="AD497" i="45"/>
  <c r="AD473" i="45"/>
  <c r="AD465" i="45"/>
  <c r="AD457" i="45"/>
  <c r="AC431" i="45"/>
  <c r="AD431" i="45" s="1"/>
  <c r="AC423" i="45"/>
  <c r="AD423" i="45" s="1"/>
  <c r="AC415" i="45"/>
  <c r="AD415" i="45" s="1"/>
  <c r="AC407" i="45"/>
  <c r="AD407" i="45" s="1"/>
  <c r="AC399" i="45"/>
  <c r="AD399" i="45" s="1"/>
  <c r="AC391" i="45"/>
  <c r="AD391" i="45" s="1"/>
  <c r="AC383" i="45"/>
  <c r="AD383" i="45" s="1"/>
  <c r="AC375" i="45"/>
  <c r="AD375" i="45" s="1"/>
  <c r="AC367" i="45"/>
  <c r="AD367" i="45" s="1"/>
  <c r="AC359" i="45"/>
  <c r="AD359" i="45" s="1"/>
  <c r="AC351" i="45"/>
  <c r="AD351" i="45" s="1"/>
  <c r="AC343" i="45"/>
  <c r="AD343" i="45" s="1"/>
  <c r="AC335" i="45"/>
  <c r="AD335" i="45" s="1"/>
  <c r="AC327" i="45"/>
  <c r="AD327" i="45" s="1"/>
  <c r="AC319" i="45"/>
  <c r="AD319" i="45" s="1"/>
  <c r="AC311" i="45"/>
  <c r="AD311" i="45" s="1"/>
  <c r="AC303" i="45"/>
  <c r="AD303" i="45" s="1"/>
  <c r="AC295" i="45"/>
  <c r="AD295" i="45" s="1"/>
  <c r="AC287" i="45"/>
  <c r="AD287" i="45" s="1"/>
  <c r="AC279" i="45"/>
  <c r="AD279" i="45" s="1"/>
  <c r="AC271" i="45"/>
  <c r="AD271" i="45" s="1"/>
  <c r="AC263" i="45"/>
  <c r="AD263" i="45" s="1"/>
  <c r="AC255" i="45"/>
  <c r="AD255" i="45" s="1"/>
  <c r="AD245" i="45"/>
  <c r="AD237" i="45"/>
  <c r="AD229" i="45"/>
  <c r="AD221" i="45"/>
  <c r="AD213" i="45"/>
  <c r="AD205" i="45"/>
  <c r="AD197" i="45"/>
  <c r="AE189" i="45"/>
  <c r="AC189" i="45"/>
  <c r="AD189" i="45" s="1"/>
  <c r="AE185" i="45"/>
  <c r="AC185" i="45"/>
  <c r="AD185" i="45" s="1"/>
  <c r="AE179" i="45"/>
  <c r="AC179" i="45"/>
  <c r="AD179" i="45" s="1"/>
  <c r="AE171" i="45"/>
  <c r="AC171" i="45"/>
  <c r="AE163" i="45"/>
  <c r="AC163" i="45"/>
  <c r="AD163" i="45" s="1"/>
  <c r="AD152" i="45"/>
  <c r="AD136" i="45"/>
  <c r="AD120" i="45"/>
  <c r="AD104" i="45"/>
  <c r="AD88" i="45"/>
  <c r="AD72" i="45"/>
  <c r="AD56" i="45"/>
  <c r="AD40" i="45"/>
  <c r="AD24" i="45"/>
  <c r="AC145" i="45"/>
  <c r="AD145" i="45" s="1"/>
  <c r="AC129" i="45"/>
  <c r="AD129" i="45" s="1"/>
  <c r="AC113" i="45"/>
  <c r="AD113" i="45" s="1"/>
  <c r="AC97" i="45"/>
  <c r="AD97" i="45" s="1"/>
  <c r="AC81" i="45"/>
  <c r="AD81" i="45" s="1"/>
  <c r="AC65" i="45"/>
  <c r="AD65" i="45" s="1"/>
  <c r="AC49" i="45"/>
  <c r="AD49" i="45" s="1"/>
  <c r="AC33" i="45"/>
  <c r="AD33" i="45" s="1"/>
  <c r="AC17" i="45"/>
  <c r="AD17" i="45" s="1"/>
  <c r="AD510" i="45"/>
  <c r="AD502" i="45"/>
  <c r="AD494" i="45"/>
  <c r="AD476" i="45"/>
  <c r="AD472" i="45"/>
  <c r="AD468" i="45"/>
  <c r="AD464" i="45"/>
  <c r="AD460" i="45"/>
  <c r="AC454" i="45"/>
  <c r="AD454" i="45" s="1"/>
  <c r="AC450" i="45"/>
  <c r="AD450" i="45" s="1"/>
  <c r="AC446" i="45"/>
  <c r="AD446" i="45" s="1"/>
  <c r="AC442" i="45"/>
  <c r="AD442" i="45" s="1"/>
  <c r="AC438" i="45"/>
  <c r="AD438" i="45" s="1"/>
  <c r="AC434" i="45"/>
  <c r="AD434" i="45" s="1"/>
  <c r="AC426" i="45"/>
  <c r="AD426" i="45" s="1"/>
  <c r="AC418" i="45"/>
  <c r="AD418" i="45" s="1"/>
  <c r="AC410" i="45"/>
  <c r="AD410" i="45" s="1"/>
  <c r="AC402" i="45"/>
  <c r="AD402" i="45" s="1"/>
  <c r="AC394" i="45"/>
  <c r="AD394" i="45" s="1"/>
  <c r="AC386" i="45"/>
  <c r="AD386" i="45" s="1"/>
  <c r="AC378" i="45"/>
  <c r="AD378" i="45" s="1"/>
  <c r="AC370" i="45"/>
  <c r="AD370" i="45" s="1"/>
  <c r="AC362" i="45"/>
  <c r="AD362" i="45" s="1"/>
  <c r="AC354" i="45"/>
  <c r="AD354" i="45" s="1"/>
  <c r="AC346" i="45"/>
  <c r="AD346" i="45" s="1"/>
  <c r="AC340" i="45"/>
  <c r="AE340" i="45" s="1"/>
  <c r="AC332" i="45"/>
  <c r="AE332" i="45" s="1"/>
  <c r="AC324" i="45"/>
  <c r="AE324" i="45" s="1"/>
  <c r="AC316" i="45"/>
  <c r="AE316" i="45" s="1"/>
  <c r="AC308" i="45"/>
  <c r="AE308" i="45" s="1"/>
  <c r="AC300" i="45"/>
  <c r="AE300" i="45" s="1"/>
  <c r="AC292" i="45"/>
  <c r="AE292" i="45" s="1"/>
  <c r="AC284" i="45"/>
  <c r="AE284" i="45" s="1"/>
  <c r="AC276" i="45"/>
  <c r="AE276" i="45" s="1"/>
  <c r="AC268" i="45"/>
  <c r="AE268" i="45" s="1"/>
  <c r="AC260" i="45"/>
  <c r="AE260" i="45" s="1"/>
  <c r="AC252" i="45"/>
  <c r="AE252" i="45" s="1"/>
  <c r="AC172" i="45"/>
  <c r="AD172" i="45" s="1"/>
  <c r="AD186" i="45"/>
  <c r="AD171" i="45"/>
  <c r="AD12" i="45"/>
  <c r="AE156" i="45"/>
  <c r="AC156" i="45"/>
  <c r="AD156" i="45" s="1"/>
  <c r="AE148" i="45"/>
  <c r="AC148" i="45"/>
  <c r="AD148" i="45" s="1"/>
  <c r="AE140" i="45"/>
  <c r="AC140" i="45"/>
  <c r="AD140" i="45" s="1"/>
  <c r="AE132" i="45"/>
  <c r="AC132" i="45"/>
  <c r="AD132" i="45" s="1"/>
  <c r="AE124" i="45"/>
  <c r="AC124" i="45"/>
  <c r="AD124" i="45" s="1"/>
  <c r="AE116" i="45"/>
  <c r="AC116" i="45"/>
  <c r="AD116" i="45" s="1"/>
  <c r="AE108" i="45"/>
  <c r="AC108" i="45"/>
  <c r="AD108" i="45" s="1"/>
  <c r="AE100" i="45"/>
  <c r="AC100" i="45"/>
  <c r="AD100" i="45" s="1"/>
  <c r="AE92" i="45"/>
  <c r="AC92" i="45"/>
  <c r="AD92" i="45" s="1"/>
  <c r="AE84" i="45"/>
  <c r="AC84" i="45"/>
  <c r="AD84" i="45" s="1"/>
  <c r="AE76" i="45"/>
  <c r="AC76" i="45"/>
  <c r="AD76" i="45" s="1"/>
  <c r="AE68" i="45"/>
  <c r="AC68" i="45"/>
  <c r="AD68" i="45" s="1"/>
  <c r="AE60" i="45"/>
  <c r="AC60" i="45"/>
  <c r="AD60" i="45" s="1"/>
  <c r="AE52" i="45"/>
  <c r="AC52" i="45"/>
  <c r="AD52" i="45" s="1"/>
  <c r="AE44" i="45"/>
  <c r="AC44" i="45"/>
  <c r="AD44" i="45" s="1"/>
  <c r="AE36" i="45"/>
  <c r="AC36" i="45"/>
  <c r="AD36" i="45" s="1"/>
  <c r="AE28" i="45"/>
  <c r="AC28" i="45"/>
  <c r="AD28" i="45" s="1"/>
  <c r="AE20" i="45"/>
  <c r="AC20" i="45"/>
  <c r="AD20" i="45" s="1"/>
  <c r="AD505" i="45"/>
  <c r="AC499" i="45"/>
  <c r="AE499" i="45" s="1"/>
  <c r="AC495" i="45"/>
  <c r="AE495" i="45" s="1"/>
  <c r="AC491" i="45"/>
  <c r="AE491" i="45" s="1"/>
  <c r="AE477" i="45"/>
  <c r="AC477" i="45"/>
  <c r="AD477" i="45" s="1"/>
  <c r="AE473" i="45"/>
  <c r="AC473" i="45"/>
  <c r="AE469" i="45"/>
  <c r="AC469" i="45"/>
  <c r="AD469" i="45" s="1"/>
  <c r="AE465" i="45"/>
  <c r="AC465" i="45"/>
  <c r="AE461" i="45"/>
  <c r="AC461" i="45"/>
  <c r="AD461" i="45" s="1"/>
  <c r="AE457" i="45"/>
  <c r="AC457" i="45"/>
  <c r="AE249" i="45"/>
  <c r="AC249" i="45"/>
  <c r="AD249" i="45" s="1"/>
  <c r="AE245" i="45"/>
  <c r="AC245" i="45"/>
  <c r="AE241" i="45"/>
  <c r="AC241" i="45"/>
  <c r="AD241" i="45" s="1"/>
  <c r="AE237" i="45"/>
  <c r="AC237" i="45"/>
  <c r="AE233" i="45"/>
  <c r="AC233" i="45"/>
  <c r="AD233" i="45" s="1"/>
  <c r="AE229" i="45"/>
  <c r="AC229" i="45"/>
  <c r="AE225" i="45"/>
  <c r="AC225" i="45"/>
  <c r="AD225" i="45" s="1"/>
  <c r="AE221" i="45"/>
  <c r="AC221" i="45"/>
  <c r="AE217" i="45"/>
  <c r="AC217" i="45"/>
  <c r="AD217" i="45" s="1"/>
  <c r="AE213" i="45"/>
  <c r="AC213" i="45"/>
  <c r="AE209" i="45"/>
  <c r="AC209" i="45"/>
  <c r="AD209" i="45" s="1"/>
  <c r="AE205" i="45"/>
  <c r="AC205" i="45"/>
  <c r="AE201" i="45"/>
  <c r="AC201" i="45"/>
  <c r="AD201" i="45" s="1"/>
  <c r="AE197" i="45"/>
  <c r="AC197" i="45"/>
  <c r="AE193" i="45"/>
  <c r="AC193" i="45"/>
  <c r="AD193" i="45" s="1"/>
  <c r="AC181" i="45"/>
  <c r="AE181" i="45" s="1"/>
  <c r="AC177" i="45"/>
  <c r="AE177" i="45" s="1"/>
  <c r="AC173" i="45"/>
  <c r="AE173" i="45" s="1"/>
  <c r="AC169" i="45"/>
  <c r="AE169" i="45" s="1"/>
  <c r="AC165" i="45"/>
  <c r="AE165" i="45" s="1"/>
  <c r="AC161" i="45"/>
  <c r="AE161" i="45" s="1"/>
  <c r="AD188" i="45"/>
  <c r="AC456" i="45"/>
  <c r="AE456" i="45" s="1"/>
  <c r="AD430" i="45"/>
  <c r="AD422" i="45"/>
  <c r="AD414" i="45"/>
  <c r="AD406" i="45"/>
  <c r="AD398" i="45"/>
  <c r="AD390" i="45"/>
  <c r="AD382" i="45"/>
  <c r="AD374" i="45"/>
  <c r="AD366" i="45"/>
  <c r="AD358" i="45"/>
  <c r="AD350" i="45"/>
  <c r="AD332" i="45"/>
  <c r="AD316" i="45"/>
  <c r="AD300" i="45"/>
  <c r="AD284" i="45"/>
  <c r="AD268" i="45"/>
  <c r="AD252" i="45"/>
  <c r="M43" i="51"/>
  <c r="Q43" i="51"/>
  <c r="N41" i="51"/>
  <c r="N43" i="23"/>
  <c r="X43" i="23" s="1"/>
  <c r="J27" i="2"/>
  <c r="D26" i="2"/>
  <c r="D12" i="2" l="1"/>
  <c r="J17" i="2"/>
  <c r="D17" i="2" s="1"/>
  <c r="AJ109" i="39"/>
  <c r="AJ208" i="39"/>
  <c r="AJ194" i="39"/>
  <c r="AJ191" i="39" s="1"/>
  <c r="AJ180" i="39"/>
  <c r="AJ176" i="39"/>
  <c r="AJ170" i="39"/>
  <c r="AJ166" i="39"/>
  <c r="AJ160" i="39"/>
  <c r="AJ142" i="39"/>
  <c r="AJ139" i="39"/>
  <c r="AJ98" i="39"/>
  <c r="AJ132" i="39"/>
  <c r="AJ124" i="39"/>
  <c r="AJ138" i="39"/>
  <c r="AJ85" i="39"/>
  <c r="AJ76" i="39"/>
  <c r="AJ68" i="39"/>
  <c r="AJ62" i="39"/>
  <c r="AJ59" i="39"/>
  <c r="AJ183" i="39"/>
  <c r="AJ175" i="39"/>
  <c r="AJ173" i="39"/>
  <c r="AJ165" i="39"/>
  <c r="AJ163" i="39"/>
  <c r="AJ155" i="39"/>
  <c r="AJ103" i="39"/>
  <c r="AJ101" i="39"/>
  <c r="AJ135" i="39"/>
  <c r="AJ127" i="39"/>
  <c r="AJ90" i="39"/>
  <c r="AJ95" i="39"/>
  <c r="AJ73" i="39"/>
  <c r="AJ209" i="39"/>
  <c r="AJ202" i="39"/>
  <c r="AJ198" i="39"/>
  <c r="AJ188" i="39"/>
  <c r="AJ184" i="39"/>
  <c r="AJ156" i="39"/>
  <c r="AJ152" i="39"/>
  <c r="AJ146" i="39"/>
  <c r="AJ151" i="39"/>
  <c r="AJ147" i="39"/>
  <c r="AJ113" i="39"/>
  <c r="AJ102" i="39"/>
  <c r="AJ134" i="39"/>
  <c r="AJ126" i="39"/>
  <c r="AJ122" i="39"/>
  <c r="AJ91" i="39"/>
  <c r="AJ81" i="39"/>
  <c r="AJ96" i="39"/>
  <c r="AJ78" i="39"/>
  <c r="AJ70" i="39"/>
  <c r="AJ193" i="39"/>
  <c r="AJ189" i="39"/>
  <c r="AJ177" i="39"/>
  <c r="AJ167" i="39"/>
  <c r="AJ157" i="39"/>
  <c r="AJ99" i="39"/>
  <c r="AJ133" i="39"/>
  <c r="AJ123" i="39"/>
  <c r="AJ119" i="39"/>
  <c r="AJ88" i="39"/>
  <c r="AJ79" i="39"/>
  <c r="AJ71" i="39"/>
  <c r="AJ204" i="39"/>
  <c r="AJ207" i="39"/>
  <c r="AJ192" i="39"/>
  <c r="AJ182" i="39"/>
  <c r="AJ178" i="39"/>
  <c r="AJ174" i="39"/>
  <c r="AJ168" i="39"/>
  <c r="AJ164" i="39"/>
  <c r="AJ148" i="39"/>
  <c r="AJ143" i="39"/>
  <c r="AJ115" i="39"/>
  <c r="AJ111" i="39"/>
  <c r="AJ104" i="39"/>
  <c r="AJ136" i="39"/>
  <c r="AJ128" i="39"/>
  <c r="AJ120" i="39"/>
  <c r="AJ89" i="39"/>
  <c r="AJ65" i="39"/>
  <c r="AJ80" i="39"/>
  <c r="AJ72" i="39"/>
  <c r="AJ199" i="39"/>
  <c r="AJ197" i="39"/>
  <c r="AJ187" i="39"/>
  <c r="AJ179" i="39"/>
  <c r="AJ169" i="39"/>
  <c r="AJ159" i="39"/>
  <c r="AJ150" i="39"/>
  <c r="AJ140" i="39"/>
  <c r="AJ97" i="39"/>
  <c r="AJ131" i="39"/>
  <c r="AJ121" i="39"/>
  <c r="AJ94" i="39"/>
  <c r="AJ86" i="39"/>
  <c r="AJ84" i="39"/>
  <c r="AJ77" i="39"/>
  <c r="AJ69" i="39"/>
  <c r="AJ206" i="39"/>
  <c r="AJ205" i="39"/>
  <c r="AJ200" i="39"/>
  <c r="AJ190" i="39"/>
  <c r="AJ186" i="39"/>
  <c r="AJ158" i="39"/>
  <c r="AJ154" i="39"/>
  <c r="AJ141" i="39"/>
  <c r="AJ117" i="39"/>
  <c r="AJ106" i="39"/>
  <c r="AJ130" i="39"/>
  <c r="AJ116" i="39"/>
  <c r="AJ87" i="39"/>
  <c r="AJ82" i="39"/>
  <c r="AJ74" i="39"/>
  <c r="AJ64" i="39"/>
  <c r="AJ60" i="39"/>
  <c r="AJ201" i="39"/>
  <c r="AJ185" i="39"/>
  <c r="AJ181" i="39"/>
  <c r="AJ171" i="39"/>
  <c r="AJ161" i="39"/>
  <c r="AJ153" i="39"/>
  <c r="AJ112" i="39"/>
  <c r="AJ105" i="39"/>
  <c r="AJ137" i="39"/>
  <c r="AJ129" i="39"/>
  <c r="AJ92" i="39"/>
  <c r="AJ75" i="39"/>
  <c r="AJ118" i="39"/>
  <c r="AJ100" i="39"/>
  <c r="AJ162" i="39"/>
  <c r="AJ67" i="39"/>
  <c r="AJ63" i="39"/>
  <c r="AJ149" i="39"/>
  <c r="AJ196" i="39"/>
  <c r="AJ110" i="39"/>
  <c r="AJ114" i="39"/>
  <c r="AJ203" i="39"/>
  <c r="AJ125" i="39"/>
  <c r="AJ145" i="39"/>
  <c r="AJ172" i="39"/>
  <c r="AJ58" i="39"/>
  <c r="AJ61" i="39"/>
  <c r="AJ83" i="39"/>
  <c r="AJ93" i="39"/>
  <c r="AJ107" i="39"/>
  <c r="AJ66" i="39"/>
  <c r="AJ210" i="39"/>
  <c r="AJ195" i="39"/>
  <c r="AJ144" i="39"/>
  <c r="AJ213" i="39"/>
  <c r="AL108" i="39"/>
  <c r="AD108" i="39"/>
  <c r="AJ108" i="39"/>
  <c r="AB109" i="39"/>
  <c r="AB208" i="39"/>
  <c r="AB194" i="39"/>
  <c r="AB191" i="39" s="1"/>
  <c r="AB180" i="39"/>
  <c r="AB176" i="39"/>
  <c r="AB170" i="39"/>
  <c r="AB166" i="39"/>
  <c r="AB160" i="39"/>
  <c r="AB142" i="39"/>
  <c r="AB151" i="39"/>
  <c r="AB139" i="39"/>
  <c r="AB98" i="39"/>
  <c r="AB132" i="39"/>
  <c r="AB124" i="39"/>
  <c r="AB85" i="39"/>
  <c r="AB76" i="39"/>
  <c r="AB68" i="39"/>
  <c r="AB62" i="39"/>
  <c r="AB59" i="39"/>
  <c r="AB199" i="39"/>
  <c r="AB187" i="39"/>
  <c r="AB179" i="39"/>
  <c r="AB173" i="39"/>
  <c r="AB169" i="39"/>
  <c r="AB163" i="39"/>
  <c r="AB159" i="39"/>
  <c r="AB140" i="39"/>
  <c r="AB101" i="39"/>
  <c r="AB97" i="39"/>
  <c r="AB131" i="39"/>
  <c r="AB121" i="39"/>
  <c r="AB86" i="39"/>
  <c r="AB77" i="39"/>
  <c r="AB69" i="39"/>
  <c r="AB209" i="39"/>
  <c r="AB202" i="39"/>
  <c r="AB198" i="39"/>
  <c r="AB188" i="39"/>
  <c r="AB184" i="39"/>
  <c r="AB156" i="39"/>
  <c r="AB152" i="39"/>
  <c r="AB146" i="39"/>
  <c r="AB147" i="39"/>
  <c r="AB113" i="39"/>
  <c r="AB102" i="39"/>
  <c r="AB134" i="39"/>
  <c r="AB126" i="39"/>
  <c r="AB122" i="39"/>
  <c r="AB91" i="39"/>
  <c r="AB81" i="39"/>
  <c r="AB96" i="39"/>
  <c r="AB78" i="39"/>
  <c r="AB70" i="39"/>
  <c r="AB201" i="39"/>
  <c r="AB185" i="39"/>
  <c r="AB181" i="39"/>
  <c r="AB171" i="39"/>
  <c r="AB161" i="39"/>
  <c r="AB153" i="39"/>
  <c r="AB112" i="39"/>
  <c r="AB105" i="39"/>
  <c r="AB137" i="39"/>
  <c r="AB129" i="39"/>
  <c r="AB123" i="39"/>
  <c r="AB119" i="39"/>
  <c r="AB92" i="39"/>
  <c r="AB75" i="39"/>
  <c r="AB204" i="39"/>
  <c r="AB207" i="39"/>
  <c r="AB192" i="39"/>
  <c r="AB182" i="39"/>
  <c r="AB178" i="39"/>
  <c r="AB174" i="39"/>
  <c r="AB168" i="39"/>
  <c r="AB164" i="39"/>
  <c r="AB148" i="39"/>
  <c r="AB143" i="39"/>
  <c r="AB115" i="39"/>
  <c r="AB111" i="39"/>
  <c r="AB104" i="39"/>
  <c r="AB136" i="39"/>
  <c r="AB128" i="39"/>
  <c r="AB120" i="39"/>
  <c r="AB89" i="39"/>
  <c r="AB65" i="39"/>
  <c r="AB80" i="39"/>
  <c r="AB72" i="39"/>
  <c r="AB197" i="39"/>
  <c r="AB183" i="39"/>
  <c r="AB175" i="39"/>
  <c r="AB165" i="39"/>
  <c r="AB155" i="39"/>
  <c r="AB150" i="39"/>
  <c r="AB103" i="39"/>
  <c r="AB135" i="39"/>
  <c r="AB127" i="39"/>
  <c r="AB94" i="39"/>
  <c r="AB90" i="39"/>
  <c r="AB84" i="39"/>
  <c r="AB95" i="39"/>
  <c r="AB73" i="39"/>
  <c r="AB206" i="39"/>
  <c r="AB205" i="39"/>
  <c r="AB200" i="39"/>
  <c r="AB190" i="39"/>
  <c r="AB186" i="39"/>
  <c r="AB158" i="39"/>
  <c r="AB154" i="39"/>
  <c r="AB141" i="39"/>
  <c r="AB117" i="39"/>
  <c r="AB106" i="39"/>
  <c r="AB138" i="39"/>
  <c r="AB130" i="39"/>
  <c r="AB116" i="39"/>
  <c r="AB87" i="39"/>
  <c r="AB82" i="39"/>
  <c r="AB74" i="39"/>
  <c r="AB64" i="39"/>
  <c r="AB60" i="39"/>
  <c r="AB193" i="39"/>
  <c r="AB189" i="39"/>
  <c r="AB177" i="39"/>
  <c r="AB167" i="39"/>
  <c r="AB157" i="39"/>
  <c r="AB99" i="39"/>
  <c r="AB133" i="39"/>
  <c r="AB88" i="39"/>
  <c r="AB79" i="39"/>
  <c r="AB71" i="39"/>
  <c r="AB118" i="39"/>
  <c r="AD58" i="39"/>
  <c r="AB125" i="39"/>
  <c r="AB145" i="39"/>
  <c r="AB172" i="39"/>
  <c r="AB58" i="39"/>
  <c r="AB61" i="39"/>
  <c r="AB83" i="39"/>
  <c r="AB93" i="39"/>
  <c r="AB100" i="39"/>
  <c r="AB162" i="39"/>
  <c r="AB67" i="39"/>
  <c r="AB63" i="39"/>
  <c r="AB149" i="39"/>
  <c r="AB196" i="39"/>
  <c r="AB110" i="39"/>
  <c r="AB114" i="39"/>
  <c r="AB203" i="39"/>
  <c r="AB195" i="39"/>
  <c r="AB144" i="39"/>
  <c r="AB210" i="39"/>
  <c r="AB66" i="39"/>
  <c r="AB107" i="39"/>
  <c r="AB213" i="39"/>
  <c r="AH109" i="39"/>
  <c r="AH205" i="39"/>
  <c r="AH200" i="39"/>
  <c r="AH190" i="39"/>
  <c r="AH186" i="39"/>
  <c r="AH158" i="39"/>
  <c r="AH154" i="39"/>
  <c r="AH146" i="39"/>
  <c r="AH141" i="39"/>
  <c r="AH102" i="39"/>
  <c r="AH134" i="39"/>
  <c r="AH126" i="39"/>
  <c r="AH116" i="39"/>
  <c r="AH87" i="39"/>
  <c r="AH78" i="39"/>
  <c r="AH70" i="39"/>
  <c r="AH64" i="39"/>
  <c r="AH60" i="39"/>
  <c r="AH181" i="39"/>
  <c r="AH173" i="39"/>
  <c r="AH171" i="39"/>
  <c r="AH163" i="39"/>
  <c r="AH161" i="39"/>
  <c r="AH183" i="39"/>
  <c r="AH155" i="39"/>
  <c r="AH133" i="39"/>
  <c r="AH119" i="39"/>
  <c r="AH105" i="39"/>
  <c r="AH75" i="39"/>
  <c r="AH92" i="39"/>
  <c r="AH204" i="39"/>
  <c r="AH182" i="39"/>
  <c r="AH178" i="39"/>
  <c r="AH174" i="39"/>
  <c r="AH168" i="39"/>
  <c r="AH164" i="39"/>
  <c r="AH148" i="39"/>
  <c r="AH142" i="39"/>
  <c r="AH139" i="39"/>
  <c r="AH115" i="39"/>
  <c r="AH104" i="39"/>
  <c r="AH136" i="39"/>
  <c r="AH128" i="39"/>
  <c r="AH124" i="39"/>
  <c r="AH85" i="39"/>
  <c r="AH80" i="39"/>
  <c r="AH72" i="39"/>
  <c r="AH59" i="39"/>
  <c r="AH193" i="39"/>
  <c r="AH179" i="39"/>
  <c r="AH169" i="39"/>
  <c r="AH201" i="39"/>
  <c r="AH189" i="39"/>
  <c r="AH153" i="39"/>
  <c r="AH135" i="39"/>
  <c r="AH127" i="39"/>
  <c r="AH123" i="39"/>
  <c r="AH121" i="39"/>
  <c r="AH103" i="39"/>
  <c r="AH95" i="39"/>
  <c r="AH73" i="39"/>
  <c r="AH97" i="39"/>
  <c r="AH94" i="39"/>
  <c r="AH90" i="39"/>
  <c r="AH84" i="39"/>
  <c r="AH206" i="39"/>
  <c r="AH209" i="39"/>
  <c r="AH202" i="39"/>
  <c r="AH198" i="39"/>
  <c r="AH188" i="39"/>
  <c r="AH184" i="39"/>
  <c r="AH156" i="39"/>
  <c r="AH152" i="39"/>
  <c r="AH147" i="39"/>
  <c r="AH117" i="39"/>
  <c r="AH113" i="39"/>
  <c r="AH106" i="39"/>
  <c r="AH138" i="39"/>
  <c r="AH130" i="39"/>
  <c r="AH122" i="39"/>
  <c r="AH91" i="39"/>
  <c r="AH81" i="39"/>
  <c r="AH96" i="39"/>
  <c r="AH82" i="39"/>
  <c r="AH74" i="39"/>
  <c r="AH177" i="39"/>
  <c r="AH167" i="39"/>
  <c r="AH199" i="39"/>
  <c r="AH187" i="39"/>
  <c r="AH159" i="39"/>
  <c r="AH140" i="39"/>
  <c r="AH137" i="39"/>
  <c r="AH129" i="39"/>
  <c r="AH112" i="39"/>
  <c r="AH99" i="39"/>
  <c r="AH79" i="39"/>
  <c r="AH71" i="39"/>
  <c r="AH88" i="39"/>
  <c r="AH208" i="39"/>
  <c r="AH207" i="39"/>
  <c r="AH194" i="39"/>
  <c r="AH191" i="39" s="1"/>
  <c r="AH192" i="39"/>
  <c r="AH180" i="39"/>
  <c r="AH176" i="39"/>
  <c r="AH170" i="39"/>
  <c r="AH166" i="39"/>
  <c r="AH160" i="39"/>
  <c r="AH151" i="39"/>
  <c r="AH143" i="39"/>
  <c r="AH111" i="39"/>
  <c r="AH98" i="39"/>
  <c r="AH132" i="39"/>
  <c r="AH120" i="39"/>
  <c r="AH89" i="39"/>
  <c r="AH65" i="39"/>
  <c r="AH76" i="39"/>
  <c r="AH68" i="39"/>
  <c r="AH62" i="39"/>
  <c r="AH175" i="39"/>
  <c r="AH165" i="39"/>
  <c r="AH197" i="39"/>
  <c r="AH185" i="39"/>
  <c r="AH157" i="39"/>
  <c r="AH150" i="39"/>
  <c r="AH131" i="39"/>
  <c r="AH101" i="39"/>
  <c r="AH77" i="39"/>
  <c r="AH69" i="39"/>
  <c r="AH86" i="39"/>
  <c r="AH93" i="39"/>
  <c r="AH162" i="39"/>
  <c r="AH63" i="39"/>
  <c r="AH125" i="39"/>
  <c r="AH145" i="39"/>
  <c r="AH100" i="39"/>
  <c r="AH149" i="39"/>
  <c r="AH196" i="39"/>
  <c r="AH67" i="39"/>
  <c r="AH83" i="39"/>
  <c r="AH58" i="39"/>
  <c r="AH114" i="39"/>
  <c r="AH203" i="39"/>
  <c r="AH118" i="39"/>
  <c r="AH172" i="39"/>
  <c r="AH61" i="39"/>
  <c r="AH110" i="39"/>
  <c r="AH107" i="39"/>
  <c r="AH195" i="39"/>
  <c r="AH210" i="39"/>
  <c r="AH144" i="39"/>
  <c r="AH66" i="39"/>
  <c r="AH213" i="39"/>
  <c r="AF109" i="39"/>
  <c r="AF207" i="39"/>
  <c r="AF182" i="39"/>
  <c r="AF178" i="39"/>
  <c r="AF174" i="39"/>
  <c r="AF168" i="39"/>
  <c r="AF164" i="39"/>
  <c r="AF148" i="39"/>
  <c r="AF143" i="39"/>
  <c r="AF104" i="39"/>
  <c r="AF136" i="39"/>
  <c r="AF128" i="39"/>
  <c r="AF120" i="39"/>
  <c r="AF89" i="39"/>
  <c r="AF65" i="39"/>
  <c r="AF80" i="39"/>
  <c r="AF72" i="39"/>
  <c r="AF68" i="39"/>
  <c r="AF62" i="39"/>
  <c r="AF59" i="39"/>
  <c r="AF201" i="39"/>
  <c r="AF189" i="39"/>
  <c r="AF181" i="39"/>
  <c r="AF171" i="39"/>
  <c r="AF161" i="39"/>
  <c r="AF153" i="39"/>
  <c r="AF112" i="39"/>
  <c r="AF101" i="39"/>
  <c r="AF99" i="39"/>
  <c r="AF133" i="39"/>
  <c r="AF88" i="39"/>
  <c r="AF79" i="39"/>
  <c r="AF71" i="39"/>
  <c r="AF206" i="39"/>
  <c r="AF205" i="39"/>
  <c r="AF200" i="39"/>
  <c r="AF190" i="39"/>
  <c r="AF186" i="39"/>
  <c r="AF158" i="39"/>
  <c r="AF154" i="39"/>
  <c r="AF146" i="39"/>
  <c r="AF141" i="39"/>
  <c r="AF117" i="39"/>
  <c r="AF106" i="39"/>
  <c r="AF138" i="39"/>
  <c r="AF130" i="39"/>
  <c r="AF126" i="39"/>
  <c r="AF116" i="39"/>
  <c r="AF87" i="39"/>
  <c r="AF82" i="39"/>
  <c r="AF74" i="39"/>
  <c r="AF60" i="39"/>
  <c r="AF187" i="39"/>
  <c r="AF175" i="39"/>
  <c r="AF165" i="39"/>
  <c r="AF155" i="39"/>
  <c r="AF97" i="39"/>
  <c r="AF131" i="39"/>
  <c r="AF86" i="39"/>
  <c r="AF77" i="39"/>
  <c r="AF69" i="39"/>
  <c r="AF208" i="39"/>
  <c r="AF204" i="39"/>
  <c r="AF194" i="39"/>
  <c r="AF191" i="39" s="1"/>
  <c r="AF192" i="39"/>
  <c r="AF180" i="39"/>
  <c r="AF176" i="39"/>
  <c r="AF170" i="39"/>
  <c r="AF166" i="39"/>
  <c r="AF160" i="39"/>
  <c r="AF142" i="39"/>
  <c r="AF151" i="39"/>
  <c r="AF139" i="39"/>
  <c r="AF115" i="39"/>
  <c r="AF111" i="39"/>
  <c r="AF98" i="39"/>
  <c r="AF132" i="39"/>
  <c r="AF124" i="39"/>
  <c r="AF85" i="39"/>
  <c r="AF76" i="39"/>
  <c r="AF197" i="39"/>
  <c r="AF193" i="39"/>
  <c r="AF185" i="39"/>
  <c r="AF177" i="39"/>
  <c r="AF167" i="39"/>
  <c r="AF157" i="39"/>
  <c r="AF150" i="39"/>
  <c r="AF105" i="39"/>
  <c r="AF137" i="39"/>
  <c r="AF129" i="39"/>
  <c r="AF119" i="39"/>
  <c r="AF94" i="39"/>
  <c r="AF92" i="39"/>
  <c r="AF84" i="39"/>
  <c r="AF75" i="39"/>
  <c r="AF209" i="39"/>
  <c r="AF202" i="39"/>
  <c r="AF198" i="39"/>
  <c r="AF188" i="39"/>
  <c r="AF184" i="39"/>
  <c r="AF156" i="39"/>
  <c r="AF152" i="39"/>
  <c r="AF147" i="39"/>
  <c r="AF113" i="39"/>
  <c r="AF102" i="39"/>
  <c r="AF134" i="39"/>
  <c r="AF122" i="39"/>
  <c r="AF91" i="39"/>
  <c r="AF81" i="39"/>
  <c r="AF96" i="39"/>
  <c r="AF78" i="39"/>
  <c r="AF70" i="39"/>
  <c r="AF64" i="39"/>
  <c r="AF199" i="39"/>
  <c r="AF183" i="39"/>
  <c r="AF179" i="39"/>
  <c r="AF173" i="39"/>
  <c r="AF169" i="39"/>
  <c r="AF163" i="39"/>
  <c r="AF159" i="39"/>
  <c r="AF140" i="39"/>
  <c r="AF103" i="39"/>
  <c r="AF135" i="39"/>
  <c r="AF127" i="39"/>
  <c r="AF123" i="39"/>
  <c r="AF121" i="39"/>
  <c r="AF90" i="39"/>
  <c r="AF95" i="39"/>
  <c r="AF73" i="39"/>
  <c r="AF145" i="39"/>
  <c r="AF100" i="39"/>
  <c r="AF58" i="39"/>
  <c r="AF172" i="39"/>
  <c r="AF83" i="39"/>
  <c r="AF93" i="39"/>
  <c r="AF118" i="39"/>
  <c r="AF203" i="39"/>
  <c r="AF125" i="39"/>
  <c r="AF61" i="39"/>
  <c r="AF67" i="39"/>
  <c r="AF162" i="39"/>
  <c r="AF63" i="39"/>
  <c r="AF149" i="39"/>
  <c r="AF196" i="39"/>
  <c r="AF110" i="39"/>
  <c r="AF114" i="39"/>
  <c r="AF107" i="39"/>
  <c r="AF144" i="39"/>
  <c r="AF210" i="39"/>
  <c r="AF195" i="39"/>
  <c r="AF66" i="39"/>
  <c r="AF213" i="39"/>
  <c r="AL109" i="39"/>
  <c r="AL209" i="39"/>
  <c r="AL204" i="39"/>
  <c r="AL202" i="39"/>
  <c r="AL198" i="39"/>
  <c r="AL188" i="39"/>
  <c r="AL184" i="39"/>
  <c r="AL156" i="39"/>
  <c r="AL152" i="39"/>
  <c r="AL142" i="39"/>
  <c r="AL139" i="39"/>
  <c r="AL130" i="39"/>
  <c r="AL98" i="39"/>
  <c r="AL122" i="39"/>
  <c r="AL106" i="39"/>
  <c r="AL96" i="39"/>
  <c r="AL89" i="39"/>
  <c r="AL80" i="39"/>
  <c r="AL72" i="39"/>
  <c r="AL65" i="39"/>
  <c r="AL165" i="39"/>
  <c r="AL173" i="39"/>
  <c r="AL161" i="39"/>
  <c r="AL135" i="39"/>
  <c r="AL127" i="39"/>
  <c r="AL121" i="39"/>
  <c r="AL97" i="39"/>
  <c r="AL77" i="39"/>
  <c r="AL69" i="39"/>
  <c r="AL86" i="39"/>
  <c r="AL207" i="39"/>
  <c r="AL194" i="39"/>
  <c r="AL191" i="39" s="1"/>
  <c r="AL180" i="39"/>
  <c r="AL176" i="39"/>
  <c r="AL170" i="39"/>
  <c r="AL166" i="39"/>
  <c r="AL160" i="39"/>
  <c r="AL151" i="39"/>
  <c r="AL141" i="39"/>
  <c r="AL136" i="39"/>
  <c r="AL128" i="39"/>
  <c r="AL111" i="39"/>
  <c r="AL120" i="39"/>
  <c r="AL91" i="39"/>
  <c r="AL82" i="39"/>
  <c r="AL74" i="39"/>
  <c r="AL64" i="39"/>
  <c r="AL81" i="39"/>
  <c r="AL201" i="39"/>
  <c r="AL197" i="39"/>
  <c r="AL187" i="39"/>
  <c r="AL183" i="39"/>
  <c r="AL181" i="39"/>
  <c r="AL177" i="39"/>
  <c r="AL171" i="39"/>
  <c r="AL163" i="39"/>
  <c r="AL157" i="39"/>
  <c r="AL153" i="39"/>
  <c r="AL137" i="39"/>
  <c r="AL129" i="39"/>
  <c r="AL112" i="39"/>
  <c r="AL105" i="39"/>
  <c r="AL75" i="39"/>
  <c r="AL94" i="39"/>
  <c r="AL92" i="39"/>
  <c r="AL84" i="39"/>
  <c r="AL205" i="39"/>
  <c r="AL208" i="39"/>
  <c r="AL200" i="39"/>
  <c r="AL190" i="39"/>
  <c r="AL186" i="39"/>
  <c r="AL158" i="39"/>
  <c r="AL154" i="39"/>
  <c r="AL148" i="39"/>
  <c r="AL143" i="39"/>
  <c r="AL134" i="39"/>
  <c r="AL126" i="39"/>
  <c r="AL113" i="39"/>
  <c r="AL117" i="39"/>
  <c r="AL102" i="39"/>
  <c r="AL85" i="39"/>
  <c r="AL76" i="39"/>
  <c r="AL68" i="39"/>
  <c r="AL60" i="39"/>
  <c r="AL59" i="39"/>
  <c r="AL193" i="39"/>
  <c r="AL169" i="39"/>
  <c r="AL131" i="39"/>
  <c r="AL103" i="39"/>
  <c r="AL95" i="39"/>
  <c r="AL73" i="39"/>
  <c r="AL90" i="39"/>
  <c r="AL192" i="39"/>
  <c r="AL182" i="39"/>
  <c r="AL178" i="39"/>
  <c r="AL174" i="39"/>
  <c r="AL168" i="39"/>
  <c r="AL164" i="39"/>
  <c r="AL206" i="39"/>
  <c r="AL146" i="39"/>
  <c r="AL147" i="39"/>
  <c r="AL138" i="39"/>
  <c r="AL132" i="39"/>
  <c r="AL116" i="39"/>
  <c r="AL124" i="39"/>
  <c r="AL115" i="39"/>
  <c r="AL104" i="39"/>
  <c r="AL87" i="39"/>
  <c r="AL78" i="39"/>
  <c r="AL70" i="39"/>
  <c r="AL62" i="39"/>
  <c r="AL199" i="39"/>
  <c r="AL189" i="39"/>
  <c r="AL185" i="39"/>
  <c r="AL179" i="39"/>
  <c r="AL175" i="39"/>
  <c r="AL167" i="39"/>
  <c r="AL150" i="39"/>
  <c r="AL140" i="39"/>
  <c r="AL159" i="39"/>
  <c r="AL155" i="39"/>
  <c r="AL133" i="39"/>
  <c r="AL123" i="39"/>
  <c r="AL119" i="39"/>
  <c r="AL101" i="39"/>
  <c r="AL99" i="39"/>
  <c r="AL79" i="39"/>
  <c r="AL71" i="39"/>
  <c r="AL88" i="39"/>
  <c r="AL83" i="39"/>
  <c r="AL196" i="39"/>
  <c r="AL110" i="39"/>
  <c r="AL203" i="39"/>
  <c r="AL100" i="39"/>
  <c r="AL118" i="39"/>
  <c r="AL145" i="39"/>
  <c r="AL67" i="39"/>
  <c r="AL125" i="39"/>
  <c r="AL93" i="39"/>
  <c r="AL162" i="39"/>
  <c r="AL63" i="39"/>
  <c r="AL172" i="39"/>
  <c r="AL149" i="39"/>
  <c r="AL61" i="39"/>
  <c r="AL114" i="39"/>
  <c r="AL58" i="39"/>
  <c r="AL144" i="39"/>
  <c r="AL195" i="39"/>
  <c r="AL107" i="39"/>
  <c r="AL210" i="39"/>
  <c r="AL66" i="39"/>
  <c r="AL213" i="39"/>
  <c r="AF108" i="39"/>
  <c r="AD109" i="39"/>
  <c r="AD206" i="39"/>
  <c r="AD209" i="39"/>
  <c r="AD202" i="39"/>
  <c r="AD198" i="39"/>
  <c r="AD188" i="39"/>
  <c r="AD184" i="39"/>
  <c r="AD156" i="39"/>
  <c r="AD152" i="39"/>
  <c r="AD146" i="39"/>
  <c r="AD147" i="39"/>
  <c r="AD117" i="39"/>
  <c r="AD113" i="39"/>
  <c r="AD106" i="39"/>
  <c r="AD138" i="39"/>
  <c r="AD130" i="39"/>
  <c r="AD126" i="39"/>
  <c r="AD122" i="39"/>
  <c r="AD91" i="39"/>
  <c r="AD81" i="39"/>
  <c r="AD96" i="39"/>
  <c r="AD82" i="39"/>
  <c r="AD74" i="39"/>
  <c r="AD64" i="39"/>
  <c r="AD201" i="39"/>
  <c r="AD189" i="39"/>
  <c r="AD185" i="39"/>
  <c r="AD179" i="39"/>
  <c r="AD175" i="39"/>
  <c r="AD171" i="39"/>
  <c r="AD163" i="39"/>
  <c r="AD157" i="39"/>
  <c r="AD153" i="39"/>
  <c r="AD131" i="39"/>
  <c r="AD103" i="39"/>
  <c r="AD95" i="39"/>
  <c r="AD73" i="39"/>
  <c r="AD90" i="39"/>
  <c r="AD208" i="39"/>
  <c r="AD204" i="39"/>
  <c r="AD207" i="39"/>
  <c r="AD194" i="39"/>
  <c r="AD191" i="39" s="1"/>
  <c r="AD180" i="39"/>
  <c r="AD176" i="39"/>
  <c r="AD170" i="39"/>
  <c r="AD166" i="39"/>
  <c r="AD160" i="39"/>
  <c r="AD143" i="39"/>
  <c r="AD115" i="39"/>
  <c r="AD98" i="39"/>
  <c r="AD132" i="39"/>
  <c r="AD120" i="39"/>
  <c r="AD89" i="39"/>
  <c r="AD65" i="39"/>
  <c r="AD76" i="39"/>
  <c r="AD59" i="39"/>
  <c r="AD197" i="39"/>
  <c r="AD173" i="39"/>
  <c r="AD161" i="39"/>
  <c r="AD140" i="39"/>
  <c r="AD165" i="39"/>
  <c r="AD133" i="39"/>
  <c r="AD99" i="39"/>
  <c r="AD79" i="39"/>
  <c r="AD71" i="39"/>
  <c r="AD94" i="39"/>
  <c r="AD88" i="39"/>
  <c r="AD84" i="39"/>
  <c r="AD205" i="39"/>
  <c r="AD200" i="39"/>
  <c r="AD190" i="39"/>
  <c r="AD186" i="39"/>
  <c r="AD158" i="39"/>
  <c r="AD154" i="39"/>
  <c r="AD141" i="39"/>
  <c r="AD102" i="39"/>
  <c r="AD134" i="39"/>
  <c r="AD116" i="39"/>
  <c r="AD87" i="39"/>
  <c r="AD78" i="39"/>
  <c r="AD70" i="39"/>
  <c r="AD60" i="39"/>
  <c r="AD199" i="39"/>
  <c r="AD187" i="39"/>
  <c r="AD183" i="39"/>
  <c r="AD181" i="39"/>
  <c r="AD177" i="39"/>
  <c r="AD167" i="39"/>
  <c r="AD159" i="39"/>
  <c r="AD155" i="39"/>
  <c r="AD135" i="39"/>
  <c r="AD127" i="39"/>
  <c r="AD121" i="39"/>
  <c r="AD77" i="39"/>
  <c r="AD69" i="39"/>
  <c r="AD86" i="39"/>
  <c r="AD192" i="39"/>
  <c r="AD182" i="39"/>
  <c r="AD178" i="39"/>
  <c r="AD174" i="39"/>
  <c r="AD168" i="39"/>
  <c r="AD164" i="39"/>
  <c r="AD148" i="39"/>
  <c r="AD142" i="39"/>
  <c r="AD151" i="39"/>
  <c r="AD139" i="39"/>
  <c r="AD111" i="39"/>
  <c r="AD104" i="39"/>
  <c r="AD136" i="39"/>
  <c r="AD128" i="39"/>
  <c r="AD124" i="39"/>
  <c r="AD85" i="39"/>
  <c r="AD80" i="39"/>
  <c r="AD72" i="39"/>
  <c r="AD68" i="39"/>
  <c r="AD62" i="39"/>
  <c r="AD193" i="39"/>
  <c r="AD150" i="39"/>
  <c r="AD169" i="39"/>
  <c r="AD137" i="39"/>
  <c r="AD129" i="39"/>
  <c r="AD123" i="39"/>
  <c r="AD119" i="39"/>
  <c r="AD112" i="39"/>
  <c r="AD105" i="39"/>
  <c r="AD101" i="39"/>
  <c r="AD97" i="39"/>
  <c r="AD75" i="39"/>
  <c r="AD92" i="39"/>
  <c r="AD83" i="39"/>
  <c r="AD172" i="39"/>
  <c r="AD114" i="39"/>
  <c r="AD162" i="39"/>
  <c r="AD125" i="39"/>
  <c r="AD100" i="39"/>
  <c r="AD110" i="39"/>
  <c r="AD93" i="39"/>
  <c r="AD196" i="39"/>
  <c r="AD203" i="39"/>
  <c r="AD63" i="39"/>
  <c r="AD145" i="39"/>
  <c r="AD118" i="39"/>
  <c r="AD149" i="39"/>
  <c r="AD61" i="39"/>
  <c r="AD67" i="39"/>
  <c r="AD107" i="39"/>
  <c r="AD144" i="39"/>
  <c r="AD66" i="39"/>
  <c r="AD210" i="39"/>
  <c r="AD195" i="39"/>
  <c r="AD213" i="39"/>
  <c r="E161" i="33"/>
  <c r="E155" i="33"/>
  <c r="E150" i="33"/>
  <c r="E140" i="33"/>
  <c r="E132" i="33"/>
  <c r="E124" i="33"/>
  <c r="E149" i="33"/>
  <c r="E137" i="33"/>
  <c r="E129" i="33"/>
  <c r="E121" i="33"/>
  <c r="E110" i="33"/>
  <c r="E102" i="33"/>
  <c r="E92" i="33"/>
  <c r="E84" i="33"/>
  <c r="E72" i="33"/>
  <c r="E55" i="33"/>
  <c r="E51" i="33"/>
  <c r="E111" i="33"/>
  <c r="E103" i="33"/>
  <c r="E91" i="33"/>
  <c r="E83" i="33"/>
  <c r="E73" i="33"/>
  <c r="E69" i="33"/>
  <c r="E65" i="33"/>
  <c r="E61" i="33"/>
  <c r="E48" i="33"/>
  <c r="E41" i="33"/>
  <c r="E26" i="33"/>
  <c r="E31" i="33"/>
  <c r="E23" i="33"/>
  <c r="E157" i="33"/>
  <c r="E151" i="33"/>
  <c r="E138" i="33"/>
  <c r="E130" i="33"/>
  <c r="E120" i="33"/>
  <c r="E139" i="33"/>
  <c r="E131" i="33"/>
  <c r="E119" i="33"/>
  <c r="E108" i="33"/>
  <c r="E90" i="33"/>
  <c r="E82" i="33"/>
  <c r="E74" i="33"/>
  <c r="E62" i="33"/>
  <c r="E49" i="33"/>
  <c r="E113" i="33"/>
  <c r="E105" i="33"/>
  <c r="E93" i="33"/>
  <c r="E85" i="33"/>
  <c r="E77" i="33"/>
  <c r="E67" i="33"/>
  <c r="E56" i="33"/>
  <c r="E47" i="33"/>
  <c r="E42" i="33"/>
  <c r="E28" i="33"/>
  <c r="E20" i="33"/>
  <c r="E29" i="33"/>
  <c r="E21" i="33"/>
  <c r="E40" i="33"/>
  <c r="E12" i="33"/>
  <c r="E9" i="33"/>
  <c r="E158" i="33"/>
  <c r="E152" i="33"/>
  <c r="E144" i="33"/>
  <c r="E136" i="33"/>
  <c r="E128" i="33"/>
  <c r="E118" i="33"/>
  <c r="E143" i="33"/>
  <c r="E133" i="33"/>
  <c r="E125" i="33"/>
  <c r="E116" i="33"/>
  <c r="E106" i="33"/>
  <c r="E98" i="33"/>
  <c r="E88" i="33"/>
  <c r="E80" i="33"/>
  <c r="E76" i="33"/>
  <c r="E66" i="33"/>
  <c r="E115" i="33"/>
  <c r="E107" i="33"/>
  <c r="E97" i="33"/>
  <c r="E87" i="33"/>
  <c r="E79" i="33"/>
  <c r="E54" i="33"/>
  <c r="E46" i="33"/>
  <c r="E44" i="33"/>
  <c r="E30" i="33"/>
  <c r="E22" i="33"/>
  <c r="E18" i="33"/>
  <c r="E27" i="33"/>
  <c r="E19" i="33"/>
  <c r="E39" i="33"/>
  <c r="E156" i="33"/>
  <c r="E154" i="33"/>
  <c r="E148" i="33"/>
  <c r="E142" i="33"/>
  <c r="E134" i="33"/>
  <c r="E126" i="33"/>
  <c r="E117" i="33"/>
  <c r="E147" i="33"/>
  <c r="E135" i="33"/>
  <c r="E127" i="33"/>
  <c r="E123" i="33"/>
  <c r="E114" i="33"/>
  <c r="E104" i="33"/>
  <c r="E100" i="33"/>
  <c r="E96" i="33"/>
  <c r="E86" i="33"/>
  <c r="E78" i="33"/>
  <c r="E70" i="33"/>
  <c r="E53" i="33"/>
  <c r="E109" i="33"/>
  <c r="E101" i="33"/>
  <c r="E89" i="33"/>
  <c r="E81" i="33"/>
  <c r="E71" i="33"/>
  <c r="E63" i="33"/>
  <c r="E52" i="33"/>
  <c r="E45" i="33"/>
  <c r="E32" i="33"/>
  <c r="E24" i="33"/>
  <c r="E25" i="33"/>
  <c r="E159" i="33"/>
  <c r="E14" i="33"/>
  <c r="E10" i="33"/>
  <c r="E15" i="33"/>
  <c r="E8" i="33"/>
  <c r="E11" i="33"/>
  <c r="E33" i="33"/>
  <c r="E112" i="33"/>
  <c r="E60" i="33"/>
  <c r="E64" i="33"/>
  <c r="E68" i="33"/>
  <c r="E13" i="33"/>
  <c r="E95" i="33"/>
  <c r="E99" i="33"/>
  <c r="E122" i="33"/>
  <c r="E146" i="33"/>
  <c r="E153" i="33"/>
  <c r="E17" i="33"/>
  <c r="E43" i="33"/>
  <c r="E50" i="33"/>
  <c r="E141" i="33"/>
  <c r="E75" i="33"/>
  <c r="E16" i="33"/>
  <c r="E94" i="33"/>
  <c r="E145" i="33"/>
  <c r="E57" i="33"/>
  <c r="E160" i="33"/>
  <c r="AD260" i="45"/>
  <c r="AD276" i="45"/>
  <c r="AD292" i="45"/>
  <c r="AD308" i="45"/>
  <c r="AD324" i="45"/>
  <c r="AD340" i="45"/>
  <c r="AE172" i="45"/>
  <c r="AE346" i="45"/>
  <c r="AE354" i="45"/>
  <c r="AE362" i="45"/>
  <c r="AE370" i="45"/>
  <c r="AE378" i="45"/>
  <c r="AE386" i="45"/>
  <c r="AE394" i="45"/>
  <c r="AE402" i="45"/>
  <c r="AE410" i="45"/>
  <c r="AE418" i="45"/>
  <c r="AE426" i="45"/>
  <c r="AE434" i="45"/>
  <c r="AE438" i="45"/>
  <c r="AE442" i="45"/>
  <c r="AE446" i="45"/>
  <c r="AE450" i="45"/>
  <c r="AE454" i="45"/>
  <c r="AE17" i="45"/>
  <c r="AE33" i="45"/>
  <c r="AE49" i="45"/>
  <c r="AE65" i="45"/>
  <c r="AE81" i="45"/>
  <c r="AE97" i="45"/>
  <c r="AE113" i="45"/>
  <c r="AE129" i="45"/>
  <c r="AE145" i="45"/>
  <c r="AE255" i="45"/>
  <c r="AE263" i="45"/>
  <c r="AE271" i="45"/>
  <c r="AE279" i="45"/>
  <c r="AE287" i="45"/>
  <c r="AE295" i="45"/>
  <c r="AE303" i="45"/>
  <c r="AE311" i="45"/>
  <c r="AE319" i="45"/>
  <c r="AE327" i="45"/>
  <c r="AE335" i="45"/>
  <c r="AE343" i="45"/>
  <c r="AE351" i="45"/>
  <c r="AE359" i="45"/>
  <c r="AE367" i="45"/>
  <c r="AE375" i="45"/>
  <c r="AE383" i="45"/>
  <c r="AE391" i="45"/>
  <c r="AE399" i="45"/>
  <c r="AE407" i="45"/>
  <c r="AE415" i="45"/>
  <c r="AE423" i="45"/>
  <c r="AE431" i="45"/>
  <c r="AD173" i="45"/>
  <c r="AD344" i="45"/>
  <c r="AD360" i="45"/>
  <c r="AD376" i="45"/>
  <c r="AD392" i="45"/>
  <c r="AD408" i="45"/>
  <c r="AD424" i="45"/>
  <c r="AD435" i="45"/>
  <c r="AD443" i="45"/>
  <c r="AD451" i="45"/>
  <c r="AD481" i="45"/>
  <c r="AD489" i="45"/>
  <c r="AE258" i="45"/>
  <c r="AE266" i="45"/>
  <c r="AE274" i="45"/>
  <c r="AE282" i="45"/>
  <c r="AE290" i="45"/>
  <c r="AE298" i="45"/>
  <c r="AE306" i="45"/>
  <c r="AE314" i="45"/>
  <c r="AE322" i="45"/>
  <c r="AE330" i="45"/>
  <c r="AE338" i="45"/>
  <c r="AE480" i="45"/>
  <c r="AE484" i="45"/>
  <c r="AE488" i="45"/>
  <c r="AE253" i="45"/>
  <c r="AE261" i="45"/>
  <c r="AE269" i="45"/>
  <c r="AE277" i="45"/>
  <c r="AE285" i="45"/>
  <c r="AE293" i="45"/>
  <c r="AE301" i="45"/>
  <c r="AE309" i="45"/>
  <c r="AE317" i="45"/>
  <c r="AE325" i="45"/>
  <c r="AE333" i="45"/>
  <c r="AE341" i="45"/>
  <c r="AE349" i="45"/>
  <c r="AE357" i="45"/>
  <c r="AE365" i="45"/>
  <c r="AE373" i="45"/>
  <c r="AE381" i="45"/>
  <c r="AE389" i="45"/>
  <c r="AE397" i="45"/>
  <c r="AE405" i="45"/>
  <c r="AE413" i="45"/>
  <c r="AE421" i="45"/>
  <c r="AE429" i="45"/>
  <c r="AE436" i="45"/>
  <c r="AE440" i="45"/>
  <c r="AE444" i="45"/>
  <c r="AE448" i="45"/>
  <c r="AE452" i="45"/>
  <c r="AE25" i="45"/>
  <c r="AE41" i="45"/>
  <c r="AE57" i="45"/>
  <c r="AE73" i="45"/>
  <c r="AE89" i="45"/>
  <c r="AE105" i="45"/>
  <c r="AE121" i="45"/>
  <c r="AE137" i="45"/>
  <c r="AE153" i="45"/>
  <c r="AE167" i="45"/>
  <c r="AE183" i="45"/>
  <c r="AE251" i="45"/>
  <c r="AE259" i="45"/>
  <c r="AE267" i="45"/>
  <c r="AE275" i="45"/>
  <c r="AE283" i="45"/>
  <c r="AE291" i="45"/>
  <c r="AE299" i="45"/>
  <c r="AE307" i="45"/>
  <c r="AE315" i="45"/>
  <c r="AE323" i="45"/>
  <c r="AE331" i="45"/>
  <c r="AE339" i="45"/>
  <c r="AE347" i="45"/>
  <c r="AE355" i="45"/>
  <c r="AE363" i="45"/>
  <c r="AE371" i="45"/>
  <c r="AE379" i="45"/>
  <c r="AE387" i="45"/>
  <c r="AE395" i="45"/>
  <c r="AE403" i="45"/>
  <c r="AE411" i="45"/>
  <c r="AE419" i="45"/>
  <c r="AE427" i="45"/>
  <c r="AE433" i="45"/>
  <c r="AE503" i="45"/>
  <c r="AE511" i="45"/>
  <c r="AE18" i="45"/>
  <c r="AE26" i="45"/>
  <c r="AE34" i="45"/>
  <c r="AE42" i="45"/>
  <c r="AE50" i="45"/>
  <c r="AE58" i="45"/>
  <c r="AE66" i="45"/>
  <c r="AE74" i="45"/>
  <c r="AE82" i="45"/>
  <c r="AE90" i="45"/>
  <c r="AE98" i="45"/>
  <c r="AE106" i="45"/>
  <c r="AE114" i="45"/>
  <c r="AE122" i="45"/>
  <c r="AE130" i="45"/>
  <c r="AE138" i="45"/>
  <c r="AE146" i="45"/>
  <c r="AE154" i="45"/>
  <c r="AD181" i="45"/>
  <c r="AD196" i="45"/>
  <c r="AD204" i="45"/>
  <c r="AD212" i="45"/>
  <c r="AD220" i="45"/>
  <c r="AD228" i="45"/>
  <c r="AD236" i="45"/>
  <c r="AD244" i="45"/>
  <c r="AD456" i="45"/>
  <c r="AE482" i="45"/>
  <c r="AE486" i="45"/>
  <c r="AD512" i="45"/>
  <c r="AD491" i="45"/>
  <c r="AD19" i="45"/>
  <c r="AD35" i="45"/>
  <c r="AD51" i="45"/>
  <c r="AD67" i="45"/>
  <c r="AD83" i="45"/>
  <c r="AD99" i="45"/>
  <c r="AD115" i="45"/>
  <c r="AD131" i="45"/>
  <c r="AD147" i="45"/>
  <c r="AD161" i="45"/>
  <c r="AD190" i="45"/>
  <c r="AD39" i="45"/>
  <c r="AD71" i="45"/>
  <c r="AD103" i="45"/>
  <c r="AD135" i="45"/>
  <c r="AD159" i="45"/>
  <c r="AD495" i="45"/>
  <c r="AD169" i="45"/>
  <c r="AD165" i="45"/>
  <c r="AD192" i="45"/>
  <c r="AD200" i="45"/>
  <c r="AD208" i="45"/>
  <c r="AD216" i="45"/>
  <c r="AD224" i="45"/>
  <c r="AD232" i="45"/>
  <c r="AD240" i="45"/>
  <c r="AD248" i="45"/>
  <c r="AD504" i="45"/>
  <c r="AD499" i="45"/>
  <c r="AD27" i="45"/>
  <c r="AD43" i="45"/>
  <c r="AD59" i="45"/>
  <c r="AD75" i="45"/>
  <c r="AD91" i="45"/>
  <c r="AD107" i="45"/>
  <c r="AD123" i="45"/>
  <c r="AD139" i="45"/>
  <c r="AD155" i="45"/>
  <c r="AD177" i="45"/>
  <c r="AD15" i="45"/>
  <c r="AD55" i="45"/>
  <c r="AD87" i="45"/>
  <c r="AD119" i="45"/>
  <c r="AD151" i="45"/>
  <c r="N43" i="51"/>
  <c r="AD41" i="51"/>
  <c r="J28" i="2"/>
  <c r="D28" i="2" s="1"/>
  <c r="C12" i="36" s="1"/>
  <c r="D27" i="2"/>
  <c r="AD43" i="51" l="1"/>
  <c r="AE41" i="51"/>
  <c r="AE43" i="51" s="1"/>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<sst xmlns="http://schemas.openxmlformats.org/spreadsheetml/2006/main" count="20614" uniqueCount="1155">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</sst>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525802984"/>
        <c:axId val="525799848"/>
        <c:axId val="0"/>
      </c:bar3DChart>
      <c:catAx>
        <c:axId val="525802984"/>
        <c:scaling>
          <c:orientation val="minMax"/>
        </c:scaling>
        <c:delete val="0"/>
        <c:axPos val="b"/>
        <c:numFmt formatCode="General" sourceLinked="0"/>
        <c:majorTickMark val="out"/>
        <c:minorTickMark val="none"/>
        <c:tickLblPos val="nextTo"/>
        <c:crossAx val="525799848"/>
        <c:crosses val="autoZero"/>
        <c:auto val="1"/>
        <c:lblAlgn val="ctr"/>
        <c:lblOffset val="100"/>
        <c:noMultiLvlLbl val="0"/>
      </c:catAx>
      <c:valAx>
        <c:axId val="525799848"/>
        <c:scaling>
          <c:orientation val="minMax"/>
        </c:scaling>
        <c:delete val="0"/>
        <c:axPos val="l"/>
        <c:majorGridlines/>
        <c:numFmt formatCode="#,##0" sourceLinked="1"/>
        <c:majorTickMark val="out"/>
        <c:minorTickMark val="none"/>
        <c:tickLblPos val="nextTo"/>
        <c:crossAx val="5258029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356691.02626498969</c:v>
                </c:pt>
                <c:pt idx="1">
                  <c:v>1310474.9377036844</c:v>
                </c:pt>
                <c:pt idx="2">
                  <c:v>297760.55140923301</c:v>
                </c:pt>
                <c:pt idx="3">
                  <c:v>11077.914302305111</c:v>
                </c:pt>
                <c:pt idx="4">
                  <c:v>1976004.4296802122</c:v>
                </c:pt>
                <c:pt idx="5">
                  <c:v>0</c:v>
                </c:pt>
                <c:pt idx="6">
                  <c:v>0</c:v>
                </c:pt>
                <c:pt idx="7">
                  <c:v>0</c:v>
                </c:pt>
                <c:pt idx="8">
                  <c:v>0</c:v>
                </c:pt>
                <c:pt idx="9">
                  <c:v>1976004.4296802122</c:v>
                </c:pt>
                <c:pt idx="10">
                  <c:v>239010.03311716314</c:v>
                </c:pt>
                <c:pt idx="11">
                  <c:v>232192.27974216937</c:v>
                </c:pt>
                <c:pt idx="12">
                  <c:v>2467.4957849617867</c:v>
                </c:pt>
                <c:pt idx="13">
                  <c:v>-5.7489343098495738E-3</c:v>
                </c:pt>
                <c:pt idx="14">
                  <c:v>473669.80289536004</c:v>
                </c:pt>
                <c:pt idx="15">
                  <c:v>0</c:v>
                </c:pt>
                <c:pt idx="16">
                  <c:v>0</c:v>
                </c:pt>
                <c:pt idx="17">
                  <c:v>0</c:v>
                </c:pt>
                <c:pt idx="18">
                  <c:v>0</c:v>
                </c:pt>
                <c:pt idx="19">
                  <c:v>473669.80289536004</c:v>
                </c:pt>
                <c:pt idx="20">
                  <c:v>2449674.2325755721</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343673.94437439111</c:v>
                </c:pt>
                <c:pt idx="1">
                  <c:v>1308374.5121767181</c:v>
                </c:pt>
                <c:pt idx="2">
                  <c:v>311605.7353035527</c:v>
                </c:pt>
                <c:pt idx="3">
                  <c:v>12350.243244555346</c:v>
                </c:pt>
                <c:pt idx="4">
                  <c:v>1976004.4350992171</c:v>
                </c:pt>
                <c:pt idx="5">
                  <c:v>0</c:v>
                </c:pt>
                <c:pt idx="6">
                  <c:v>0</c:v>
                </c:pt>
                <c:pt idx="7">
                  <c:v>0</c:v>
                </c:pt>
                <c:pt idx="8">
                  <c:v>0</c:v>
                </c:pt>
                <c:pt idx="9">
                  <c:v>1976004.4350992171</c:v>
                </c:pt>
                <c:pt idx="10">
                  <c:v>227028.99614414558</c:v>
                </c:pt>
                <c:pt idx="11">
                  <c:v>245343.32553093223</c:v>
                </c:pt>
                <c:pt idx="12">
                  <c:v>1297.4851866803945</c:v>
                </c:pt>
                <c:pt idx="13">
                  <c:v>1.7716819713768928E-3</c:v>
                </c:pt>
                <c:pt idx="14">
                  <c:v>473669.80863344017</c:v>
                </c:pt>
                <c:pt idx="15">
                  <c:v>0</c:v>
                </c:pt>
                <c:pt idx="16">
                  <c:v>0</c:v>
                </c:pt>
                <c:pt idx="17">
                  <c:v>0</c:v>
                </c:pt>
                <c:pt idx="18">
                  <c:v>0</c:v>
                </c:pt>
                <c:pt idx="19">
                  <c:v>473669.80863344017</c:v>
                </c:pt>
                <c:pt idx="20">
                  <c:v>2449674.2437326573</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339120.11964505096</c:v>
                </c:pt>
                <c:pt idx="1">
                  <c:v>1356409.9978435535</c:v>
                </c:pt>
                <c:pt idx="2">
                  <c:v>267485.02627953037</c:v>
                </c:pt>
                <c:pt idx="3">
                  <c:v>12989.300184510279</c:v>
                </c:pt>
                <c:pt idx="4">
                  <c:v>1976004.4439526452</c:v>
                </c:pt>
                <c:pt idx="5">
                  <c:v>0</c:v>
                </c:pt>
                <c:pt idx="6">
                  <c:v>0</c:v>
                </c:pt>
                <c:pt idx="7">
                  <c:v>0</c:v>
                </c:pt>
                <c:pt idx="8">
                  <c:v>0</c:v>
                </c:pt>
                <c:pt idx="9">
                  <c:v>1976004.4439526452</c:v>
                </c:pt>
                <c:pt idx="10">
                  <c:v>247133.50374454554</c:v>
                </c:pt>
                <c:pt idx="11">
                  <c:v>225411.31446534832</c:v>
                </c:pt>
                <c:pt idx="12">
                  <c:v>1124.9922490217175</c:v>
                </c:pt>
                <c:pt idx="13">
                  <c:v>-2.6606069620811468E-3</c:v>
                </c:pt>
                <c:pt idx="14">
                  <c:v>473669.80779830861</c:v>
                </c:pt>
                <c:pt idx="15">
                  <c:v>0</c:v>
                </c:pt>
                <c:pt idx="16">
                  <c:v>0</c:v>
                </c:pt>
                <c:pt idx="17">
                  <c:v>0</c:v>
                </c:pt>
                <c:pt idx="18">
                  <c:v>0</c:v>
                </c:pt>
                <c:pt idx="19">
                  <c:v>473669.80779830861</c:v>
                </c:pt>
                <c:pt idx="20">
                  <c:v>2449674.251750954</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245236.14703093999</c:v>
                </c:pt>
                <c:pt idx="1">
                  <c:v>1228579.9678648084</c:v>
                </c:pt>
                <c:pt idx="2">
                  <c:v>489869.32613740425</c:v>
                </c:pt>
                <c:pt idx="3">
                  <c:v>12318.98534271133</c:v>
                </c:pt>
                <c:pt idx="4">
                  <c:v>1976004.4263758641</c:v>
                </c:pt>
                <c:pt idx="5">
                  <c:v>0</c:v>
                </c:pt>
                <c:pt idx="6">
                  <c:v>0</c:v>
                </c:pt>
                <c:pt idx="7">
                  <c:v>0</c:v>
                </c:pt>
                <c:pt idx="8">
                  <c:v>0</c:v>
                </c:pt>
                <c:pt idx="9">
                  <c:v>1976004.4263758641</c:v>
                </c:pt>
                <c:pt idx="10">
                  <c:v>227727.9676443947</c:v>
                </c:pt>
                <c:pt idx="11">
                  <c:v>244288.25483686756</c:v>
                </c:pt>
                <c:pt idx="12">
                  <c:v>1653.5863854415525</c:v>
                </c:pt>
                <c:pt idx="13">
                  <c:v>-1.4421825630961393E-3</c:v>
                </c:pt>
                <c:pt idx="14">
                  <c:v>473669.80742452125</c:v>
                </c:pt>
                <c:pt idx="15">
                  <c:v>0</c:v>
                </c:pt>
                <c:pt idx="16">
                  <c:v>0</c:v>
                </c:pt>
                <c:pt idx="17">
                  <c:v>0</c:v>
                </c:pt>
                <c:pt idx="18">
                  <c:v>0</c:v>
                </c:pt>
                <c:pt idx="19">
                  <c:v>473669.80742452125</c:v>
                </c:pt>
                <c:pt idx="20">
                  <c:v>2449674.2338003851</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283490.758476149</c:v>
                </c:pt>
                <c:pt idx="1">
                  <c:v>1347427.2160912524</c:v>
                </c:pt>
                <c:pt idx="2">
                  <c:v>333986.76376797806</c:v>
                </c:pt>
                <c:pt idx="3">
                  <c:v>11099.685854149782</c:v>
                </c:pt>
                <c:pt idx="4">
                  <c:v>1976004.4241895291</c:v>
                </c:pt>
                <c:pt idx="5">
                  <c:v>0</c:v>
                </c:pt>
                <c:pt idx="6">
                  <c:v>0</c:v>
                </c:pt>
                <c:pt idx="7">
                  <c:v>0</c:v>
                </c:pt>
                <c:pt idx="8">
                  <c:v>0</c:v>
                </c:pt>
                <c:pt idx="9">
                  <c:v>1976004.4241895291</c:v>
                </c:pt>
                <c:pt idx="10">
                  <c:v>243586.15851835191</c:v>
                </c:pt>
                <c:pt idx="11">
                  <c:v>228651.59394044444</c:v>
                </c:pt>
                <c:pt idx="12">
                  <c:v>1432.0559156232389</c:v>
                </c:pt>
                <c:pt idx="13">
                  <c:v>-2.199312444190582E-3</c:v>
                </c:pt>
                <c:pt idx="14">
                  <c:v>473669.80617510719</c:v>
                </c:pt>
                <c:pt idx="15">
                  <c:v>0</c:v>
                </c:pt>
                <c:pt idx="16">
                  <c:v>0</c:v>
                </c:pt>
                <c:pt idx="17">
                  <c:v>0</c:v>
                </c:pt>
                <c:pt idx="18">
                  <c:v>0</c:v>
                </c:pt>
                <c:pt idx="19">
                  <c:v>473669.80617510719</c:v>
                </c:pt>
                <c:pt idx="20">
                  <c:v>2449674.2303646365</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313642.39915830409</c:v>
                </c:pt>
                <c:pt idx="1">
                  <c:v>1310253.3263360034</c:v>
                </c:pt>
                <c:pt idx="2">
                  <c:v>340141.48057953967</c:v>
                </c:pt>
                <c:pt idx="3">
                  <c:v>11967.225785646369</c:v>
                </c:pt>
                <c:pt idx="4">
                  <c:v>1976004.4318594935</c:v>
                </c:pt>
                <c:pt idx="5">
                  <c:v>0</c:v>
                </c:pt>
                <c:pt idx="6">
                  <c:v>0</c:v>
                </c:pt>
                <c:pt idx="7">
                  <c:v>0</c:v>
                </c:pt>
                <c:pt idx="8">
                  <c:v>0</c:v>
                </c:pt>
                <c:pt idx="9">
                  <c:v>1976004.4318594935</c:v>
                </c:pt>
                <c:pt idx="10">
                  <c:v>236897.33183372021</c:v>
                </c:pt>
                <c:pt idx="11">
                  <c:v>235177.35370315245</c:v>
                </c:pt>
                <c:pt idx="12">
                  <c:v>1595.1231043457378</c:v>
                </c:pt>
                <c:pt idx="13">
                  <c:v>-2.0558709370561701E-3</c:v>
                </c:pt>
                <c:pt idx="14">
                  <c:v>473669.80658534745</c:v>
                </c:pt>
                <c:pt idx="15">
                  <c:v>0</c:v>
                </c:pt>
                <c:pt idx="16">
                  <c:v>0</c:v>
                </c:pt>
                <c:pt idx="17">
                  <c:v>0</c:v>
                </c:pt>
                <c:pt idx="18">
                  <c:v>0</c:v>
                </c:pt>
                <c:pt idx="19">
                  <c:v>473669.80658534745</c:v>
                </c:pt>
                <c:pt idx="20">
                  <c:v>2449674.238444841</c:v>
                </c:pt>
              </c:numCache>
            </c:numRef>
          </c:val>
          <c:smooth val="0"/>
        </c:ser>
        <c:dLbls>
          <c:showLegendKey val="0"/>
          <c:showVal val="0"/>
          <c:showCatName val="0"/>
          <c:showSerName val="0"/>
          <c:showPercent val="0"/>
          <c:showBubbleSize val="0"/>
        </c:dLbls>
        <c:axId val="525800632"/>
        <c:axId val="525788872"/>
        <c:axId val="708675272"/>
      </c:line3DChart>
      <c:catAx>
        <c:axId val="525800632"/>
        <c:scaling>
          <c:orientation val="minMax"/>
        </c:scaling>
        <c:delete val="0"/>
        <c:axPos val="b"/>
        <c:numFmt formatCode="General" sourceLinked="0"/>
        <c:majorTickMark val="out"/>
        <c:minorTickMark val="none"/>
        <c:tickLblPos val="nextTo"/>
        <c:crossAx val="525788872"/>
        <c:crosses val="autoZero"/>
        <c:auto val="1"/>
        <c:lblAlgn val="ctr"/>
        <c:lblOffset val="100"/>
        <c:noMultiLvlLbl val="0"/>
      </c:catAx>
      <c:valAx>
        <c:axId val="525788872"/>
        <c:scaling>
          <c:orientation val="minMax"/>
          <c:min val="0"/>
        </c:scaling>
        <c:delete val="0"/>
        <c:axPos val="l"/>
        <c:majorGridlines/>
        <c:numFmt formatCode="#,##0" sourceLinked="1"/>
        <c:majorTickMark val="out"/>
        <c:minorTickMark val="none"/>
        <c:tickLblPos val="nextTo"/>
        <c:crossAx val="525800632"/>
        <c:crosses val="autoZero"/>
        <c:crossBetween val="between"/>
      </c:valAx>
      <c:serAx>
        <c:axId val="708675272"/>
        <c:scaling>
          <c:orientation val="minMax"/>
        </c:scaling>
        <c:delete val="1"/>
        <c:axPos val="b"/>
        <c:majorTickMark val="out"/>
        <c:minorTickMark val="none"/>
        <c:tickLblPos val="nextTo"/>
        <c:crossAx val="52578887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525793184"/>
        <c:axId val="525794360"/>
        <c:axId val="0"/>
      </c:bar3DChart>
      <c:catAx>
        <c:axId val="525793184"/>
        <c:scaling>
          <c:orientation val="minMax"/>
        </c:scaling>
        <c:delete val="0"/>
        <c:axPos val="b"/>
        <c:numFmt formatCode="General" sourceLinked="0"/>
        <c:majorTickMark val="out"/>
        <c:minorTickMark val="none"/>
        <c:tickLblPos val="nextTo"/>
        <c:crossAx val="525794360"/>
        <c:crosses val="autoZero"/>
        <c:auto val="1"/>
        <c:lblAlgn val="ctr"/>
        <c:lblOffset val="100"/>
        <c:noMultiLvlLbl val="0"/>
      </c:catAx>
      <c:valAx>
        <c:axId val="525794360"/>
        <c:scaling>
          <c:orientation val="minMax"/>
        </c:scaling>
        <c:delete val="0"/>
        <c:axPos val="l"/>
        <c:majorGridlines/>
        <c:numFmt formatCode="0%" sourceLinked="1"/>
        <c:majorTickMark val="out"/>
        <c:minorTickMark val="none"/>
        <c:tickLblPos val="nextTo"/>
        <c:crossAx val="5257931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525789264"/>
        <c:axId val="525797104"/>
        <c:axId val="0"/>
      </c:bar3DChart>
      <c:catAx>
        <c:axId val="525789264"/>
        <c:scaling>
          <c:orientation val="minMax"/>
        </c:scaling>
        <c:delete val="0"/>
        <c:axPos val="b"/>
        <c:numFmt formatCode="General" sourceLinked="0"/>
        <c:majorTickMark val="out"/>
        <c:minorTickMark val="none"/>
        <c:tickLblPos val="nextTo"/>
        <c:crossAx val="525797104"/>
        <c:crosses val="autoZero"/>
        <c:auto val="1"/>
        <c:lblAlgn val="ctr"/>
        <c:lblOffset val="100"/>
        <c:noMultiLvlLbl val="0"/>
      </c:catAx>
      <c:valAx>
        <c:axId val="525797104"/>
        <c:scaling>
          <c:orientation val="minMax"/>
        </c:scaling>
        <c:delete val="0"/>
        <c:axPos val="l"/>
        <c:majorGridlines/>
        <c:numFmt formatCode="0%" sourceLinked="1"/>
        <c:majorTickMark val="out"/>
        <c:minorTickMark val="none"/>
        <c:tickLblPos val="nextTo"/>
        <c:crossAx val="52578926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419169.86826635816</c:v>
                </c:pt>
                <c:pt idx="1">
                  <c:v>390776.83023302408</c:v>
                </c:pt>
                <c:pt idx="2">
                  <c:v>319740.86106930289</c:v>
                </c:pt>
                <c:pt idx="3">
                  <c:v>94394.643184361499</c:v>
                </c:pt>
                <c:pt idx="4">
                  <c:v>159492.9161717199</c:v>
                </c:pt>
                <c:pt idx="5">
                  <c:v>276715.02378495329</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74972.732745589572</c:v>
                </c:pt>
                <c:pt idx="1">
                  <c:v>77837.769067926492</c:v>
                </c:pt>
                <c:pt idx="2">
                  <c:v>66739.931679583373</c:v>
                </c:pt>
                <c:pt idx="3">
                  <c:v>295247.42633526708</c:v>
                </c:pt>
                <c:pt idx="4">
                  <c:v>64570.95507436413</c:v>
                </c:pt>
                <c:pt idx="5">
                  <c:v>115873.76298054613</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87816.896476812559</c:v>
                </c:pt>
                <c:pt idx="1">
                  <c:v>24898.261529871514</c:v>
                </c:pt>
                <c:pt idx="2">
                  <c:v>4207.6085221132116</c:v>
                </c:pt>
                <c:pt idx="3">
                  <c:v>9293.4444123003013</c:v>
                </c:pt>
                <c:pt idx="4">
                  <c:v>6683.8710305212562</c:v>
                </c:pt>
                <c:pt idx="5">
                  <c:v>26580.016394323764</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106671.11714057247</c:v>
                </c:pt>
                <c:pt idx="1">
                  <c:v>117421.42876313328</c:v>
                </c:pt>
                <c:pt idx="2">
                  <c:v>111479.99534248724</c:v>
                </c:pt>
                <c:pt idx="3">
                  <c:v>144220.24740497596</c:v>
                </c:pt>
                <c:pt idx="4">
                  <c:v>167592.42384749424</c:v>
                </c:pt>
                <c:pt idx="5">
                  <c:v>129477.04249973265</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327337.18016478582</c:v>
                </c:pt>
                <c:pt idx="1">
                  <c:v>326835.17404493893</c:v>
                </c:pt>
                <c:pt idx="2">
                  <c:v>381657.45877097885</c:v>
                </c:pt>
                <c:pt idx="3">
                  <c:v>429229.87706731138</c:v>
                </c:pt>
                <c:pt idx="4">
                  <c:v>292304.97175136488</c:v>
                </c:pt>
                <c:pt idx="5">
                  <c:v>351472.93235987599</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1433706.4614244911</c:v>
                </c:pt>
                <c:pt idx="1">
                  <c:v>1511904.7755095691</c:v>
                </c:pt>
                <c:pt idx="2">
                  <c:v>1565848.3888553286</c:v>
                </c:pt>
                <c:pt idx="3">
                  <c:v>1477288.6227401257</c:v>
                </c:pt>
                <c:pt idx="4">
                  <c:v>1759029.1023208797</c:v>
                </c:pt>
                <c:pt idx="5">
                  <c:v>1549555.4701700788</c:v>
                </c:pt>
              </c:numCache>
            </c:numRef>
          </c:val>
        </c:ser>
        <c:dLbls>
          <c:showLegendKey val="0"/>
          <c:showVal val="0"/>
          <c:showCatName val="0"/>
          <c:showSerName val="0"/>
          <c:showPercent val="0"/>
          <c:showBubbleSize val="0"/>
        </c:dLbls>
        <c:gapWidth val="150"/>
        <c:shape val="cylinder"/>
        <c:axId val="525791616"/>
        <c:axId val="525797496"/>
        <c:axId val="708674000"/>
      </c:bar3DChart>
      <c:catAx>
        <c:axId val="525791616"/>
        <c:scaling>
          <c:orientation val="minMax"/>
        </c:scaling>
        <c:delete val="0"/>
        <c:axPos val="b"/>
        <c:numFmt formatCode="General" sourceLinked="1"/>
        <c:majorTickMark val="out"/>
        <c:minorTickMark val="none"/>
        <c:tickLblPos val="nextTo"/>
        <c:crossAx val="525797496"/>
        <c:crosses val="autoZero"/>
        <c:auto val="1"/>
        <c:lblAlgn val="ctr"/>
        <c:lblOffset val="100"/>
        <c:noMultiLvlLbl val="0"/>
      </c:catAx>
      <c:valAx>
        <c:axId val="525797496"/>
        <c:scaling>
          <c:orientation val="minMax"/>
        </c:scaling>
        <c:delete val="0"/>
        <c:axPos val="l"/>
        <c:majorGridlines/>
        <c:title>
          <c:tx>
            <c:rich>
              <a:bodyPr/>
              <a:lstStyle/>
              <a:p>
                <a:pPr>
                  <a:defRPr/>
                </a:pPr>
                <a:r>
                  <a:rPr lang="fr-CA"/>
                  <a:t>m</a:t>
                </a:r>
                <a:r>
                  <a:rPr lang="fr-CA" baseline="30000"/>
                  <a:t>3</a:t>
                </a:r>
                <a:r>
                  <a:rPr lang="fr-CA"/>
                  <a:t>/an</a:t>
                </a:r>
              </a:p>
            </c:rich>
          </c:tx>
          <c:overlay val="0"/>
        </c:title>
        <c:numFmt formatCode="#,##0" sourceLinked="0"/>
        <c:majorTickMark val="out"/>
        <c:minorTickMark val="none"/>
        <c:tickLblPos val="nextTo"/>
        <c:crossAx val="525791616"/>
        <c:crosses val="autoZero"/>
        <c:crossBetween val="between"/>
      </c:valAx>
      <c:serAx>
        <c:axId val="708674000"/>
        <c:scaling>
          <c:orientation val="minMax"/>
        </c:scaling>
        <c:delete val="1"/>
        <c:axPos val="b"/>
        <c:majorTickMark val="out"/>
        <c:minorTickMark val="none"/>
        <c:tickLblPos val="nextTo"/>
        <c:crossAx val="525797496"/>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1583271.1209908803</c:v>
                </c:pt>
                <c:pt idx="1">
                  <c:v>1681956.1683890899</c:v>
                </c:pt>
                <c:pt idx="2">
                  <c:v>1688806.8734481942</c:v>
                </c:pt>
                <c:pt idx="3">
                  <c:v>1648652.7287943107</c:v>
                </c:pt>
                <c:pt idx="4">
                  <c:v>1407088.9203625864</c:v>
                </c:pt>
                <c:pt idx="5">
                  <c:v>1601955.1623970128</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306818.36555638886</c:v>
                </c:pt>
                <c:pt idx="1">
                  <c:v>284788.5127389569</c:v>
                </c:pt>
                <c:pt idx="2">
                  <c:v>302053.78418458044</c:v>
                </c:pt>
                <c:pt idx="3">
                  <c:v>409546.31880535081</c:v>
                </c:pt>
                <c:pt idx="4">
                  <c:v>555510.61038458417</c:v>
                </c:pt>
                <c:pt idx="5">
                  <c:v>371743.5183339722</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44027.460640945799</c:v>
                </c:pt>
                <c:pt idx="1">
                  <c:v>47776.015237867818</c:v>
                </c:pt>
                <c:pt idx="2">
                  <c:v>39772.043809091389</c:v>
                </c:pt>
                <c:pt idx="3">
                  <c:v>72329.669968906848</c:v>
                </c:pt>
                <c:pt idx="4">
                  <c:v>51521.815625137591</c:v>
                </c:pt>
                <c:pt idx="5">
                  <c:v>51085.401056389892</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402323.89213029161</c:v>
                </c:pt>
                <c:pt idx="1">
                  <c:v>336256.96025252622</c:v>
                </c:pt>
                <c:pt idx="2">
                  <c:v>340536.13163555431</c:v>
                </c:pt>
                <c:pt idx="3">
                  <c:v>240083.03493329021</c:v>
                </c:pt>
                <c:pt idx="4">
                  <c:v>351835.93626195868</c:v>
                </c:pt>
                <c:pt idx="5">
                  <c:v>334207.19104272418</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24496.742562186049</c:v>
                </c:pt>
                <c:pt idx="1">
                  <c:v>24496.742391484615</c:v>
                </c:pt>
                <c:pt idx="2">
                  <c:v>24496.742442397965</c:v>
                </c:pt>
                <c:pt idx="3">
                  <c:v>24496.742611443427</c:v>
                </c:pt>
                <c:pt idx="4">
                  <c:v>24496.74240196346</c:v>
                </c:pt>
                <c:pt idx="5">
                  <c:v>24496.742562186049</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88736.67433791807</c:v>
                </c:pt>
                <c:pt idx="1">
                  <c:v>74399.840138537431</c:v>
                </c:pt>
                <c:pt idx="2">
                  <c:v>54008.668719976624</c:v>
                </c:pt>
                <c:pt idx="3">
                  <c:v>54565.766031041167</c:v>
                </c:pt>
                <c:pt idx="4">
                  <c:v>59220.215160113068</c:v>
                </c:pt>
                <c:pt idx="5">
                  <c:v>66186.232877517265</c:v>
                </c:pt>
              </c:numCache>
            </c:numRef>
          </c:val>
        </c:ser>
        <c:dLbls>
          <c:showLegendKey val="0"/>
          <c:showVal val="0"/>
          <c:showCatName val="0"/>
          <c:showSerName val="0"/>
          <c:showPercent val="0"/>
          <c:showBubbleSize val="0"/>
        </c:dLbls>
        <c:gapWidth val="150"/>
        <c:shape val="box"/>
        <c:axId val="525792400"/>
        <c:axId val="525792008"/>
        <c:axId val="707481336"/>
      </c:bar3DChart>
      <c:catAx>
        <c:axId val="52579240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525792008"/>
        <c:crosses val="autoZero"/>
        <c:auto val="0"/>
        <c:lblAlgn val="ctr"/>
        <c:lblOffset val="50"/>
        <c:noMultiLvlLbl val="0"/>
      </c:catAx>
      <c:valAx>
        <c:axId val="52579200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25792400"/>
        <c:crosses val="autoZero"/>
        <c:crossBetween val="between"/>
      </c:valAx>
      <c:serAx>
        <c:axId val="707481336"/>
        <c:scaling>
          <c:orientation val="minMax"/>
        </c:scaling>
        <c:delete val="0"/>
        <c:axPos val="b"/>
        <c:majorTickMark val="out"/>
        <c:minorTickMark val="none"/>
        <c:tickLblPos val="low"/>
        <c:crossAx val="52579200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86.400000405311587</c:v>
                </c:pt>
                <c:pt idx="1">
                  <c:v>86.400000603497034</c:v>
                </c:pt>
                <c:pt idx="2">
                  <c:v>144.00000031739472</c:v>
                </c:pt>
                <c:pt idx="3">
                  <c:v>143.99999949932098</c:v>
                </c:pt>
                <c:pt idx="4">
                  <c:v>143.99999909400941</c:v>
                </c:pt>
                <c:pt idx="5">
                  <c:v>120.95999998390676</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1163.6000034093856</c:v>
                </c:pt>
                <c:pt idx="1">
                  <c:v>977.59999727308752</c:v>
                </c:pt>
                <c:pt idx="2">
                  <c:v>921.97219726443291</c:v>
                </c:pt>
                <c:pt idx="3">
                  <c:v>1034.6694196432829</c:v>
                </c:pt>
                <c:pt idx="4">
                  <c:v>1158.6363670051098</c:v>
                </c:pt>
                <c:pt idx="5">
                  <c:v>1051.2955969190598</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61.000000229477884</c:v>
                </c:pt>
                <c:pt idx="2">
                  <c:v>61.000000524520871</c:v>
                </c:pt>
                <c:pt idx="3">
                  <c:v>60.999999924004079</c:v>
                </c:pt>
                <c:pt idx="4">
                  <c:v>60.999999928474423</c:v>
                </c:pt>
                <c:pt idx="5">
                  <c:v>48.800000121295454</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21116.026673324406</c:v>
                </c:pt>
                <c:pt idx="1">
                  <c:v>19747.454646471142</c:v>
                </c:pt>
                <c:pt idx="2">
                  <c:v>21664.751929216087</c:v>
                </c:pt>
                <c:pt idx="3">
                  <c:v>19309.7357588917</c:v>
                </c:pt>
                <c:pt idx="4">
                  <c:v>18846.97221583128</c:v>
                </c:pt>
                <c:pt idx="5">
                  <c:v>20136.988244746921</c:v>
                </c:pt>
              </c:numCache>
            </c:numRef>
          </c:val>
        </c:ser>
        <c:dLbls>
          <c:showLegendKey val="0"/>
          <c:showVal val="0"/>
          <c:showCatName val="0"/>
          <c:showSerName val="0"/>
          <c:showPercent val="0"/>
          <c:showBubbleSize val="0"/>
        </c:dLbls>
        <c:gapWidth val="150"/>
        <c:shape val="cylinder"/>
        <c:axId val="525802592"/>
        <c:axId val="525790832"/>
        <c:axId val="707490664"/>
      </c:bar3DChart>
      <c:catAx>
        <c:axId val="525802592"/>
        <c:scaling>
          <c:orientation val="minMax"/>
        </c:scaling>
        <c:delete val="0"/>
        <c:axPos val="b"/>
        <c:numFmt formatCode="General" sourceLinked="1"/>
        <c:majorTickMark val="out"/>
        <c:minorTickMark val="none"/>
        <c:tickLblPos val="nextTo"/>
        <c:crossAx val="525790832"/>
        <c:crosses val="autoZero"/>
        <c:auto val="1"/>
        <c:lblAlgn val="ctr"/>
        <c:lblOffset val="100"/>
        <c:noMultiLvlLbl val="0"/>
      </c:catAx>
      <c:valAx>
        <c:axId val="525790832"/>
        <c:scaling>
          <c:orientation val="minMax"/>
        </c:scaling>
        <c:delete val="0"/>
        <c:axPos val="l"/>
        <c:majorGridlines/>
        <c:title>
          <c:tx>
            <c:rich>
              <a:bodyPr/>
              <a:lstStyle/>
              <a:p>
                <a:pPr>
                  <a:defRPr/>
                </a:pPr>
                <a:r>
                  <a:rPr lang="fr-CA"/>
                  <a:t>hectare/an</a:t>
                </a:r>
              </a:p>
              <a:p>
                <a:pPr>
                  <a:defRPr/>
                </a:pPr>
                <a:endParaRPr lang="fr-CA"/>
              </a:p>
            </c:rich>
          </c:tx>
          <c:overlay val="0"/>
        </c:title>
        <c:numFmt formatCode="#,##0" sourceLinked="0"/>
        <c:majorTickMark val="out"/>
        <c:minorTickMark val="none"/>
        <c:tickLblPos val="nextTo"/>
        <c:crossAx val="525802592"/>
        <c:crosses val="autoZero"/>
        <c:crossBetween val="between"/>
      </c:valAx>
      <c:serAx>
        <c:axId val="707490664"/>
        <c:scaling>
          <c:orientation val="minMax"/>
        </c:scaling>
        <c:delete val="1"/>
        <c:axPos val="b"/>
        <c:majorTickMark val="out"/>
        <c:minorTickMark val="none"/>
        <c:tickLblPos val="nextTo"/>
        <c:crossAx val="525790832"/>
        <c:crosses val="autoZero"/>
      </c:serAx>
    </c:plotArea>
    <c:legend>
      <c:legendPos val="b"/>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14200.331746728301</c:v>
                </c:pt>
                <c:pt idx="1">
                  <c:v>14207.605759360984</c:v>
                </c:pt>
                <c:pt idx="2">
                  <c:v>16072.472199012012</c:v>
                </c:pt>
                <c:pt idx="3">
                  <c:v>14019.760956919046</c:v>
                </c:pt>
                <c:pt idx="4">
                  <c:v>11665.604908141002</c:v>
                </c:pt>
                <c:pt idx="5">
                  <c:v>14033.155114032268</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2724.557657964885</c:v>
                </c:pt>
                <c:pt idx="1">
                  <c:v>2421.9668231501878</c:v>
                </c:pt>
                <c:pt idx="2">
                  <c:v>2476.7326302954111</c:v>
                </c:pt>
                <c:pt idx="3">
                  <c:v>3217.2252812823504</c:v>
                </c:pt>
                <c:pt idx="4">
                  <c:v>4345.4666799612787</c:v>
                </c:pt>
                <c:pt idx="5">
                  <c:v>3037.1898145308223</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386.75351843261723</c:v>
                </c:pt>
                <c:pt idx="1">
                  <c:v>348.95710990002749</c:v>
                </c:pt>
                <c:pt idx="2">
                  <c:v>307.45420090587442</c:v>
                </c:pt>
                <c:pt idx="3">
                  <c:v>553.4220410939455</c:v>
                </c:pt>
                <c:pt idx="4">
                  <c:v>407.54648330931366</c:v>
                </c:pt>
                <c:pt idx="5">
                  <c:v>400.82667072835562</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4089.1737164335545</c:v>
                </c:pt>
                <c:pt idx="1">
                  <c:v>3077.787996130809</c:v>
                </c:pt>
                <c:pt idx="2">
                  <c:v>3273.9706969173253</c:v>
                </c:pt>
                <c:pt idx="3">
                  <c:v>2109.5195252968224</c:v>
                </c:pt>
                <c:pt idx="4">
                  <c:v>3079.228715640485</c:v>
                </c:pt>
                <c:pt idx="5">
                  <c:v>3125.9361300837995</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223.66026677139104</c:v>
                </c:pt>
                <c:pt idx="1">
                  <c:v>208.72454644577206</c:v>
                </c:pt>
                <c:pt idx="2">
                  <c:v>227.91724127322436</c:v>
                </c:pt>
                <c:pt idx="3">
                  <c:v>205.49405177958309</c:v>
                </c:pt>
                <c:pt idx="4">
                  <c:v>202.10608581858872</c:v>
                </c:pt>
                <c:pt idx="5">
                  <c:v>223.66026677139104</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741.54977080835397</c:v>
                </c:pt>
                <c:pt idx="1">
                  <c:v>607.41240958942467</c:v>
                </c:pt>
                <c:pt idx="2">
                  <c:v>433.17715891858933</c:v>
                </c:pt>
                <c:pt idx="3">
                  <c:v>443.98332158656422</c:v>
                </c:pt>
                <c:pt idx="4">
                  <c:v>510.65570898820454</c:v>
                </c:pt>
                <c:pt idx="5">
                  <c:v>547.3556739782274</c:v>
                </c:pt>
              </c:numCache>
            </c:numRef>
          </c:val>
        </c:ser>
        <c:dLbls>
          <c:showLegendKey val="0"/>
          <c:showVal val="0"/>
          <c:showCatName val="0"/>
          <c:showSerName val="0"/>
          <c:showPercent val="0"/>
          <c:showBubbleSize val="0"/>
        </c:dLbls>
        <c:gapWidth val="150"/>
        <c:shape val="box"/>
        <c:axId val="525799456"/>
        <c:axId val="418254336"/>
        <c:axId val="707495328"/>
      </c:bar3DChart>
      <c:catAx>
        <c:axId val="52579945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418254336"/>
        <c:crosses val="autoZero"/>
        <c:auto val="0"/>
        <c:lblAlgn val="ctr"/>
        <c:lblOffset val="50"/>
        <c:noMultiLvlLbl val="0"/>
      </c:catAx>
      <c:valAx>
        <c:axId val="418254336"/>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25799456"/>
        <c:crosses val="autoZero"/>
        <c:crossBetween val="between"/>
      </c:valAx>
      <c:serAx>
        <c:axId val="707495328"/>
        <c:scaling>
          <c:orientation val="minMax"/>
        </c:scaling>
        <c:delete val="0"/>
        <c:axPos val="b"/>
        <c:majorTickMark val="out"/>
        <c:minorTickMark val="none"/>
        <c:tickLblPos val="low"/>
        <c:crossAx val="41825433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0.13600000381469726</c:v>
                </c:pt>
                <c:pt idx="8">
                  <c:v>921.55439272671947</c:v>
                </c:pt>
                <c:pt idx="9">
                  <c:v>299.36520429372791</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1023.9819027498364</c:v>
                </c:pt>
                <c:pt idx="5">
                  <c:v>190.08221596360207</c:v>
                </c:pt>
                <c:pt idx="6">
                  <c:v>0</c:v>
                </c:pt>
                <c:pt idx="7">
                  <c:v>2525.3501452577116</c:v>
                </c:pt>
                <c:pt idx="8">
                  <c:v>13444.303665993511</c:v>
                </c:pt>
                <c:pt idx="9">
                  <c:v>1952.5693188381197</c:v>
                </c:pt>
                <c:pt idx="10">
                  <c:v>1000.7009959441424</c:v>
                </c:pt>
                <c:pt idx="11">
                  <c:v>0</c:v>
                </c:pt>
                <c:pt idx="12">
                  <c:v>0</c:v>
                </c:pt>
                <c:pt idx="13">
                  <c:v>0</c:v>
                </c:pt>
              </c:numCache>
            </c:numRef>
          </c:val>
        </c:ser>
        <c:dLbls>
          <c:showLegendKey val="0"/>
          <c:showVal val="0"/>
          <c:showCatName val="0"/>
          <c:showSerName val="0"/>
          <c:showPercent val="0"/>
          <c:showBubbleSize val="0"/>
        </c:dLbls>
        <c:gapWidth val="150"/>
        <c:shape val="box"/>
        <c:axId val="418256688"/>
        <c:axId val="418255120"/>
        <c:axId val="707494904"/>
      </c:bar3DChart>
      <c:catAx>
        <c:axId val="418256688"/>
        <c:scaling>
          <c:orientation val="minMax"/>
        </c:scaling>
        <c:delete val="0"/>
        <c:axPos val="b"/>
        <c:numFmt formatCode="General" sourceLinked="0"/>
        <c:majorTickMark val="out"/>
        <c:minorTickMark val="none"/>
        <c:tickLblPos val="nextTo"/>
        <c:crossAx val="418255120"/>
        <c:crosses val="autoZero"/>
        <c:auto val="1"/>
        <c:lblAlgn val="ctr"/>
        <c:lblOffset val="100"/>
        <c:noMultiLvlLbl val="0"/>
      </c:catAx>
      <c:valAx>
        <c:axId val="41825512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418256688"/>
        <c:crosses val="autoZero"/>
        <c:crossBetween val="between"/>
      </c:valAx>
      <c:serAx>
        <c:axId val="707494904"/>
        <c:scaling>
          <c:orientation val="minMax"/>
        </c:scaling>
        <c:delete val="1"/>
        <c:axPos val="b"/>
        <c:majorTickMark val="out"/>
        <c:minorTickMark val="none"/>
        <c:tickLblPos val="nextTo"/>
        <c:crossAx val="41825512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279.25732081079724</c:v>
                </c:pt>
                <c:pt idx="5">
                  <c:v>0</c:v>
                </c:pt>
                <c:pt idx="6">
                  <c:v>0</c:v>
                </c:pt>
                <c:pt idx="7">
                  <c:v>0</c:v>
                </c:pt>
                <c:pt idx="8">
                  <c:v>245.87679193448147</c:v>
                </c:pt>
                <c:pt idx="9">
                  <c:v>90.755219943313449</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72.248483765125272</c:v>
                </c:pt>
                <c:pt idx="5">
                  <c:v>7.8510608565807347</c:v>
                </c:pt>
                <c:pt idx="6">
                  <c:v>0</c:v>
                </c:pt>
                <c:pt idx="7">
                  <c:v>1284.8442384901641</c:v>
                </c:pt>
                <c:pt idx="8">
                  <c:v>6713.2721414148064</c:v>
                </c:pt>
                <c:pt idx="9">
                  <c:v>367.50700038671494</c:v>
                </c:pt>
                <c:pt idx="10">
                  <c:v>890.79942812770605</c:v>
                </c:pt>
                <c:pt idx="11">
                  <c:v>0</c:v>
                </c:pt>
                <c:pt idx="12">
                  <c:v>0</c:v>
                </c:pt>
                <c:pt idx="13">
                  <c:v>0</c:v>
                </c:pt>
              </c:numCache>
            </c:numRef>
          </c:val>
        </c:ser>
        <c:dLbls>
          <c:showLegendKey val="0"/>
          <c:showVal val="0"/>
          <c:showCatName val="0"/>
          <c:showSerName val="0"/>
          <c:showPercent val="0"/>
          <c:showBubbleSize val="0"/>
        </c:dLbls>
        <c:gapWidth val="150"/>
        <c:shape val="box"/>
        <c:axId val="418257472"/>
        <c:axId val="418255904"/>
        <c:axId val="707490240"/>
      </c:bar3DChart>
      <c:catAx>
        <c:axId val="418257472"/>
        <c:scaling>
          <c:orientation val="minMax"/>
        </c:scaling>
        <c:delete val="0"/>
        <c:axPos val="b"/>
        <c:numFmt formatCode="General" sourceLinked="0"/>
        <c:majorTickMark val="out"/>
        <c:minorTickMark val="none"/>
        <c:tickLblPos val="nextTo"/>
        <c:crossAx val="418255904"/>
        <c:crosses val="autoZero"/>
        <c:auto val="1"/>
        <c:lblAlgn val="ctr"/>
        <c:lblOffset val="100"/>
        <c:noMultiLvlLbl val="0"/>
      </c:catAx>
      <c:valAx>
        <c:axId val="4182559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418257472"/>
        <c:crosses val="autoZero"/>
        <c:crossBetween val="between"/>
      </c:valAx>
      <c:serAx>
        <c:axId val="707490240"/>
        <c:scaling>
          <c:orientation val="minMax"/>
        </c:scaling>
        <c:delete val="1"/>
        <c:axPos val="b"/>
        <c:majorTickMark val="out"/>
        <c:minorTickMark val="none"/>
        <c:tickLblPos val="nextTo"/>
        <c:crossAx val="41825590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393.84586311042307</c:v>
                </c:pt>
                <c:pt idx="8">
                  <c:v>203.42603189468383</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698.47407852530478</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27.552183647155761</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430.09153996616607</c:v>
                </c:pt>
                <c:pt idx="8">
                  <c:v>1561.1360629439355</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165.9428810682893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18255512"/>
        <c:axId val="418257864"/>
        <c:axId val="417555488"/>
      </c:bar3DChart>
      <c:catAx>
        <c:axId val="418255512"/>
        <c:scaling>
          <c:orientation val="minMax"/>
        </c:scaling>
        <c:delete val="0"/>
        <c:axPos val="b"/>
        <c:numFmt formatCode="General" sourceLinked="0"/>
        <c:majorTickMark val="out"/>
        <c:minorTickMark val="none"/>
        <c:tickLblPos val="nextTo"/>
        <c:crossAx val="418257864"/>
        <c:crosses val="autoZero"/>
        <c:auto val="1"/>
        <c:lblAlgn val="ctr"/>
        <c:lblOffset val="100"/>
        <c:noMultiLvlLbl val="0"/>
      </c:catAx>
      <c:valAx>
        <c:axId val="4182578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418255512"/>
        <c:crosses val="autoZero"/>
        <c:crossBetween val="between"/>
      </c:valAx>
      <c:serAx>
        <c:axId val="417555488"/>
        <c:scaling>
          <c:orientation val="minMax"/>
        </c:scaling>
        <c:delete val="1"/>
        <c:axPos val="b"/>
        <c:majorTickMark val="out"/>
        <c:minorTickMark val="none"/>
        <c:tickLblPos val="nextTo"/>
        <c:crossAx val="418257864"/>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930.85769904702897</c:v>
                </c:pt>
                <c:pt idx="5">
                  <c:v>0</c:v>
                </c:pt>
                <c:pt idx="6">
                  <c:v>0</c:v>
                </c:pt>
                <c:pt idx="7">
                  <c:v>0.13600000381469726</c:v>
                </c:pt>
                <c:pt idx="8">
                  <c:v>77.565118875503543</c:v>
                </c:pt>
                <c:pt idx="9">
                  <c:v>27.552183647155761</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72.248483765125272</c:v>
                </c:pt>
                <c:pt idx="5">
                  <c:v>7.8510608565807347</c:v>
                </c:pt>
                <c:pt idx="6">
                  <c:v>0</c:v>
                </c:pt>
                <c:pt idx="7">
                  <c:v>1284.7082384863495</c:v>
                </c:pt>
                <c:pt idx="8">
                  <c:v>83.738220920562739</c:v>
                </c:pt>
                <c:pt idx="9">
                  <c:v>367.50700038671494</c:v>
                </c:pt>
                <c:pt idx="10">
                  <c:v>0.76823996543884276</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6551.9688016187401</c:v>
                </c:pt>
                <c:pt idx="9">
                  <c:v>0</c:v>
                </c:pt>
                <c:pt idx="10">
                  <c:v>890.0311881622672</c:v>
                </c:pt>
                <c:pt idx="11">
                  <c:v>0</c:v>
                </c:pt>
                <c:pt idx="12">
                  <c:v>0</c:v>
                </c:pt>
                <c:pt idx="13">
                  <c:v>0</c:v>
                </c:pt>
              </c:numCache>
            </c:numRef>
          </c:val>
        </c:ser>
        <c:dLbls>
          <c:showLegendKey val="0"/>
          <c:showVal val="0"/>
          <c:showCatName val="0"/>
          <c:showSerName val="0"/>
          <c:showPercent val="0"/>
          <c:showBubbleSize val="0"/>
        </c:dLbls>
        <c:gapWidth val="150"/>
        <c:shape val="box"/>
        <c:axId val="417675176"/>
        <c:axId val="417667728"/>
        <c:axId val="417552944"/>
      </c:bar3DChart>
      <c:catAx>
        <c:axId val="417675176"/>
        <c:scaling>
          <c:orientation val="minMax"/>
        </c:scaling>
        <c:delete val="0"/>
        <c:axPos val="b"/>
        <c:numFmt formatCode="General" sourceLinked="0"/>
        <c:majorTickMark val="out"/>
        <c:minorTickMark val="none"/>
        <c:tickLblPos val="nextTo"/>
        <c:crossAx val="417667728"/>
        <c:crosses val="autoZero"/>
        <c:auto val="1"/>
        <c:lblAlgn val="ctr"/>
        <c:lblOffset val="100"/>
        <c:noMultiLvlLbl val="0"/>
      </c:catAx>
      <c:valAx>
        <c:axId val="417667728"/>
        <c:scaling>
          <c:orientation val="minMax"/>
        </c:scaling>
        <c:delete val="0"/>
        <c:axPos val="l"/>
        <c:majorGridlines/>
        <c:numFmt formatCode="#,##0" sourceLinked="1"/>
        <c:majorTickMark val="out"/>
        <c:minorTickMark val="none"/>
        <c:tickLblPos val="nextTo"/>
        <c:crossAx val="417675176"/>
        <c:crosses val="autoZero"/>
        <c:crossBetween val="between"/>
      </c:valAx>
      <c:serAx>
        <c:axId val="417552944"/>
        <c:scaling>
          <c:orientation val="minMax"/>
        </c:scaling>
        <c:delete val="1"/>
        <c:axPos val="b"/>
        <c:majorTickMark val="out"/>
        <c:minorTickMark val="none"/>
        <c:tickLblPos val="nextTo"/>
        <c:crossAx val="417667728"/>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930.85769904702897</c:v>
                </c:pt>
                <c:pt idx="5">
                  <c:v>0</c:v>
                </c:pt>
                <c:pt idx="6">
                  <c:v>0</c:v>
                </c:pt>
                <c:pt idx="7">
                  <c:v>0.13600000381469726</c:v>
                </c:pt>
                <c:pt idx="8">
                  <c:v>77.565118875503543</c:v>
                </c:pt>
                <c:pt idx="9">
                  <c:v>27.552183647155761</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72.248483765125272</c:v>
                </c:pt>
                <c:pt idx="5">
                  <c:v>7.8510608565807347</c:v>
                </c:pt>
                <c:pt idx="6">
                  <c:v>0</c:v>
                </c:pt>
                <c:pt idx="7">
                  <c:v>1284.7082384863495</c:v>
                </c:pt>
                <c:pt idx="8">
                  <c:v>83.738220920562739</c:v>
                </c:pt>
                <c:pt idx="9">
                  <c:v>367.50700038671494</c:v>
                </c:pt>
                <c:pt idx="10">
                  <c:v>0.76823996543884276</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6551.9688016187401</c:v>
                </c:pt>
                <c:pt idx="9">
                  <c:v>0</c:v>
                </c:pt>
                <c:pt idx="10">
                  <c:v>890.0311881622672</c:v>
                </c:pt>
                <c:pt idx="11">
                  <c:v>0</c:v>
                </c:pt>
                <c:pt idx="12">
                  <c:v>0</c:v>
                </c:pt>
                <c:pt idx="13">
                  <c:v>0</c:v>
                </c:pt>
              </c:numCache>
            </c:numRef>
          </c:val>
        </c:ser>
        <c:dLbls>
          <c:showLegendKey val="0"/>
          <c:showVal val="0"/>
          <c:showCatName val="0"/>
          <c:showSerName val="0"/>
          <c:showPercent val="0"/>
          <c:showBubbleSize val="0"/>
        </c:dLbls>
        <c:gapWidth val="150"/>
        <c:shape val="box"/>
        <c:axId val="417664984"/>
        <c:axId val="417663808"/>
        <c:axId val="417550400"/>
      </c:bar3DChart>
      <c:catAx>
        <c:axId val="417664984"/>
        <c:scaling>
          <c:orientation val="minMax"/>
        </c:scaling>
        <c:delete val="0"/>
        <c:axPos val="b"/>
        <c:numFmt formatCode="General" sourceLinked="0"/>
        <c:majorTickMark val="out"/>
        <c:minorTickMark val="none"/>
        <c:tickLblPos val="nextTo"/>
        <c:crossAx val="417663808"/>
        <c:crosses val="autoZero"/>
        <c:auto val="1"/>
        <c:lblAlgn val="ctr"/>
        <c:lblOffset val="100"/>
        <c:noMultiLvlLbl val="0"/>
      </c:catAx>
      <c:valAx>
        <c:axId val="4176638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417664984"/>
        <c:crosses val="autoZero"/>
        <c:crossBetween val="between"/>
      </c:valAx>
      <c:serAx>
        <c:axId val="417550400"/>
        <c:scaling>
          <c:orientation val="minMax"/>
        </c:scaling>
        <c:delete val="1"/>
        <c:axPos val="b"/>
        <c:majorTickMark val="out"/>
        <c:minorTickMark val="none"/>
        <c:tickLblPos val="nextTo"/>
        <c:crossAx val="41766380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'3-StratégieAménagementT'!$U$10</c:f>
              <c:numCache>
                <c:formatCode>#,##0</c:formatCode>
                <c:ptCount val="1"/>
                <c:pt idx="0">
                  <c:v>2360255.5367733845</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'3-StratégieAménagementT'!$U$14</c:f>
              <c:numCache>
                <c:formatCode>#,##0</c:formatCode>
                <c:ptCount val="1"/>
                <c:pt idx="0">
                  <c:v>2115.4799318320156</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'3-StratégieAménagementT'!$U$15</c:f>
              <c:numCache>
                <c:formatCode>#,##0</c:formatCode>
                <c:ptCount val="1"/>
                <c:pt idx="0">
                  <c:v>80640.636289715694</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'3-StratégieAménagementT'!$U$16</c:f>
              <c:numCache>
                <c:formatCode>#,##0</c:formatCode>
                <c:ptCount val="1"/>
                <c:pt idx="0">
                  <c:v>6662.5951945784382</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417667336"/>
        <c:axId val="417665768"/>
      </c:barChart>
      <c:valAx>
        <c:axId val="41766576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417667336"/>
        <c:crosses val="autoZero"/>
        <c:crossBetween val="between"/>
      </c:valAx>
      <c:catAx>
        <c:axId val="41766733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1766576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tx>
                <c:rich>
                  <a:bodyPr/>
                  <a:lstStyle/>
                  <a:p>
                    <a:fld id="{D19217C2-486B-46C7-BF36-4961BBDE0490}"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473A293D-6949-4AB0-85E2-304201A5E38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30392B3C-BAB2-4D24-8E89-6AC8FA0B47B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189A41BF-4600-42A3-A49B-19EBE7C7002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4"/>
              <c:tx>
                <c:rich>
                  <a:bodyPr/>
                  <a:lstStyle/>
                  <a:p>
                    <a:fld id="{E4986616-0DA4-415C-8D33-CD0C354E20C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5"/>
              <c:tx>
                <c:rich>
                  <a:bodyPr/>
                  <a:lstStyle/>
                  <a:p>
                    <a:fld id="{179E5CDE-94C9-424E-947F-2EF008C3683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6"/>
              <c:tx>
                <c:rich>
                  <a:bodyPr/>
                  <a:lstStyle/>
                  <a:p>
                    <a:fld id="{61E29036-1163-4B04-A3F6-8A9EAEDFD4E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7"/>
              <c:tx>
                <c:rich>
                  <a:bodyPr/>
                  <a:lstStyle/>
                  <a:p>
                    <a:fld id="{510699EF-2A49-488E-8467-0DFE12C9666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8"/>
              <c:tx>
                <c:rich>
                  <a:bodyPr/>
                  <a:lstStyle/>
                  <a:p>
                    <a:fld id="{4568C331-DF93-4E68-982A-E191EF2FD37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9"/>
              <c:tx>
                <c:rich>
                  <a:bodyPr/>
                  <a:lstStyle/>
                  <a:p>
                    <a:fld id="{8818E6D3-57B7-48AB-BB19-253C315EE38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0"/>
              <c:tx>
                <c:rich>
                  <a:bodyPr/>
                  <a:lstStyle/>
                  <a:p>
                    <a:fld id="{61B45818-3929-4E33-A791-9ED315FA47D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1"/>
              <c:tx>
                <c:rich>
                  <a:bodyPr/>
                  <a:lstStyle/>
                  <a:p>
                    <a:fld id="{A438A7E7-3B50-4616-8A52-CFEA395E184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2"/>
              <c:tx>
                <c:rich>
                  <a:bodyPr/>
                  <a:lstStyle/>
                  <a:p>
                    <a:fld id="{8DFD3F95-9924-4269-847A-454410FED6E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3"/>
              <c:tx>
                <c:rich>
                  <a:bodyPr/>
                  <a:lstStyle/>
                  <a:p>
                    <a:fld id="{5B5E431A-D46D-44A5-98B5-EB601625331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4"/>
              <c:tx>
                <c:rich>
                  <a:bodyPr/>
                  <a:lstStyle/>
                  <a:p>
                    <a:fld id="{0B6656A9-ED03-474B-902F-0C183BF752E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5"/>
              <c:tx>
                <c:rich>
                  <a:bodyPr/>
                  <a:lstStyle/>
                  <a:p>
                    <a:fld id="{5416E9BA-3B1E-4C84-8858-1F3E3BB0838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43920.000109165907</c:v>
                </c:pt>
                <c:pt idx="2">
                  <c:v>315388.67907571793</c:v>
                </c:pt>
                <c:pt idx="3">
                  <c:v>60479.99999195338</c:v>
                </c:pt>
                <c:pt idx="4">
                  <c:v>0</c:v>
                </c:pt>
                <c:pt idx="5">
                  <c:v>0</c:v>
                </c:pt>
                <c:pt idx="6">
                  <c:v>1090092.7466284633</c:v>
                </c:pt>
                <c:pt idx="7">
                  <c:v>3846047.9966228125</c:v>
                </c:pt>
                <c:pt idx="8">
                  <c:v>233902.05860521834</c:v>
                </c:pt>
                <c:pt idx="9" formatCode="_(&quot;$&quot;* #,##0_);_(&quot;$&quot;* \(#,##0\);_(&quot;$&quot;* &quot;-&quot;_);_(@_)">
                  <c:v>716726.27400612831</c:v>
                </c:pt>
                <c:pt idx="10" formatCode="_(&quot;$&quot;* #,##0_);_(&quot;$&quot;* \(#,##0\);_(&quot;$&quot;* &quot;-&quot;_);_(@_)">
                  <c:v>873113.55237898673</c:v>
                </c:pt>
                <c:pt idx="11" formatCode="_(&quot;$&quot;* #,##0_);_(&quot;$&quot;* \(#,##0\);_(&quot;$&quot;* &quot;-&quot;_);_(@_)">
                  <c:v>39514.239699404912</c:v>
                </c:pt>
                <c:pt idx="12" formatCode="_(&quot;$&quot;* #,##0_);_(&quot;$&quot;* \(#,##0\);_(&quot;$&quot;* &quot;-&quot;_);_(@_)">
                  <c:v>2489034.5036376268</c:v>
                </c:pt>
                <c:pt idx="13" formatCode="_(&quot;$&quot;* #,##0_);_(&quot;$&quot;* \(#,##0\);_(&quot;$&quot;* &quot;-&quot;_);_(@_)">
                  <c:v>199131.45728194717</c:v>
                </c:pt>
                <c:pt idx="14" formatCode="_(&quot;$&quot;* #,##0_);_(&quot;$&quot;* \(#,##0\);_(&quot;$&quot;* &quot;-&quot;_);_(@_)">
                  <c:v>380262.3917885907</c:v>
                </c:pt>
                <c:pt idx="15" formatCode="_(&quot;$&quot;* #,##0_);_(&quot;$&quot;* \(#,##0\);_(&quot;$&quot;* &quot;-&quot;_);_(@_)">
                  <c:v>4953561.1781121427</c:v>
                </c:pt>
              </c:numCache>
            </c:numRef>
          </c:val>
          <c:extLst>
            <c:ext xmlns:c15="http://schemas.microsoft.com/office/drawing/2012/chart" uri="{02D57815-91ED-43cb-92C2-25804820EDAC}">
              <c15:datalabelsRange>
                <c15:f>'4-Stratégie d''aménagementG'!$F$47:$F$62</c15:f>
                <c15:dlblRangeCache>
                  <c:ptCount val="16"/>
                  <c:pt idx="0">
                    <c:v>0%</c:v>
                  </c:pt>
                  <c:pt idx="1">
                    <c:v>0%</c:v>
                  </c:pt>
                  <c:pt idx="2">
                    <c:v>2%</c:v>
                  </c:pt>
                  <c:pt idx="3">
                    <c:v>0%</c:v>
                  </c:pt>
                  <c:pt idx="4">
                    <c:v>0%</c:v>
                  </c:pt>
                  <c:pt idx="5">
                    <c:v>0%</c:v>
                  </c:pt>
                  <c:pt idx="6">
                    <c:v>7%</c:v>
                  </c:pt>
                  <c:pt idx="7">
                    <c:v>25%</c:v>
                  </c:pt>
                  <c:pt idx="8">
                    <c:v>2%</c:v>
                  </c:pt>
                  <c:pt idx="9">
                    <c:v>5%</c:v>
                  </c:pt>
                  <c:pt idx="10">
                    <c:v>6%</c:v>
                  </c:pt>
                  <c:pt idx="11">
                    <c:v>0%</c:v>
                  </c:pt>
                  <c:pt idx="12">
                    <c:v>16%</c:v>
                  </c:pt>
                  <c:pt idx="13">
                    <c:v>1%</c:v>
                  </c:pt>
                  <c:pt idx="14">
                    <c:v>2%</c:v>
                  </c:pt>
                  <c:pt idx="15">
                    <c:v>33%</c:v>
                  </c:pt>
                </c15:dlblRangeCache>
              </c15:datalabelsRange>
            </c:ext>
          </c:extLst>
        </c:ser>
        <c:dLbls>
          <c:dLblPos val="outEnd"/>
          <c:showLegendKey val="0"/>
          <c:showVal val="1"/>
          <c:showCatName val="0"/>
          <c:showSerName val="0"/>
          <c:showPercent val="0"/>
          <c:showBubbleSize val="0"/>
        </c:dLbls>
        <c:gapWidth val="150"/>
        <c:axId val="417668120"/>
        <c:axId val="417664592"/>
      </c:barChart>
      <c:catAx>
        <c:axId val="417668120"/>
        <c:scaling>
          <c:orientation val="minMax"/>
        </c:scaling>
        <c:delete val="0"/>
        <c:axPos val="b"/>
        <c:numFmt formatCode="#,##0.00" sourceLinked="0"/>
        <c:majorTickMark val="out"/>
        <c:minorTickMark val="none"/>
        <c:tickLblPos val="nextTo"/>
        <c:crossAx val="417664592"/>
        <c:crosses val="autoZero"/>
        <c:auto val="1"/>
        <c:lblAlgn val="ctr"/>
        <c:lblOffset val="100"/>
        <c:noMultiLvlLbl val="0"/>
      </c:catAx>
      <c:valAx>
        <c:axId val="417664592"/>
        <c:scaling>
          <c:orientation val="minMax"/>
        </c:scaling>
        <c:delete val="0"/>
        <c:axPos val="l"/>
        <c:majorGridlines/>
        <c:title>
          <c:tx>
            <c:rich>
              <a:bodyPr rot="-5400000" vert="horz"/>
              <a:lstStyle/>
              <a:p>
                <a:pPr>
                  <a:defRPr/>
                </a:pPr>
                <a:r>
                  <a:rPr lang="fr-CA"/>
                  <a:t>Budget sylvicole annuel $</a:t>
                </a:r>
              </a:p>
            </c:rich>
          </c:tx>
          <c:overlay val="0"/>
        </c:title>
        <c:numFmt formatCode="#\ ##0\ &quot;$&quot;" sourceLinked="1"/>
        <c:majorTickMark val="out"/>
        <c:minorTickMark val="none"/>
        <c:tickLblPos val="nextTo"/>
        <c:crossAx val="41766812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54900.000206530094</c:v>
                </c:pt>
                <c:pt idx="2">
                  <c:v>54900.000472068787</c:v>
                </c:pt>
                <c:pt idx="3">
                  <c:v>54899.99993160367</c:v>
                </c:pt>
                <c:pt idx="4">
                  <c:v>54899.999935626984</c:v>
                </c:pt>
                <c:pt idx="5">
                  <c:v>43920.000109165907</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435480.00142812729</c:v>
                </c:pt>
                <c:pt idx="1">
                  <c:v>379679.99978542328</c:v>
                </c:pt>
                <c:pt idx="2">
                  <c:v>420591.65949672461</c:v>
                </c:pt>
                <c:pt idx="3">
                  <c:v>454400.82539230585</c:v>
                </c:pt>
                <c:pt idx="4">
                  <c:v>491590.90919554234</c:v>
                </c:pt>
                <c:pt idx="5">
                  <c:v>436348.67905962467</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43200.000202655792</c:v>
                </c:pt>
                <c:pt idx="1">
                  <c:v>43200.000301748514</c:v>
                </c:pt>
                <c:pt idx="2">
                  <c:v>72000.000158697367</c:v>
                </c:pt>
                <c:pt idx="3">
                  <c:v>71999.999749660492</c:v>
                </c:pt>
                <c:pt idx="4">
                  <c:v>71999.9995470047</c:v>
                </c:pt>
                <c:pt idx="5">
                  <c:v>60479.99999195338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1068719.9940776825</c:v>
                </c:pt>
                <c:pt idx="1">
                  <c:v>1175583.7338611484</c:v>
                </c:pt>
                <c:pt idx="2">
                  <c:v>1068720.0023424625</c:v>
                </c:pt>
                <c:pt idx="3">
                  <c:v>1068719.9967563152</c:v>
                </c:pt>
                <c:pt idx="4">
                  <c:v>1068720.0061047077</c:v>
                </c:pt>
                <c:pt idx="5">
                  <c:v>1090092.7466284633</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3846047.9954109192</c:v>
                </c:pt>
                <c:pt idx="1">
                  <c:v>3846048.0108582973</c:v>
                </c:pt>
                <c:pt idx="2">
                  <c:v>3846047.9872820377</c:v>
                </c:pt>
                <c:pt idx="3">
                  <c:v>3846047.9957311749</c:v>
                </c:pt>
                <c:pt idx="4">
                  <c:v>3846047.9938316345</c:v>
                </c:pt>
                <c:pt idx="5">
                  <c:v>3846047.9966228125</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252801.42931978742</c:v>
                </c:pt>
                <c:pt idx="1">
                  <c:v>208216.78645790217</c:v>
                </c:pt>
                <c:pt idx="2">
                  <c:v>166692.07625671325</c:v>
                </c:pt>
                <c:pt idx="3">
                  <c:v>270900.00041981938</c:v>
                </c:pt>
                <c:pt idx="4">
                  <c:v>270900.00057186931</c:v>
                </c:pt>
                <c:pt idx="5">
                  <c:v>233902.05860521834</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1632384.001275301</c:v>
                </c:pt>
                <c:pt idx="2">
                  <c:v>161775.794506073</c:v>
                </c:pt>
                <c:pt idx="3">
                  <c:v>1459782.3852825165</c:v>
                </c:pt>
                <c:pt idx="4">
                  <c:v>329689.1889667511</c:v>
                </c:pt>
                <c:pt idx="5">
                  <c:v>716726.27400612831</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538912.93276961287</c:v>
                </c:pt>
                <c:pt idx="2">
                  <c:v>2207776.7122976803</c:v>
                </c:pt>
                <c:pt idx="3">
                  <c:v>702660.13401486655</c:v>
                </c:pt>
                <c:pt idx="4">
                  <c:v>916217.98281277402</c:v>
                </c:pt>
                <c:pt idx="5">
                  <c:v>873113.55237898673</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179270.00058128167</c:v>
                </c:pt>
                <c:pt idx="2">
                  <c:v>18301.197915742876</c:v>
                </c:pt>
                <c:pt idx="3">
                  <c:v>0</c:v>
                </c:pt>
                <c:pt idx="4">
                  <c:v>0</c:v>
                </c:pt>
                <c:pt idx="5">
                  <c:v>39514.239699404912</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324489.82555389404</c:v>
                </c:pt>
                <c:pt idx="4">
                  <c:v>671167.46085584164</c:v>
                </c:pt>
                <c:pt idx="5">
                  <c:v>199131.45728194717</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438953.99122628482</c:v>
                </c:pt>
                <c:pt idx="1">
                  <c:v>367920.62213994551</c:v>
                </c:pt>
                <c:pt idx="2">
                  <c:v>334215.24363276176</c:v>
                </c:pt>
                <c:pt idx="3">
                  <c:v>408345.46295120264</c:v>
                </c:pt>
                <c:pt idx="4">
                  <c:v>351876.63899275818</c:v>
                </c:pt>
                <c:pt idx="5">
                  <c:v>380262.3917885907</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4896899.9902844429</c:v>
                </c:pt>
                <c:pt idx="1">
                  <c:v>4985953.1228616834</c:v>
                </c:pt>
                <c:pt idx="2">
                  <c:v>4896899.9887041748</c:v>
                </c:pt>
                <c:pt idx="3">
                  <c:v>4940422.4673537537</c:v>
                </c:pt>
                <c:pt idx="4">
                  <c:v>5047630.3213566542</c:v>
                </c:pt>
                <c:pt idx="5">
                  <c:v>4953561.1781121427</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4299709.5582187176</c:v>
                </c:pt>
                <c:pt idx="1">
                  <c:v>1869743.8030187041</c:v>
                </c:pt>
                <c:pt idx="2">
                  <c:v>2091492.3054128885</c:v>
                </c:pt>
                <c:pt idx="3">
                  <c:v>1812065.3438344598</c:v>
                </c:pt>
                <c:pt idx="4">
                  <c:v>2372161.5077033639</c:v>
                </c:pt>
                <c:pt idx="5">
                  <c:v>2489034.5036376268</c:v>
                </c:pt>
              </c:numCache>
            </c:numRef>
          </c:val>
        </c:ser>
        <c:dLbls>
          <c:showLegendKey val="0"/>
          <c:showVal val="0"/>
          <c:showCatName val="0"/>
          <c:showSerName val="0"/>
          <c:showPercent val="0"/>
          <c:showBubbleSize val="0"/>
        </c:dLbls>
        <c:gapWidth val="150"/>
        <c:shape val="cylinder"/>
        <c:axId val="417676352"/>
        <c:axId val="417675960"/>
        <c:axId val="528649744"/>
      </c:bar3DChart>
      <c:catAx>
        <c:axId val="417676352"/>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417675960"/>
        <c:crosses val="autoZero"/>
        <c:auto val="1"/>
        <c:lblAlgn val="ctr"/>
        <c:lblOffset val="100"/>
        <c:noMultiLvlLbl val="0"/>
      </c:catAx>
      <c:valAx>
        <c:axId val="417675960"/>
        <c:scaling>
          <c:orientation val="minMax"/>
        </c:scaling>
        <c:delete val="0"/>
        <c:axPos val="l"/>
        <c:majorGridlines/>
        <c:numFmt formatCode="#\ ##0\ &quot;$&quot;" sourceLinked="1"/>
        <c:majorTickMark val="none"/>
        <c:minorTickMark val="none"/>
        <c:tickLblPos val="nextTo"/>
        <c:crossAx val="417676352"/>
        <c:crosses val="autoZero"/>
        <c:crossBetween val="between"/>
      </c:valAx>
      <c:serAx>
        <c:axId val="528649744"/>
        <c:scaling>
          <c:orientation val="minMax"/>
        </c:scaling>
        <c:delete val="1"/>
        <c:axPos val="b"/>
        <c:majorTickMark val="out"/>
        <c:minorTickMark val="none"/>
        <c:tickLblPos val="nextTo"/>
        <c:crossAx val="417675960"/>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11</xdr:row>
          <xdr:rowOff>9525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733424</xdr:colOff>
      <xdr:row>14</xdr:row>
      <xdr:rowOff>114300</xdr:rowOff>
    </xdr:from>
    <xdr:to>
      <xdr:col>11</xdr:col>
      <xdr:colOff>655973</xdr:colOff>
      <xdr:row>32</xdr:row>
      <xdr:rowOff>95250</xdr:rowOff>
    </xdr:to>
    <xdr:pic>
      <xdr:nvPicPr>
        <xdr:cNvPr id="3" name="Image 2"/>
        <xdr:cNvPicPr>
          <a:picLocks noChangeAspect="1"/>
        </xdr:cNvPicPr>
      </xdr:nvPicPr>
      <xdr:blipFill>
        <a:blip xmlns:r="http://schemas.openxmlformats.org/officeDocument/2006/relationships" r:embed="rId2"/>
        <a:stretch>
          <a:fillRect/>
        </a:stretch>
      </xdr:blipFill>
      <xdr:spPr>
        <a:xfrm>
          <a:off x="733424" y="3886200"/>
          <a:ext cx="8456949" cy="3409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114299</xdr:colOff>
      <xdr:row>7</xdr:row>
      <xdr:rowOff>66675</xdr:rowOff>
    </xdr:from>
    <xdr:to>
      <xdr:col>11</xdr:col>
      <xdr:colOff>779058</xdr:colOff>
      <xdr:row>26</xdr:row>
      <xdr:rowOff>133350</xdr:rowOff>
    </xdr:to>
    <xdr:pic>
      <xdr:nvPicPr>
        <xdr:cNvPr id="7" name="Image 6"/>
        <xdr:cNvPicPr>
          <a:picLocks noChangeAspect="1"/>
        </xdr:cNvPicPr>
      </xdr:nvPicPr>
      <xdr:blipFill>
        <a:blip xmlns:r="http://schemas.openxmlformats.org/officeDocument/2006/relationships" r:embed="rId2"/>
        <a:stretch>
          <a:fillRect/>
        </a:stretch>
      </xdr:blipFill>
      <xdr:spPr>
        <a:xfrm>
          <a:off x="1028699" y="2466975"/>
          <a:ext cx="9142009" cy="3686175"/>
        </a:xfrm>
        <a:prstGeom prst="rect">
          <a:avLst/>
        </a:prstGeom>
      </xdr:spPr>
    </xdr:pic>
    <xdr:clientData/>
  </xdr:twoCellAnchor>
  <xdr:twoCellAnchor editAs="oneCell">
    <xdr:from>
      <xdr:col>16</xdr:col>
      <xdr:colOff>266699</xdr:colOff>
      <xdr:row>7</xdr:row>
      <xdr:rowOff>28575</xdr:rowOff>
    </xdr:from>
    <xdr:to>
      <xdr:col>26</xdr:col>
      <xdr:colOff>624362</xdr:colOff>
      <xdr:row>25</xdr:row>
      <xdr:rowOff>161925</xdr:rowOff>
    </xdr:to>
    <xdr:pic>
      <xdr:nvPicPr>
        <xdr:cNvPr id="8" name="Image 7"/>
        <xdr:cNvPicPr>
          <a:picLocks noChangeAspect="1"/>
        </xdr:cNvPicPr>
      </xdr:nvPicPr>
      <xdr:blipFill>
        <a:blip xmlns:r="http://schemas.openxmlformats.org/officeDocument/2006/relationships" r:embed="rId2"/>
        <a:stretch>
          <a:fillRect/>
        </a:stretch>
      </xdr:blipFill>
      <xdr:spPr>
        <a:xfrm>
          <a:off x="12191999" y="2428875"/>
          <a:ext cx="8834913" cy="3562350"/>
        </a:xfrm>
        <a:prstGeom prst="rect">
          <a:avLst/>
        </a:prstGeom>
      </xdr:spPr>
    </xdr:pic>
    <xdr:clientData/>
  </xdr:twoCellAnchor>
  <xdr:twoCellAnchor editAs="oneCell">
    <xdr:from>
      <xdr:col>1</xdr:col>
      <xdr:colOff>609600</xdr:colOff>
      <xdr:row>35</xdr:row>
      <xdr:rowOff>76200</xdr:rowOff>
    </xdr:from>
    <xdr:to>
      <xdr:col>10</xdr:col>
      <xdr:colOff>570253</xdr:colOff>
      <xdr:row>51</xdr:row>
      <xdr:rowOff>88657</xdr:rowOff>
    </xdr:to>
    <xdr:pic>
      <xdr:nvPicPr>
        <xdr:cNvPr id="10" name="Image 9"/>
        <xdr:cNvPicPr>
          <a:picLocks noChangeAspect="1"/>
        </xdr:cNvPicPr>
      </xdr:nvPicPr>
      <xdr:blipFill>
        <a:blip xmlns:r="http://schemas.openxmlformats.org/officeDocument/2006/relationships" r:embed="rId2"/>
        <a:stretch>
          <a:fillRect/>
        </a:stretch>
      </xdr:blipFill>
      <xdr:spPr>
        <a:xfrm>
          <a:off x="1524000" y="7810500"/>
          <a:ext cx="7590178" cy="3060457"/>
        </a:xfrm>
        <a:prstGeom prst="rect">
          <a:avLst/>
        </a:prstGeom>
      </xdr:spPr>
    </xdr:pic>
    <xdr:clientData/>
  </xdr:twoCellAnchor>
  <xdr:twoCellAnchor editAs="oneCell">
    <xdr:from>
      <xdr:col>16</xdr:col>
      <xdr:colOff>733425</xdr:colOff>
      <xdr:row>35</xdr:row>
      <xdr:rowOff>19050</xdr:rowOff>
    </xdr:from>
    <xdr:to>
      <xdr:col>25</xdr:col>
      <xdr:colOff>694078</xdr:colOff>
      <xdr:row>51</xdr:row>
      <xdr:rowOff>31507</xdr:rowOff>
    </xdr:to>
    <xdr:pic>
      <xdr:nvPicPr>
        <xdr:cNvPr id="11" name="Image 10"/>
        <xdr:cNvPicPr>
          <a:picLocks noChangeAspect="1"/>
        </xdr:cNvPicPr>
      </xdr:nvPicPr>
      <xdr:blipFill>
        <a:blip xmlns:r="http://schemas.openxmlformats.org/officeDocument/2006/relationships" r:embed="rId2"/>
        <a:stretch>
          <a:fillRect/>
        </a:stretch>
      </xdr:blipFill>
      <xdr:spPr>
        <a:xfrm>
          <a:off x="12658725" y="775335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723900</xdr:colOff>
      <xdr:row>7</xdr:row>
      <xdr:rowOff>19050</xdr:rowOff>
    </xdr:from>
    <xdr:to>
      <xdr:col>14</xdr:col>
      <xdr:colOff>752475</xdr:colOff>
      <xdr:row>25</xdr:row>
      <xdr:rowOff>31229</xdr:rowOff>
    </xdr:to>
    <xdr:pic>
      <xdr:nvPicPr>
        <xdr:cNvPr id="2" name="Image 1"/>
        <xdr:cNvPicPr>
          <a:picLocks noChangeAspect="1"/>
        </xdr:cNvPicPr>
      </xdr:nvPicPr>
      <xdr:blipFill>
        <a:blip xmlns:r="http://schemas.openxmlformats.org/officeDocument/2006/relationships" r:embed="rId3"/>
        <a:stretch>
          <a:fillRect/>
        </a:stretch>
      </xdr:blipFill>
      <xdr:spPr>
        <a:xfrm>
          <a:off x="3867150" y="2428875"/>
          <a:ext cx="8534400" cy="34411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180975</xdr:colOff>
      <xdr:row>6</xdr:row>
      <xdr:rowOff>104775</xdr:rowOff>
    </xdr:from>
    <xdr:to>
      <xdr:col>28</xdr:col>
      <xdr:colOff>484528</xdr:colOff>
      <xdr:row>22</xdr:row>
      <xdr:rowOff>117232</xdr:rowOff>
    </xdr:to>
    <xdr:pic>
      <xdr:nvPicPr>
        <xdr:cNvPr id="2" name="Image 1"/>
        <xdr:cNvPicPr>
          <a:picLocks noChangeAspect="1"/>
        </xdr:cNvPicPr>
      </xdr:nvPicPr>
      <xdr:blipFill>
        <a:blip xmlns:r="http://schemas.openxmlformats.org/officeDocument/2006/relationships" r:embed="rId5"/>
        <a:stretch>
          <a:fillRect/>
        </a:stretch>
      </xdr:blipFill>
      <xdr:spPr>
        <a:xfrm>
          <a:off x="13896975" y="2628900"/>
          <a:ext cx="7590178" cy="3060457"/>
        </a:xfrm>
        <a:prstGeom prst="rect">
          <a:avLst/>
        </a:prstGeom>
      </xdr:spPr>
    </xdr:pic>
    <xdr:clientData/>
  </xdr:twoCellAnchor>
  <xdr:twoCellAnchor editAs="oneCell">
    <xdr:from>
      <xdr:col>35</xdr:col>
      <xdr:colOff>114300</xdr:colOff>
      <xdr:row>7</xdr:row>
      <xdr:rowOff>9525</xdr:rowOff>
    </xdr:from>
    <xdr:to>
      <xdr:col>45</xdr:col>
      <xdr:colOff>84478</xdr:colOff>
      <xdr:row>23</xdr:row>
      <xdr:rowOff>21982</xdr:rowOff>
    </xdr:to>
    <xdr:pic>
      <xdr:nvPicPr>
        <xdr:cNvPr id="3" name="Image 2"/>
        <xdr:cNvPicPr>
          <a:picLocks noChangeAspect="1"/>
        </xdr:cNvPicPr>
      </xdr:nvPicPr>
      <xdr:blipFill>
        <a:blip xmlns:r="http://schemas.openxmlformats.org/officeDocument/2006/relationships" r:embed="rId5"/>
        <a:stretch>
          <a:fillRect/>
        </a:stretch>
      </xdr:blipFill>
      <xdr:spPr>
        <a:xfrm>
          <a:off x="26450925" y="27241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election activeCell="A22" sqref="A22"/>
    </sheetView>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02551</v>
      </c>
    </row>
    <row r="4" spans="1:1" ht="15.75" x14ac:dyDescent="0.25">
      <c r="A4" s="455" t="str">
        <f>"Fichier RSPS utilisé : "&amp;_xll.Woodstock.Analyst.Xcel.UDFs.GetModelFilename()</f>
        <v>Fichier RSPS utilisé : 02551_4_2018_vPF04_duplicata.rsps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02551</v>
      </c>
    </row>
    <row r="13" spans="1:1" x14ac:dyDescent="0.25">
      <c r="A13" s="15" t="str">
        <f>TitreAnnexe2</f>
        <v>Annexe 2 : Grands types de forêt (GTYF) de l'UA 02551.</v>
      </c>
    </row>
    <row r="14" spans="1:1" x14ac:dyDescent="0.25">
      <c r="A14" s="15" t="str">
        <f>TitreAnnexe3</f>
        <v>Annexe 3 : Entités territoriales analysées dans l'UA 02551.</v>
      </c>
    </row>
    <row r="15" spans="1:1" x14ac:dyDescent="0.25">
      <c r="A15" s="15" t="str">
        <f>TitreAnnexe4</f>
        <v>Annexe 4 : Périodes analysées dans la compilation des résultats de l'UA 02551.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02551.</v>
      </c>
    </row>
    <row r="18" spans="1:1" x14ac:dyDescent="0.25">
      <c r="A18" s="15" t="str">
        <f>TitreAnnexe7</f>
        <v>Annexe 7 : Volume récolté (m³ brut / ha) par période et type de forêt de l'UA 02551.</v>
      </c>
    </row>
    <row r="19" spans="1:1" x14ac:dyDescent="0.25">
      <c r="A19" s="15" t="str">
        <f>TitreAnnexe8</f>
        <v>Annexe 8 : Calcul du volume SEPM par tige de l'UA 02551.</v>
      </c>
    </row>
    <row r="20" spans="1:1" x14ac:dyDescent="0.25">
      <c r="A20" s="15" t="str">
        <f>TitreAnnexe9</f>
        <v>Annexe 9 : Superficie des traitements sylvicoles réalisés par période et grand type de forêt de l'UA 02551.</v>
      </c>
    </row>
    <row r="22" spans="1:1" x14ac:dyDescent="0.25">
      <c r="A22" s="14" t="s">
        <v>673</v>
      </c>
    </row>
    <row r="23" spans="1:1" x14ac:dyDescent="0.25">
      <c r="A23" s="15" t="str">
        <f>TitreIntrants1</f>
        <v>Scénario du fichier RSPS à analyser pour la mise en œuvre du CPF de l'UA 02551.</v>
      </c>
    </row>
    <row r="24" spans="1:1" x14ac:dyDescent="0.25">
      <c r="A24" s="15" t="str">
        <f>TitreIntrants2</f>
        <v>Données nécessaires au calcul de la matrice de répartition par produits de l'UA 02551.</v>
      </c>
    </row>
    <row r="25" spans="1:1" x14ac:dyDescent="0.25">
      <c r="A25" s="15" t="str">
        <f>TitreIntrants3</f>
        <v>Données nécessaires pour la validation des résultats avec le cahier de détermination de l'UA 02551.</v>
      </c>
    </row>
    <row r="26" spans="1:1" x14ac:dyDescent="0.25">
      <c r="A26" s="14"/>
    </row>
    <row r="27" spans="1:1" x14ac:dyDescent="0.25">
      <c r="A27" s="14" t="s">
        <v>145</v>
      </c>
    </row>
    <row r="28" spans="1:1" x14ac:dyDescent="0.25">
      <c r="A28" s="15" t="str">
        <f>TitreMatrice1</f>
        <v>Matrice 1 :  Répartition par produit en pourcentage du volume (%) de l'UA 02551.</v>
      </c>
    </row>
    <row r="29" spans="1:1" x14ac:dyDescent="0.25">
      <c r="A29" s="32" t="str">
        <f>TitreMatrice2</f>
        <v>Matrice 2 : Répartition par produit en volume (m3 net/an) de l'UA 02551.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02551.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02551.</v>
      </c>
    </row>
    <row r="36" spans="1:1" x14ac:dyDescent="0.25">
      <c r="A36" s="15" t="str">
        <f>TitreGraphique2</f>
        <v>Graphique 2 : Pourcentage (%) de répartition des produits des possibilités forestières de l'UA  02551.</v>
      </c>
    </row>
    <row r="37" spans="1:1" x14ac:dyDescent="0.25">
      <c r="A37" s="15" t="str">
        <f>TitreGraphique3</f>
        <v>Graphique 3 : Pourcentage (%) d'utilisation des possibilités forestières calculées de l'UA 02551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02551.  **</v>
      </c>
    </row>
    <row r="41" spans="1:1" x14ac:dyDescent="0.25">
      <c r="A41" s="15" t="str">
        <f>TitreTableau3</f>
        <v>Tableau 3 : Ventilation de la possibilité forestière (m³ brut / an) par essence en fonction des composantes territoriales de l'UA 02551  *</v>
      </c>
    </row>
    <row r="42" spans="1:1" x14ac:dyDescent="0.25">
      <c r="A42" s="15" t="str">
        <f>TitreTableau4</f>
        <v>Tableau 4 : Ventilation de la superficie des traitements sylvicoles commerciaux (ha/an) par grand type de forêt (GTYF) et type de forêt (TYF) de l'UA 02551.</v>
      </c>
    </row>
    <row r="43" spans="1:1" x14ac:dyDescent="0.25">
      <c r="A43" s="15" t="str">
        <f>TitreTableau5</f>
        <v>Tableau 5 : Ventilation des superficies récoltées en fonction des composantes territoriales de l'UA 02551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02551.</v>
      </c>
    </row>
    <row r="47" spans="1:1" x14ac:dyDescent="0.25">
      <c r="A47" s="15" t="str">
        <f>TitreGraphique5</f>
        <v>Graphique 5 : Ventilation du volume de la possibilité forestière par composante territoriale de l'UA 02551</v>
      </c>
    </row>
    <row r="48" spans="1:1" x14ac:dyDescent="0.25">
      <c r="A48" s="15" t="str">
        <f>TitreGraphique6</f>
        <v>Graphique 6 : Superficie annuelle des traitements commerciaux réalisés en fonction des périodes quinquennales 
2018-2043 de l'UA  02551</v>
      </c>
    </row>
    <row r="49" spans="1:1" x14ac:dyDescent="0.25">
      <c r="A49" s="15" t="str">
        <f>TitreGraphique8</f>
        <v>Graphique 7 : Ventilation de la superficie récoltée par composante territoriale de l'UA 02551</v>
      </c>
    </row>
    <row r="51" spans="1:1" x14ac:dyDescent="0.25">
      <c r="A51" s="14" t="s">
        <v>614</v>
      </c>
    </row>
    <row r="52" spans="1:1" x14ac:dyDescent="0.25">
      <c r="A52" s="15" t="str">
        <f>TitreTableau6</f>
        <v>Tableau 6 : Ventilation de la superficie des traitements sylvicoles en fonction des grands types de forêt de l'UA 02551</v>
      </c>
    </row>
    <row r="53" spans="1:1" x14ac:dyDescent="0.25">
      <c r="A53" s="15" t="str">
        <f>TitreTableau7</f>
        <v>Tableau 7 : Ventilation de la superficie des traitements sylvicoles par entité territoriale de l'UA 02551</v>
      </c>
    </row>
    <row r="54" spans="1:1" x14ac:dyDescent="0.25">
      <c r="A54" s="15" t="str">
        <f>TitreTableau8</f>
        <v>Tableau 8 : Ventilation des volumes récoltés par essence en fonction des traitements sylvicoles de l'UA 02551</v>
      </c>
    </row>
    <row r="55" spans="1:1" x14ac:dyDescent="0.25">
      <c r="A55" s="15" t="str">
        <f>TitreTableau9</f>
        <v>Tableau 9 : Ventilation du budget sylvicole annuel en fonction des traitements sylvicoles de l'UA 02551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02551 - Moyenne 2018-2043</v>
      </c>
    </row>
    <row r="60" spans="1:1" x14ac:dyDescent="0.25">
      <c r="A60" s="15" t="str">
        <f>TitreGraphique10</f>
        <v>Graphique 10 : Ventilation des superficies régénérées artificiellement par grands types de forêt de l'UA 02551 - Moyenne 2018-2043</v>
      </c>
    </row>
    <row r="61" spans="1:1" x14ac:dyDescent="0.25">
      <c r="A61" s="15" t="str">
        <f>TitreGraphique11</f>
        <v>Graphique 11 : Volume annuel récolté en fonction des traitements sylvicoles  de l'UA 02551  Période: Moyenne 2018-2043</v>
      </c>
    </row>
    <row r="62" spans="1:1" x14ac:dyDescent="0.25">
      <c r="A62" s="15" t="str">
        <f>TitreGraphique12</f>
        <v>Graphique 12 : Budget sylvicole annuel de l'UA 02551 pour la période : Moyenne 2018-2043</v>
      </c>
    </row>
    <row r="63" spans="1:1" x14ac:dyDescent="0.25">
      <c r="A63" s="15" t="str">
        <f>TitreGraphique13</f>
        <v>Graphique 13 : Budget sylvicole annuel ventilé par période de l'UA 02551</v>
      </c>
    </row>
    <row r="65" spans="1:1" x14ac:dyDescent="0.25">
      <c r="A65" s="14" t="s">
        <v>1082</v>
      </c>
    </row>
    <row r="66" spans="1:1" x14ac:dyDescent="0.25">
      <c r="A66" s="15" t="str">
        <f>TitreTableau10</f>
        <v xml:space="preserve">Tableau 10 : Validation de la conformité des résultats avec le cahier de détermination de l'UA 02551.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11</xdr:row>
                <xdr:rowOff>9525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I21" sqref="I21"/>
    </sheetView>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02551.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02551_4_2018_vPF04_duplicata.rsps</v>
      </c>
      <c r="C7" s="541"/>
      <c r="D7" s="541"/>
      <c r="E7" s="541"/>
      <c r="F7" s="539"/>
      <c r="I7" s="354" t="s">
        <v>753</v>
      </c>
    </row>
    <row r="8" spans="1:10" ht="18" x14ac:dyDescent="0.25">
      <c r="A8" s="457" t="s">
        <v>1062</v>
      </c>
      <c r="B8" s="351" t="str">
        <f>MID(B7,1,5)</f>
        <v>02551</v>
      </c>
      <c r="C8" s="352"/>
      <c r="D8" s="352"/>
      <c r="E8" s="352"/>
      <c r="F8" s="353"/>
      <c r="I8" s="354">
        <v>0</v>
      </c>
    </row>
    <row r="9" spans="1:10" ht="18" x14ac:dyDescent="0.25">
      <c r="A9" s="457" t="s">
        <v>1063</v>
      </c>
      <c r="B9" s="537" t="str">
        <f>_xll.Woodstock.Analyst.Xcel.UDFs.GetPublishedModelName()</f>
        <v>PC_7779_U02551_4_2018_vPF04_duplicata</v>
      </c>
      <c r="C9" s="538"/>
      <c r="D9" s="538"/>
      <c r="E9" s="538"/>
      <c r="F9" s="539"/>
      <c r="I9" s="354">
        <v>1</v>
      </c>
    </row>
    <row r="10" spans="1:10" ht="18" x14ac:dyDescent="0.25">
      <c r="A10" s="457" t="s">
        <v>752</v>
      </c>
      <c r="B10" s="355">
        <v>4</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cyrgu3</v>
      </c>
      <c r="C11" s="538"/>
      <c r="D11" s="538"/>
      <c r="E11" s="538"/>
      <c r="F11" s="539"/>
      <c r="I11" s="354">
        <v>3</v>
      </c>
    </row>
    <row r="12" spans="1:10" ht="18" x14ac:dyDescent="0.25">
      <c r="A12" s="457" t="s">
        <v>1065</v>
      </c>
      <c r="B12" s="537" t="str">
        <f>_xll.Woodstock.Analyst.Xcel.UDFs.GetModelDate()</f>
        <v>2017-02-01 13:52:39</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4" workbookViewId="0">
      <selection activeCell="P27" sqref="P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02551.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25" zoomScale="115" zoomScaleNormal="115" workbookViewId="0">
      <selection activeCell="H20" sqref="H20"/>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02551.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1976000</v>
      </c>
      <c r="C10" s="281">
        <v>0</v>
      </c>
      <c r="D10" s="281">
        <v>0</v>
      </c>
      <c r="E10" s="281">
        <v>0</v>
      </c>
      <c r="F10" s="281">
        <v>235200</v>
      </c>
      <c r="G10" s="281">
        <v>236900</v>
      </c>
      <c r="H10" s="281">
        <v>0</v>
      </c>
      <c r="I10" s="281">
        <v>1600</v>
      </c>
      <c r="J10" s="281">
        <v>0</v>
      </c>
      <c r="K10" s="282">
        <v>2449700</v>
      </c>
    </row>
    <row r="11" spans="1:11" ht="15.75" thickTop="1" x14ac:dyDescent="0.25"/>
    <row r="12" spans="1:11" ht="15.75" thickBot="1" x14ac:dyDescent="0.3"/>
    <row r="13" spans="1:11" ht="16.5" thickTop="1" thickBot="1" x14ac:dyDescent="0.3">
      <c r="A13" s="567" t="s">
        <v>652</v>
      </c>
      <c r="B13" s="568"/>
      <c r="C13" s="568"/>
      <c r="D13" s="568"/>
      <c r="E13" s="568"/>
      <c r="F13" s="568"/>
      <c r="G13" s="283">
        <v>0.01</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20140</v>
      </c>
    </row>
    <row r="21" spans="1:6" x14ac:dyDescent="0.25">
      <c r="A21" s="546" t="s">
        <v>1080</v>
      </c>
      <c r="B21" s="546"/>
      <c r="C21" s="546"/>
      <c r="D21" s="546"/>
      <c r="E21" s="547"/>
      <c r="F21" s="285">
        <v>0</v>
      </c>
    </row>
    <row r="22" spans="1:6" x14ac:dyDescent="0.25">
      <c r="A22" s="548" t="s">
        <v>1081</v>
      </c>
      <c r="B22" s="549"/>
      <c r="C22" s="549"/>
      <c r="D22" s="549"/>
      <c r="E22" s="550"/>
      <c r="F22" s="344">
        <v>0</v>
      </c>
    </row>
    <row r="23" spans="1:6" x14ac:dyDescent="0.25">
      <c r="A23" s="556" t="s">
        <v>736</v>
      </c>
      <c r="B23" s="556"/>
      <c r="C23" s="556"/>
      <c r="D23" s="556"/>
      <c r="E23" s="557"/>
      <c r="F23" s="286">
        <v>20140</v>
      </c>
    </row>
    <row r="24" spans="1:6" x14ac:dyDescent="0.25">
      <c r="A24" s="546" t="s">
        <v>513</v>
      </c>
      <c r="B24" s="546"/>
      <c r="C24" s="546"/>
      <c r="D24" s="546"/>
      <c r="E24" s="547"/>
      <c r="F24" s="285">
        <v>50</v>
      </c>
    </row>
    <row r="25" spans="1:6" x14ac:dyDescent="0.25">
      <c r="A25" s="546" t="s">
        <v>737</v>
      </c>
      <c r="B25" s="546"/>
      <c r="C25" s="546"/>
      <c r="D25" s="546"/>
      <c r="E25" s="547"/>
      <c r="F25" s="285">
        <v>1050</v>
      </c>
    </row>
    <row r="26" spans="1:6" x14ac:dyDescent="0.25">
      <c r="A26" s="546" t="s">
        <v>738</v>
      </c>
      <c r="B26" s="546"/>
      <c r="C26" s="546"/>
      <c r="D26" s="546"/>
      <c r="E26" s="547"/>
      <c r="F26" s="345">
        <v>120</v>
      </c>
    </row>
    <row r="27" spans="1:6" x14ac:dyDescent="0.25">
      <c r="A27" s="546" t="s">
        <v>739</v>
      </c>
      <c r="B27" s="546"/>
      <c r="C27" s="546"/>
      <c r="D27" s="546"/>
      <c r="E27" s="547"/>
      <c r="F27" s="345">
        <v>0</v>
      </c>
    </row>
    <row r="28" spans="1:6" x14ac:dyDescent="0.25">
      <c r="A28" s="546" t="s">
        <v>520</v>
      </c>
      <c r="B28" s="546"/>
      <c r="C28" s="546"/>
      <c r="D28" s="546"/>
      <c r="E28" s="547"/>
      <c r="F28" s="285">
        <v>0</v>
      </c>
    </row>
    <row r="29" spans="1:6" x14ac:dyDescent="0.25">
      <c r="A29" s="556" t="s">
        <v>740</v>
      </c>
      <c r="B29" s="556"/>
      <c r="C29" s="556"/>
      <c r="D29" s="556"/>
      <c r="E29" s="557"/>
      <c r="F29" s="346">
        <v>1220</v>
      </c>
    </row>
    <row r="30" spans="1:6" ht="15.75" thickBot="1" x14ac:dyDescent="0.3">
      <c r="A30" s="551" t="s">
        <v>524</v>
      </c>
      <c r="B30" s="552"/>
      <c r="C30" s="552"/>
      <c r="D30" s="552"/>
      <c r="E30" s="553"/>
      <c r="F30" s="348">
        <v>21360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1820</v>
      </c>
    </row>
    <row r="36" spans="1:6" x14ac:dyDescent="0.25">
      <c r="A36" s="546" t="s">
        <v>530</v>
      </c>
      <c r="B36" s="546"/>
      <c r="C36" s="546"/>
      <c r="D36" s="546"/>
      <c r="E36" s="547"/>
      <c r="F36" s="288">
        <v>8010</v>
      </c>
    </row>
    <row r="37" spans="1:6" x14ac:dyDescent="0.25">
      <c r="A37" s="546" t="s">
        <v>514</v>
      </c>
      <c r="B37" s="546"/>
      <c r="C37" s="546"/>
      <c r="D37" s="546"/>
      <c r="E37" s="547"/>
      <c r="F37" s="288">
        <v>1040</v>
      </c>
    </row>
    <row r="38" spans="1:6" x14ac:dyDescent="0.25">
      <c r="A38" s="546" t="s">
        <v>531</v>
      </c>
      <c r="B38" s="546"/>
      <c r="C38" s="546"/>
      <c r="D38" s="546"/>
      <c r="E38" s="547"/>
      <c r="F38" s="287">
        <v>0.48808341608738798</v>
      </c>
    </row>
    <row r="39" spans="1:6" x14ac:dyDescent="0.25">
      <c r="A39" s="556" t="s">
        <v>741</v>
      </c>
      <c r="B39" s="556"/>
      <c r="C39" s="556"/>
      <c r="D39" s="556"/>
      <c r="E39" s="557"/>
      <c r="F39" s="286">
        <v>10870</v>
      </c>
    </row>
    <row r="40" spans="1:6" x14ac:dyDescent="0.25">
      <c r="A40" s="546" t="s">
        <v>742</v>
      </c>
      <c r="B40" s="546"/>
      <c r="C40" s="546"/>
      <c r="D40" s="546"/>
      <c r="E40" s="547"/>
      <c r="F40" s="288">
        <v>600</v>
      </c>
    </row>
    <row r="41" spans="1:6" x14ac:dyDescent="0.25">
      <c r="A41" s="546" t="s">
        <v>515</v>
      </c>
      <c r="B41" s="546"/>
      <c r="C41" s="546"/>
      <c r="D41" s="546"/>
      <c r="E41" s="547"/>
      <c r="F41" s="288">
        <v>700</v>
      </c>
    </row>
    <row r="42" spans="1:6" x14ac:dyDescent="0.25">
      <c r="A42" s="548" t="s">
        <v>743</v>
      </c>
      <c r="B42" s="549"/>
      <c r="C42" s="549"/>
      <c r="D42" s="549"/>
      <c r="E42" s="550"/>
      <c r="F42" s="349">
        <v>30</v>
      </c>
    </row>
    <row r="43" spans="1:6" x14ac:dyDescent="0.25">
      <c r="A43" s="546" t="s">
        <v>533</v>
      </c>
      <c r="B43" s="546"/>
      <c r="C43" s="546"/>
      <c r="D43" s="546"/>
      <c r="E43" s="547"/>
      <c r="F43" s="288">
        <v>1990</v>
      </c>
    </row>
    <row r="44" spans="1:6" x14ac:dyDescent="0.25">
      <c r="A44" s="548" t="s">
        <v>721</v>
      </c>
      <c r="B44" s="549"/>
      <c r="C44" s="549"/>
      <c r="D44" s="549"/>
      <c r="E44" s="550"/>
      <c r="F44" s="349">
        <v>170</v>
      </c>
    </row>
    <row r="45" spans="1:6" x14ac:dyDescent="0.25">
      <c r="A45" s="556" t="s">
        <v>534</v>
      </c>
      <c r="B45" s="556"/>
      <c r="C45" s="556"/>
      <c r="D45" s="556"/>
      <c r="E45" s="557"/>
      <c r="F45" s="286">
        <v>3490</v>
      </c>
    </row>
    <row r="46" spans="1:6" x14ac:dyDescent="0.25">
      <c r="A46" s="546" t="s">
        <v>535</v>
      </c>
      <c r="B46" s="546"/>
      <c r="C46" s="546"/>
      <c r="D46" s="546"/>
      <c r="E46" s="547"/>
      <c r="F46" s="288">
        <v>620</v>
      </c>
    </row>
    <row r="47" spans="1:6" x14ac:dyDescent="0.25">
      <c r="A47" s="546" t="s">
        <v>536</v>
      </c>
      <c r="B47" s="546"/>
      <c r="C47" s="546"/>
      <c r="D47" s="546"/>
      <c r="E47" s="547"/>
      <c r="F47" s="288">
        <v>9910</v>
      </c>
    </row>
    <row r="48" spans="1:6" x14ac:dyDescent="0.25">
      <c r="A48" s="556" t="s">
        <v>537</v>
      </c>
      <c r="B48" s="556"/>
      <c r="C48" s="556"/>
      <c r="D48" s="556"/>
      <c r="E48" s="557"/>
      <c r="F48" s="350">
        <v>10530</v>
      </c>
    </row>
    <row r="49" spans="1:6" ht="15.75" thickBot="1" x14ac:dyDescent="0.3">
      <c r="A49" s="556" t="s">
        <v>744</v>
      </c>
      <c r="B49" s="556"/>
      <c r="C49" s="556"/>
      <c r="D49" s="556"/>
      <c r="E49" s="557"/>
      <c r="F49" s="289">
        <v>24890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02551.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02551.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02551.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81"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02551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673.6</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673.6</v>
      </c>
      <c r="E8" s="403" t="s">
        <v>949</v>
      </c>
      <c r="F8" s="403" t="s">
        <v>553</v>
      </c>
      <c r="G8" s="404" t="s">
        <v>565</v>
      </c>
      <c r="H8" s="405">
        <f>IFERROR(_xll.Woodstock.Analyst.Xcel.UDFs.GetIndicatorValue($G8, "Toutes les strates",IntrantScenario!$B$7, IntrantScenario!$B$10,"1"),"0000")</f>
        <v>454.09</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454.09</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300</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300</v>
      </c>
      <c r="E11" s="403" t="s">
        <v>952</v>
      </c>
      <c r="F11" s="403" t="s">
        <v>603</v>
      </c>
      <c r="G11" s="404" t="s">
        <v>568</v>
      </c>
      <c r="H11" s="405">
        <f>IFERROR(_xll.Woodstock.Analyst.Xcel.UDFs.GetIndicatorValue($G11, "Toutes les strates",IntrantScenario!$B$7, IntrantScenario!$B$10,"1"),"0000")</f>
        <v>500</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500</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1434.16</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1434.16</v>
      </c>
      <c r="E15" s="403" t="s">
        <v>865</v>
      </c>
      <c r="F15" s="403" t="s">
        <v>604</v>
      </c>
      <c r="G15" s="404" t="s">
        <v>572</v>
      </c>
      <c r="H15" s="405">
        <f>IFERROR(_xll.Woodstock.Analyst.Xcel.UDFs.GetIndicatorValue($G15, "Toutes les strates",IntrantScenario!$B$7, IntrantScenario!$B$10,"1"),"0000")</f>
        <v>1434.16</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1434.16</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1250</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1250</v>
      </c>
      <c r="E18" s="403" t="s">
        <v>875</v>
      </c>
      <c r="F18" s="403" t="s">
        <v>605</v>
      </c>
      <c r="G18" s="404" t="s">
        <v>574</v>
      </c>
      <c r="H18" s="405">
        <f>IFERROR(_xll.Woodstock.Analyst.Xcel.UDFs.GetIndicatorValue($G18, "Toutes les strates",IntrantScenario!$B$7, IntrantScenario!$B$10,"1"),"0000")</f>
        <v>1232.74</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1232.74</v>
      </c>
      <c r="E19" s="403" t="s">
        <v>876</v>
      </c>
      <c r="F19" s="403" t="s">
        <v>605</v>
      </c>
      <c r="G19" s="404" t="s">
        <v>575</v>
      </c>
      <c r="H19" s="405">
        <f>IFERROR(_xll.Woodstock.Analyst.Xcel.UDFs.GetIndicatorValue($G19, "Toutes les strates",IntrantScenario!$B$7, IntrantScenario!$B$10,"1"),"0000")</f>
        <v>1232.74</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1232.74</v>
      </c>
      <c r="E20" s="403" t="s">
        <v>877</v>
      </c>
      <c r="F20" s="403" t="s">
        <v>605</v>
      </c>
      <c r="G20" s="404" t="s">
        <v>576</v>
      </c>
      <c r="H20" s="405">
        <f>IFERROR(_xll.Woodstock.Analyst.Xcel.UDFs.GetIndicatorValue($G20, "Toutes les strates",IntrantScenario!$B$7, IntrantScenario!$B$10,"1"),"0000")</f>
        <v>1232.74</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1232.74</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738.42</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738.42</v>
      </c>
      <c r="E25" s="403" t="s">
        <v>929</v>
      </c>
      <c r="F25" s="403" t="s">
        <v>552</v>
      </c>
      <c r="G25" s="404" t="s">
        <v>578</v>
      </c>
      <c r="H25" s="405">
        <f>IFERROR(_xll.Woodstock.Analyst.Xcel.UDFs.GetIndicatorValue($G25, "Toutes les strates",IntrantScenario!$B$7, IntrantScenario!$B$10,"1"),"0000")</f>
        <v>673.48</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673.48</v>
      </c>
      <c r="E26" s="403" t="s">
        <v>930</v>
      </c>
      <c r="F26" s="403" t="s">
        <v>552</v>
      </c>
      <c r="G26" s="404" t="s">
        <v>579</v>
      </c>
      <c r="H26" s="405">
        <f>IFERROR(_xll.Woodstock.Analyst.Xcel.UDFs.GetIndicatorValue($G26, "Toutes les strates",IntrantScenario!$B$7, IntrantScenario!$B$10,"1"),"0000")</f>
        <v>752.75</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752.75</v>
      </c>
      <c r="E27" s="403" t="s">
        <v>927</v>
      </c>
      <c r="F27" s="403" t="s">
        <v>552</v>
      </c>
      <c r="G27" s="404" t="s">
        <v>580</v>
      </c>
      <c r="H27" s="405">
        <f>IFERROR(_xll.Woodstock.Analyst.Xcel.UDFs.GetIndicatorValue($G27, "Toutes les strates",IntrantScenario!$B$7, IntrantScenario!$B$10,"1"),"0000")</f>
        <v>900</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900</v>
      </c>
      <c r="E28" s="403" t="s">
        <v>928</v>
      </c>
      <c r="F28" s="403" t="s">
        <v>552</v>
      </c>
      <c r="G28" s="404" t="s">
        <v>581</v>
      </c>
      <c r="H28" s="405">
        <f>IFERROR(_xll.Woodstock.Analyst.Xcel.UDFs.GetIndicatorValue($G28, "Toutes les strates",IntrantScenario!$B$7, IntrantScenario!$B$10,"1"),"0000")</f>
        <v>644.54</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644.54</v>
      </c>
      <c r="E29" s="403" t="s">
        <v>931</v>
      </c>
      <c r="F29" s="403" t="s">
        <v>552</v>
      </c>
      <c r="G29" s="404" t="s">
        <v>582</v>
      </c>
      <c r="H29" s="405">
        <f>IFERROR(_xll.Woodstock.Analyst.Xcel.UDFs.GetIndicatorValue($G29, "Toutes les strates",IntrantScenario!$B$7, IntrantScenario!$B$10,"1"),"0000")</f>
        <v>748.6</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748.6</v>
      </c>
      <c r="E30" s="403" t="s">
        <v>892</v>
      </c>
      <c r="F30" s="403" t="s">
        <v>602</v>
      </c>
      <c r="G30" s="404" t="s">
        <v>583</v>
      </c>
      <c r="H30" s="405">
        <f>IFERROR(_xll.Woodstock.Analyst.Xcel.UDFs.GetIndicatorValue($G30, "Toutes les strates",IntrantScenario!$B$7, IntrantScenario!$B$10,"1"),"0000")</f>
        <v>1200</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1200</v>
      </c>
      <c r="E31" s="403" t="s">
        <v>830</v>
      </c>
      <c r="F31" s="403" t="s">
        <v>514</v>
      </c>
      <c r="G31" s="404" t="s">
        <v>584</v>
      </c>
      <c r="H31" s="405">
        <f>IFERROR(_xll.Woodstock.Analyst.Xcel.UDFs.GetIndicatorValue($G31, "Toutes les strates",IntrantScenario!$B$7, IntrantScenario!$B$10,"1"),"0000")</f>
        <v>203.83</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203.83</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1124.92</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1124.92</v>
      </c>
      <c r="E34" s="403" t="s">
        <v>853</v>
      </c>
      <c r="F34" s="403" t="s">
        <v>549</v>
      </c>
      <c r="G34" s="404" t="s">
        <v>587</v>
      </c>
      <c r="H34" s="405">
        <f>IFERROR(_xll.Woodstock.Analyst.Xcel.UDFs.GetIndicatorValue($G34, "Toutes les strates",IntrantScenario!$B$7, IntrantScenario!$B$10,"1"),"0000")</f>
        <v>1124.92</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1124.92</v>
      </c>
      <c r="E35" s="403" t="s">
        <v>854</v>
      </c>
      <c r="F35" s="403" t="s">
        <v>549</v>
      </c>
      <c r="G35" s="404" t="s">
        <v>588</v>
      </c>
      <c r="H35" s="405">
        <f>IFERROR(_xll.Woodstock.Analyst.Xcel.UDFs.GetIndicatorValue($G35, "Toutes les strates",IntrantScenario!$B$7, IntrantScenario!$B$10,"1"),"0000")</f>
        <v>984.68</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984.68</v>
      </c>
      <c r="E36" s="403" t="s">
        <v>855</v>
      </c>
      <c r="F36" s="403" t="s">
        <v>549</v>
      </c>
      <c r="G36" s="404" t="s">
        <v>589</v>
      </c>
      <c r="H36" s="405">
        <f>IFERROR(_xll.Woodstock.Analyst.Xcel.UDFs.GetIndicatorValue($G36, "Toutes les strates",IntrantScenario!$B$7, IntrantScenario!$B$10,"1"),"0000")</f>
        <v>1250.03</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1250.03</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1200</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1200</v>
      </c>
      <c r="E39" s="403" t="s">
        <v>818</v>
      </c>
      <c r="F39" s="403" t="s">
        <v>550</v>
      </c>
      <c r="G39" s="404" t="s">
        <v>592</v>
      </c>
      <c r="H39" s="405">
        <f>IFERROR(_xll.Woodstock.Analyst.Xcel.UDFs.GetIndicatorValue($G39, "Toutes les strates",IntrantScenario!$B$7, IntrantScenario!$B$10,"1"),"0000")</f>
        <v>793.36</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793.36</v>
      </c>
      <c r="E40" s="403" t="s">
        <v>824</v>
      </c>
      <c r="F40" s="403" t="s">
        <v>550</v>
      </c>
      <c r="G40" s="404" t="s">
        <v>593</v>
      </c>
      <c r="H40" s="405">
        <f>IFERROR(_xll.Woodstock.Analyst.Xcel.UDFs.GetIndicatorValue($G40, "Toutes les strates",IntrantScenario!$B$7, IntrantScenario!$B$10,"1"),"0000")</f>
        <v>260.93</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260.93</v>
      </c>
      <c r="E41" s="403" t="s">
        <v>825</v>
      </c>
      <c r="F41" s="403" t="s">
        <v>550</v>
      </c>
      <c r="G41" s="404" t="s">
        <v>594</v>
      </c>
      <c r="H41" s="405">
        <f>IFERROR(_xll.Woodstock.Analyst.Xcel.UDFs.GetIndicatorValue($G41, "Toutes les strates",IntrantScenario!$B$7, IntrantScenario!$B$10,"1"),"0000")</f>
        <v>480</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480</v>
      </c>
      <c r="E42" s="403" t="s">
        <v>821</v>
      </c>
      <c r="F42" s="403" t="s">
        <v>555</v>
      </c>
      <c r="G42" s="404" t="s">
        <v>595</v>
      </c>
      <c r="H42" s="405">
        <f>IFERROR(_xll.Woodstock.Analyst.Xcel.UDFs.GetIndicatorValue($G42, "Toutes les strates",IntrantScenario!$B$7, IntrantScenario!$B$10,"1"),"0000")</f>
        <v>600</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600</v>
      </c>
      <c r="E43" s="403" t="s">
        <v>832</v>
      </c>
      <c r="F43" s="403" t="s">
        <v>514</v>
      </c>
      <c r="G43" s="404" t="s">
        <v>596</v>
      </c>
      <c r="H43" s="405">
        <f>IFERROR(_xll.Woodstock.Analyst.Xcel.UDFs.GetIndicatorValue($G43, "Toutes les strates",IntrantScenario!$B$7, IntrantScenario!$B$10,"1"),"0000")</f>
        <v>848.55</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848.55</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225.75</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225.75</v>
      </c>
      <c r="E46" s="403" t="s">
        <v>835</v>
      </c>
      <c r="F46" s="403" t="s">
        <v>514</v>
      </c>
      <c r="G46" s="404" t="s">
        <v>598</v>
      </c>
      <c r="H46" s="405">
        <f>IFERROR(_xll.Woodstock.Analyst.Xcel.UDFs.GetIndicatorValue($G46, "Toutes les strates",IntrantScenario!$B$7, IntrantScenario!$B$10,"1"),"0000")</f>
        <v>451.49</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451.49</v>
      </c>
      <c r="E47" s="403" t="s">
        <v>901</v>
      </c>
      <c r="F47" s="403" t="s">
        <v>548</v>
      </c>
      <c r="G47" s="404" t="s">
        <v>599</v>
      </c>
      <c r="H47" s="405">
        <f>IFERROR(_xll.Woodstock.Analyst.Xcel.UDFs.GetIndicatorValue($G47, "Toutes les strates",IntrantScenario!$B$7, IntrantScenario!$B$10,"1"),"0000")</f>
        <v>500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500</v>
      </c>
      <c r="E48" s="403" t="s">
        <v>902</v>
      </c>
      <c r="F48" s="403" t="s">
        <v>548</v>
      </c>
      <c r="G48" s="404" t="s">
        <v>561</v>
      </c>
      <c r="H48" s="405">
        <f>IFERROR(_xll.Woodstock.Analyst.Xcel.UDFs.GetIndicatorValue($G48, "Toutes les strates",IntrantScenario!$B$7, IntrantScenario!$B$10,"1"),"0000")</f>
        <v>1641.26</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1641.26</v>
      </c>
      <c r="E49" s="403" t="s">
        <v>895</v>
      </c>
      <c r="F49" s="403" t="s">
        <v>548</v>
      </c>
      <c r="G49" s="404" t="s">
        <v>600</v>
      </c>
      <c r="H49" s="405">
        <f>IFERROR(_xll.Woodstock.Analyst.Xcel.UDFs.GetIndicatorValue($G49, "Toutes les strates",IntrantScenario!$B$7, IntrantScenario!$B$10,"1"),"0000")</f>
        <v>617.41999999999996</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617.41999999999996</v>
      </c>
      <c r="E50" s="403" t="s">
        <v>896</v>
      </c>
      <c r="F50" s="403" t="s">
        <v>548</v>
      </c>
      <c r="G50" s="404" t="s">
        <v>601</v>
      </c>
      <c r="H50" s="405">
        <f>IFERROR(_xll.Woodstock.Analyst.Xcel.UDFs.GetIndicatorValue($G50, "Toutes les strates",IntrantScenario!$B$7, IntrantScenario!$B$10,"1"),"0000")</f>
        <v>330.32</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330.32</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673.6</v>
      </c>
      <c r="I53" s="403" t="s">
        <v>946</v>
      </c>
    </row>
    <row r="54" spans="1:9" x14ac:dyDescent="0.25">
      <c r="E54" s="403" t="s">
        <v>963</v>
      </c>
      <c r="F54" s="403" t="s">
        <v>553</v>
      </c>
      <c r="G54" s="404" t="s">
        <v>565</v>
      </c>
      <c r="H54" s="405">
        <f>IFERROR(_xll.Woodstock.Analyst.Xcel.UDFs.GetIndicatorValue($G54, "Toutes les strates",IntrantScenario!$B$7, IntrantScenario!$B$10,"1"),"0000")</f>
        <v>454.09</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300</v>
      </c>
      <c r="I56" s="403" t="s">
        <v>946</v>
      </c>
    </row>
    <row r="57" spans="1:9" x14ac:dyDescent="0.25">
      <c r="E57" s="403" t="s">
        <v>966</v>
      </c>
      <c r="F57" s="403" t="s">
        <v>603</v>
      </c>
      <c r="G57" s="404" t="s">
        <v>568</v>
      </c>
      <c r="H57" s="405">
        <f>IFERROR(_xll.Woodstock.Analyst.Xcel.UDFs.GetIndicatorValue($G57, "Toutes les strates",IntrantScenario!$B$7, IntrantScenario!$B$10,"1"),"0000")</f>
        <v>500</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1434.16</v>
      </c>
      <c r="I60" s="403" t="s">
        <v>955</v>
      </c>
    </row>
    <row r="61" spans="1:9" x14ac:dyDescent="0.25">
      <c r="E61" s="403" t="s">
        <v>868</v>
      </c>
      <c r="F61" s="403" t="s">
        <v>604</v>
      </c>
      <c r="G61" s="404" t="s">
        <v>572</v>
      </c>
      <c r="H61" s="405">
        <f>IFERROR(_xll.Woodstock.Analyst.Xcel.UDFs.GetIndicatorValue($G61, "Toutes les strates",IntrantScenario!$B$7, IntrantScenario!$B$10,"1"),"0000")</f>
        <v>1434.16</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1250</v>
      </c>
      <c r="I63" s="403" t="s">
        <v>955</v>
      </c>
    </row>
    <row r="64" spans="1:9" x14ac:dyDescent="0.25">
      <c r="E64" s="403" t="s">
        <v>881</v>
      </c>
      <c r="F64" s="403" t="s">
        <v>605</v>
      </c>
      <c r="G64" s="404" t="s">
        <v>574</v>
      </c>
      <c r="H64" s="405">
        <f>IFERROR(_xll.Woodstock.Analyst.Xcel.UDFs.GetIndicatorValue($G64, "Toutes les strates",IntrantScenario!$B$7, IntrantScenario!$B$10,"1"),"0000")</f>
        <v>1232.74</v>
      </c>
      <c r="I64" s="403" t="s">
        <v>955</v>
      </c>
    </row>
    <row r="65" spans="5:9" x14ac:dyDescent="0.25">
      <c r="E65" s="403" t="s">
        <v>882</v>
      </c>
      <c r="F65" s="403" t="s">
        <v>605</v>
      </c>
      <c r="G65" s="404" t="s">
        <v>575</v>
      </c>
      <c r="H65" s="405">
        <f>IFERROR(_xll.Woodstock.Analyst.Xcel.UDFs.GetIndicatorValue($G65, "Toutes les strates",IntrantScenario!$B$7, IntrantScenario!$B$10,"1"),"0000")</f>
        <v>1232.74</v>
      </c>
      <c r="I65" s="403" t="s">
        <v>955</v>
      </c>
    </row>
    <row r="66" spans="5:9" x14ac:dyDescent="0.25">
      <c r="E66" s="403" t="s">
        <v>883</v>
      </c>
      <c r="F66" s="403" t="s">
        <v>605</v>
      </c>
      <c r="G66" s="404" t="s">
        <v>576</v>
      </c>
      <c r="H66" s="405">
        <f>IFERROR(_xll.Woodstock.Analyst.Xcel.UDFs.GetIndicatorValue($G66, "Toutes les strates",IntrantScenario!$B$7, IntrantScenario!$B$10,"1"),"0000")</f>
        <v>1232.74</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738.42</v>
      </c>
      <c r="I70" s="403" t="s">
        <v>955</v>
      </c>
    </row>
    <row r="71" spans="5:9" x14ac:dyDescent="0.25">
      <c r="E71" s="403" t="s">
        <v>934</v>
      </c>
      <c r="F71" s="403" t="s">
        <v>552</v>
      </c>
      <c r="G71" s="404" t="s">
        <v>578</v>
      </c>
      <c r="H71" s="405">
        <f>IFERROR(_xll.Woodstock.Analyst.Xcel.UDFs.GetIndicatorValue($G71, "Toutes les strates",IntrantScenario!$B$7, IntrantScenario!$B$10,"1"),"0000")</f>
        <v>673.48</v>
      </c>
      <c r="I71" s="403" t="s">
        <v>955</v>
      </c>
    </row>
    <row r="72" spans="5:9" x14ac:dyDescent="0.25">
      <c r="E72" s="403" t="s">
        <v>935</v>
      </c>
      <c r="F72" s="403" t="s">
        <v>552</v>
      </c>
      <c r="G72" s="404" t="s">
        <v>579</v>
      </c>
      <c r="H72" s="405">
        <f>IFERROR(_xll.Woodstock.Analyst.Xcel.UDFs.GetIndicatorValue($G72, "Toutes les strates",IntrantScenario!$B$7, IntrantScenario!$B$10,"1"),"0000")</f>
        <v>752.75</v>
      </c>
      <c r="I72" s="403" t="s">
        <v>955</v>
      </c>
    </row>
    <row r="73" spans="5:9" x14ac:dyDescent="0.25">
      <c r="E73" s="403" t="s">
        <v>932</v>
      </c>
      <c r="F73" s="403" t="s">
        <v>552</v>
      </c>
      <c r="G73" s="404" t="s">
        <v>580</v>
      </c>
      <c r="H73" s="405">
        <f>IFERROR(_xll.Woodstock.Analyst.Xcel.UDFs.GetIndicatorValue($G73, "Toutes les strates",IntrantScenario!$B$7, IntrantScenario!$B$10,"1"),"0000")</f>
        <v>900</v>
      </c>
      <c r="I73" s="403" t="s">
        <v>955</v>
      </c>
    </row>
    <row r="74" spans="5:9" x14ac:dyDescent="0.25">
      <c r="E74" s="403" t="s">
        <v>933</v>
      </c>
      <c r="F74" s="403" t="s">
        <v>552</v>
      </c>
      <c r="G74" s="404" t="s">
        <v>581</v>
      </c>
      <c r="H74" s="405">
        <f>IFERROR(_xll.Woodstock.Analyst.Xcel.UDFs.GetIndicatorValue($G74, "Toutes les strates",IntrantScenario!$B$7, IntrantScenario!$B$10,"1"),"0000")</f>
        <v>644.54</v>
      </c>
      <c r="I74" s="403" t="s">
        <v>955</v>
      </c>
    </row>
    <row r="75" spans="5:9" x14ac:dyDescent="0.25">
      <c r="E75" s="403" t="s">
        <v>936</v>
      </c>
      <c r="F75" s="403" t="s">
        <v>552</v>
      </c>
      <c r="G75" s="404" t="s">
        <v>582</v>
      </c>
      <c r="H75" s="405">
        <f>IFERROR(_xll.Woodstock.Analyst.Xcel.UDFs.GetIndicatorValue($G75, "Toutes les strates",IntrantScenario!$B$7, IntrantScenario!$B$10,"1"),"0000")</f>
        <v>748.6</v>
      </c>
      <c r="I75" s="403" t="s">
        <v>955</v>
      </c>
    </row>
    <row r="76" spans="5:9" x14ac:dyDescent="0.25">
      <c r="E76" s="403" t="s">
        <v>893</v>
      </c>
      <c r="F76" s="403" t="s">
        <v>602</v>
      </c>
      <c r="G76" s="404" t="s">
        <v>583</v>
      </c>
      <c r="H76" s="405">
        <f>IFERROR(_xll.Woodstock.Analyst.Xcel.UDFs.GetIndicatorValue($G76, "Toutes les strates",IntrantScenario!$B$7, IntrantScenario!$B$10,"1"),"0000")</f>
        <v>1200</v>
      </c>
      <c r="I76" s="403" t="s">
        <v>955</v>
      </c>
    </row>
    <row r="77" spans="5:9" x14ac:dyDescent="0.25">
      <c r="E77" s="403" t="s">
        <v>836</v>
      </c>
      <c r="F77" s="403" t="s">
        <v>514</v>
      </c>
      <c r="G77" s="404" t="s">
        <v>584</v>
      </c>
      <c r="H77" s="405">
        <f>IFERROR(_xll.Woodstock.Analyst.Xcel.UDFs.GetIndicatorValue($G77, "Toutes les strates",IntrantScenario!$B$7, IntrantScenario!$B$10,"1"),"0000")</f>
        <v>203.83</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1124.92</v>
      </c>
      <c r="I79" s="403" t="s">
        <v>955</v>
      </c>
    </row>
    <row r="80" spans="5:9" x14ac:dyDescent="0.25">
      <c r="E80" s="403" t="s">
        <v>857</v>
      </c>
      <c r="F80" s="403" t="s">
        <v>549</v>
      </c>
      <c r="G80" s="404" t="s">
        <v>587</v>
      </c>
      <c r="H80" s="405">
        <f>IFERROR(_xll.Woodstock.Analyst.Xcel.UDFs.GetIndicatorValue($G80, "Toutes les strates",IntrantScenario!$B$7, IntrantScenario!$B$10,"1"),"0000")</f>
        <v>1124.92</v>
      </c>
      <c r="I80" s="403" t="s">
        <v>955</v>
      </c>
    </row>
    <row r="81" spans="5:9" x14ac:dyDescent="0.25">
      <c r="E81" s="403" t="s">
        <v>858</v>
      </c>
      <c r="F81" s="403" t="s">
        <v>549</v>
      </c>
      <c r="G81" s="404" t="s">
        <v>588</v>
      </c>
      <c r="H81" s="405">
        <f>IFERROR(_xll.Woodstock.Analyst.Xcel.UDFs.GetIndicatorValue($G81, "Toutes les strates",IntrantScenario!$B$7, IntrantScenario!$B$10,"1"),"0000")</f>
        <v>984.68</v>
      </c>
      <c r="I81" s="403" t="s">
        <v>955</v>
      </c>
    </row>
    <row r="82" spans="5:9" x14ac:dyDescent="0.25">
      <c r="E82" s="403" t="s">
        <v>859</v>
      </c>
      <c r="F82" s="403" t="s">
        <v>549</v>
      </c>
      <c r="G82" s="404" t="s">
        <v>589</v>
      </c>
      <c r="H82" s="405">
        <f>IFERROR(_xll.Woodstock.Analyst.Xcel.UDFs.GetIndicatorValue($G82, "Toutes les strates",IntrantScenario!$B$7, IntrantScenario!$B$10,"1"),"0000")</f>
        <v>1250.03</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1200</v>
      </c>
      <c r="I84" s="403" t="s">
        <v>955</v>
      </c>
    </row>
    <row r="85" spans="5:9" x14ac:dyDescent="0.25">
      <c r="E85" s="403" t="s">
        <v>819</v>
      </c>
      <c r="F85" s="403" t="s">
        <v>550</v>
      </c>
      <c r="G85" s="404" t="s">
        <v>592</v>
      </c>
      <c r="H85" s="405">
        <f>IFERROR(_xll.Woodstock.Analyst.Xcel.UDFs.GetIndicatorValue($G85, "Toutes les strates",IntrantScenario!$B$7, IntrantScenario!$B$10,"1"),"0000")</f>
        <v>793.36</v>
      </c>
      <c r="I85" s="403" t="s">
        <v>959</v>
      </c>
    </row>
    <row r="86" spans="5:9" x14ac:dyDescent="0.25">
      <c r="E86" s="403" t="s">
        <v>826</v>
      </c>
      <c r="F86" s="403" t="s">
        <v>550</v>
      </c>
      <c r="G86" s="404" t="s">
        <v>593</v>
      </c>
      <c r="H86" s="405">
        <f>IFERROR(_xll.Woodstock.Analyst.Xcel.UDFs.GetIndicatorValue($G86, "Toutes les strates",IntrantScenario!$B$7, IntrantScenario!$B$10,"1"),"0000")</f>
        <v>260.93</v>
      </c>
      <c r="I86" s="403" t="s">
        <v>959</v>
      </c>
    </row>
    <row r="87" spans="5:9" x14ac:dyDescent="0.25">
      <c r="E87" s="403" t="s">
        <v>827</v>
      </c>
      <c r="F87" s="403" t="s">
        <v>550</v>
      </c>
      <c r="G87" s="404" t="s">
        <v>594</v>
      </c>
      <c r="H87" s="405">
        <f>IFERROR(_xll.Woodstock.Analyst.Xcel.UDFs.GetIndicatorValue($G87, "Toutes les strates",IntrantScenario!$B$7, IntrantScenario!$B$10,"1"),"0000")</f>
        <v>480</v>
      </c>
      <c r="I87" s="403" t="s">
        <v>959</v>
      </c>
    </row>
    <row r="88" spans="5:9" x14ac:dyDescent="0.25">
      <c r="E88" s="403" t="s">
        <v>822</v>
      </c>
      <c r="F88" s="403" t="s">
        <v>555</v>
      </c>
      <c r="G88" s="404" t="s">
        <v>595</v>
      </c>
      <c r="H88" s="405">
        <f>IFERROR(_xll.Woodstock.Analyst.Xcel.UDFs.GetIndicatorValue($G88, "Toutes les strates",IntrantScenario!$B$7, IntrantScenario!$B$10,"1"),"0000")</f>
        <v>600</v>
      </c>
      <c r="I88" s="403" t="s">
        <v>959</v>
      </c>
    </row>
    <row r="89" spans="5:9" x14ac:dyDescent="0.25">
      <c r="E89" s="403" t="s">
        <v>838</v>
      </c>
      <c r="F89" s="403" t="s">
        <v>514</v>
      </c>
      <c r="G89" s="404" t="s">
        <v>596</v>
      </c>
      <c r="H89" s="405">
        <f>IFERROR(_xll.Woodstock.Analyst.Xcel.UDFs.GetIndicatorValue($G89, "Toutes les strates",IntrantScenario!$B$7, IntrantScenario!$B$10,"1"),"0000")</f>
        <v>848.55</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225.75</v>
      </c>
      <c r="I91" s="403" t="s">
        <v>959</v>
      </c>
    </row>
    <row r="92" spans="5:9" x14ac:dyDescent="0.25">
      <c r="E92" s="403" t="s">
        <v>841</v>
      </c>
      <c r="F92" s="403" t="s">
        <v>514</v>
      </c>
      <c r="G92" s="404" t="s">
        <v>598</v>
      </c>
      <c r="H92" s="405">
        <f>IFERROR(_xll.Woodstock.Analyst.Xcel.UDFs.GetIndicatorValue($G92, "Toutes les strates",IntrantScenario!$B$7, IntrantScenario!$B$10,"1"),"0000")</f>
        <v>451.49</v>
      </c>
      <c r="I92" s="403" t="s">
        <v>959</v>
      </c>
    </row>
    <row r="93" spans="5:9" x14ac:dyDescent="0.25">
      <c r="E93" s="403" t="s">
        <v>903</v>
      </c>
      <c r="F93" s="403" t="s">
        <v>548</v>
      </c>
      <c r="G93" s="404" t="s">
        <v>599</v>
      </c>
      <c r="H93" s="405">
        <f>IFERROR(_xll.Woodstock.Analyst.Xcel.UDFs.GetIndicatorValue($G93, "Toutes les strates",IntrantScenario!$B$7, IntrantScenario!$B$10,"1"),"0000")</f>
        <v>500</v>
      </c>
      <c r="I93" s="403" t="s">
        <v>959</v>
      </c>
    </row>
    <row r="94" spans="5:9" x14ac:dyDescent="0.25">
      <c r="E94" s="403" t="s">
        <v>904</v>
      </c>
      <c r="F94" s="403" t="s">
        <v>548</v>
      </c>
      <c r="G94" s="404" t="s">
        <v>561</v>
      </c>
      <c r="H94" s="405">
        <f>IFERROR(_xll.Woodstock.Analyst.Xcel.UDFs.GetIndicatorValue($G94, "Toutes les strates",IntrantScenario!$B$7, IntrantScenario!$B$10,"1"),"0000")</f>
        <v>1641.26</v>
      </c>
      <c r="I94" s="403" t="s">
        <v>959</v>
      </c>
    </row>
    <row r="95" spans="5:9" x14ac:dyDescent="0.25">
      <c r="E95" s="403" t="s">
        <v>897</v>
      </c>
      <c r="F95" s="403" t="s">
        <v>548</v>
      </c>
      <c r="G95" s="404" t="s">
        <v>600</v>
      </c>
      <c r="H95" s="405">
        <f>IFERROR(_xll.Woodstock.Analyst.Xcel.UDFs.GetIndicatorValue($G95, "Toutes les strates",IntrantScenario!$B$7, IntrantScenario!$B$10,"1"),"0000")</f>
        <v>617.41999999999996</v>
      </c>
      <c r="I95" s="403" t="s">
        <v>959</v>
      </c>
    </row>
    <row r="96" spans="5:9" x14ac:dyDescent="0.25">
      <c r="E96" s="403" t="s">
        <v>900</v>
      </c>
      <c r="F96" s="403" t="s">
        <v>548</v>
      </c>
      <c r="G96" s="404" t="s">
        <v>601</v>
      </c>
      <c r="H96" s="405">
        <f>IFERROR(_xll.Woodstock.Analyst.Xcel.UDFs.GetIndicatorValue($G96, "Toutes les strates",IntrantScenario!$B$7, IntrantScenario!$B$10,"1"),"0000")</f>
        <v>330.32</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673.6</v>
      </c>
      <c r="I99" s="403" t="s">
        <v>946</v>
      </c>
    </row>
    <row r="100" spans="5:9" x14ac:dyDescent="0.25">
      <c r="E100" s="403" t="s">
        <v>975</v>
      </c>
      <c r="F100" s="403" t="s">
        <v>553</v>
      </c>
      <c r="G100" s="404" t="s">
        <v>565</v>
      </c>
      <c r="H100" s="405">
        <f>IFERROR(_xll.Woodstock.Analyst.Xcel.UDFs.GetIndicatorValue($G100, "Toutes les strates",IntrantScenario!$B$7, IntrantScenario!$B$10,"1"),"0000")</f>
        <v>454.09</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300</v>
      </c>
      <c r="I102" s="403" t="s">
        <v>946</v>
      </c>
    </row>
    <row r="103" spans="5:9" x14ac:dyDescent="0.25">
      <c r="E103" s="403" t="s">
        <v>978</v>
      </c>
      <c r="F103" s="403" t="s">
        <v>603</v>
      </c>
      <c r="G103" s="404" t="s">
        <v>568</v>
      </c>
      <c r="H103" s="405">
        <f>IFERROR(_xll.Woodstock.Analyst.Xcel.UDFs.GetIndicatorValue($G103, "Toutes les strates",IntrantScenario!$B$7, IntrantScenario!$B$10,"1"),"0000")</f>
        <v>500</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1434.16</v>
      </c>
      <c r="I106" s="403" t="s">
        <v>955</v>
      </c>
    </row>
    <row r="107" spans="5:9" x14ac:dyDescent="0.25">
      <c r="E107" s="403" t="s">
        <v>871</v>
      </c>
      <c r="F107" s="403" t="s">
        <v>604</v>
      </c>
      <c r="G107" s="404" t="s">
        <v>572</v>
      </c>
      <c r="H107" s="405">
        <f>IFERROR(_xll.Woodstock.Analyst.Xcel.UDFs.GetIndicatorValue($G107, "Toutes les strates",IntrantScenario!$B$7, IntrantScenario!$B$10,"1"),"0000")</f>
        <v>1434.16</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1250</v>
      </c>
      <c r="I109" s="403" t="s">
        <v>955</v>
      </c>
    </row>
    <row r="110" spans="5:9" x14ac:dyDescent="0.25">
      <c r="E110" s="403" t="s">
        <v>887</v>
      </c>
      <c r="F110" s="403" t="s">
        <v>605</v>
      </c>
      <c r="G110" s="404" t="s">
        <v>574</v>
      </c>
      <c r="H110" s="405">
        <f>IFERROR(_xll.Woodstock.Analyst.Xcel.UDFs.GetIndicatorValue($G110, "Toutes les strates",IntrantScenario!$B$7, IntrantScenario!$B$10,"1"),"0000")</f>
        <v>1232.74</v>
      </c>
      <c r="I110" s="403" t="s">
        <v>955</v>
      </c>
    </row>
    <row r="111" spans="5:9" x14ac:dyDescent="0.25">
      <c r="E111" s="403" t="s">
        <v>888</v>
      </c>
      <c r="F111" s="403" t="s">
        <v>605</v>
      </c>
      <c r="G111" s="404" t="s">
        <v>575</v>
      </c>
      <c r="H111" s="405">
        <f>IFERROR(_xll.Woodstock.Analyst.Xcel.UDFs.GetIndicatorValue($G111, "Toutes les strates",IntrantScenario!$B$7, IntrantScenario!$B$10,"1"),"0000")</f>
        <v>1232.74</v>
      </c>
      <c r="I111" s="403" t="s">
        <v>955</v>
      </c>
    </row>
    <row r="112" spans="5:9" x14ac:dyDescent="0.25">
      <c r="E112" s="403" t="s">
        <v>889</v>
      </c>
      <c r="F112" s="403" t="s">
        <v>605</v>
      </c>
      <c r="G112" s="404" t="s">
        <v>576</v>
      </c>
      <c r="H112" s="405">
        <f>IFERROR(_xll.Woodstock.Analyst.Xcel.UDFs.GetIndicatorValue($G112, "Toutes les strates",IntrantScenario!$B$7, IntrantScenario!$B$10,"1"),"0000")</f>
        <v>1232.74</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738.42</v>
      </c>
      <c r="I116" s="403" t="s">
        <v>955</v>
      </c>
    </row>
    <row r="117" spans="5:9" x14ac:dyDescent="0.25">
      <c r="E117" s="403" t="s">
        <v>939</v>
      </c>
      <c r="F117" s="403" t="s">
        <v>552</v>
      </c>
      <c r="G117" s="404" t="s">
        <v>578</v>
      </c>
      <c r="H117" s="405">
        <f>IFERROR(_xll.Woodstock.Analyst.Xcel.UDFs.GetIndicatorValue($G117, "Toutes les strates",IntrantScenario!$B$7, IntrantScenario!$B$10,"1"),"0000")</f>
        <v>673.48</v>
      </c>
      <c r="I117" s="403" t="s">
        <v>955</v>
      </c>
    </row>
    <row r="118" spans="5:9" x14ac:dyDescent="0.25">
      <c r="E118" s="403" t="s">
        <v>940</v>
      </c>
      <c r="F118" s="403" t="s">
        <v>552</v>
      </c>
      <c r="G118" s="404" t="s">
        <v>579</v>
      </c>
      <c r="H118" s="405">
        <f>IFERROR(_xll.Woodstock.Analyst.Xcel.UDFs.GetIndicatorValue($G118, "Toutes les strates",IntrantScenario!$B$7, IntrantScenario!$B$10,"1"),"0000")</f>
        <v>752.75</v>
      </c>
      <c r="I118" s="403" t="s">
        <v>955</v>
      </c>
    </row>
    <row r="119" spans="5:9" x14ac:dyDescent="0.25">
      <c r="E119" s="403" t="s">
        <v>937</v>
      </c>
      <c r="F119" s="403" t="s">
        <v>552</v>
      </c>
      <c r="G119" s="404" t="s">
        <v>580</v>
      </c>
      <c r="H119" s="405">
        <f>IFERROR(_xll.Woodstock.Analyst.Xcel.UDFs.GetIndicatorValue($G119, "Toutes les strates",IntrantScenario!$B$7, IntrantScenario!$B$10,"1"),"0000")</f>
        <v>900</v>
      </c>
      <c r="I119" s="403" t="s">
        <v>955</v>
      </c>
    </row>
    <row r="120" spans="5:9" x14ac:dyDescent="0.25">
      <c r="E120" s="403" t="s">
        <v>938</v>
      </c>
      <c r="F120" s="403" t="s">
        <v>552</v>
      </c>
      <c r="G120" s="404" t="s">
        <v>581</v>
      </c>
      <c r="H120" s="405">
        <f>IFERROR(_xll.Woodstock.Analyst.Xcel.UDFs.GetIndicatorValue($G120, "Toutes les strates",IntrantScenario!$B$7, IntrantScenario!$B$10,"1"),"0000")</f>
        <v>644.54</v>
      </c>
      <c r="I120" s="403" t="s">
        <v>955</v>
      </c>
    </row>
    <row r="121" spans="5:9" x14ac:dyDescent="0.25">
      <c r="E121" s="403" t="s">
        <v>941</v>
      </c>
      <c r="F121" s="403" t="s">
        <v>552</v>
      </c>
      <c r="G121" s="404" t="s">
        <v>582</v>
      </c>
      <c r="H121" s="405">
        <f>IFERROR(_xll.Woodstock.Analyst.Xcel.UDFs.GetIndicatorValue($G121, "Toutes les strates",IntrantScenario!$B$7, IntrantScenario!$B$10,"1"),"0000")</f>
        <v>748.6</v>
      </c>
      <c r="I121" s="403" t="s">
        <v>955</v>
      </c>
    </row>
    <row r="122" spans="5:9" x14ac:dyDescent="0.25">
      <c r="E122" s="403" t="s">
        <v>894</v>
      </c>
      <c r="F122" s="403" t="s">
        <v>602</v>
      </c>
      <c r="G122" s="404" t="s">
        <v>583</v>
      </c>
      <c r="H122" s="405">
        <f>IFERROR(_xll.Woodstock.Analyst.Xcel.UDFs.GetIndicatorValue($G122, "Toutes les strates",IntrantScenario!$B$7, IntrantScenario!$B$10,"1"),"0000")</f>
        <v>1200</v>
      </c>
      <c r="I122" s="403" t="s">
        <v>955</v>
      </c>
    </row>
    <row r="123" spans="5:9" x14ac:dyDescent="0.25">
      <c r="E123" s="403" t="s">
        <v>842</v>
      </c>
      <c r="F123" s="403" t="s">
        <v>514</v>
      </c>
      <c r="G123" s="404" t="s">
        <v>584</v>
      </c>
      <c r="H123" s="405">
        <f>IFERROR(_xll.Woodstock.Analyst.Xcel.UDFs.GetIndicatorValue($G123, "Toutes les strates",IntrantScenario!$B$7, IntrantScenario!$B$10,"1"),"0000")</f>
        <v>203.83</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1124.92</v>
      </c>
      <c r="I125" s="403" t="s">
        <v>955</v>
      </c>
    </row>
    <row r="126" spans="5:9" x14ac:dyDescent="0.25">
      <c r="E126" s="403" t="s">
        <v>861</v>
      </c>
      <c r="F126" s="403" t="s">
        <v>549</v>
      </c>
      <c r="G126" s="404" t="s">
        <v>587</v>
      </c>
      <c r="H126" s="405">
        <f>IFERROR(_xll.Woodstock.Analyst.Xcel.UDFs.GetIndicatorValue($G126, "Toutes les strates",IntrantScenario!$B$7, IntrantScenario!$B$10,"1"),"0000")</f>
        <v>1124.92</v>
      </c>
      <c r="I126" s="403" t="s">
        <v>955</v>
      </c>
    </row>
    <row r="127" spans="5:9" x14ac:dyDescent="0.25">
      <c r="E127" s="403" t="s">
        <v>862</v>
      </c>
      <c r="F127" s="403" t="s">
        <v>549</v>
      </c>
      <c r="G127" s="404" t="s">
        <v>588</v>
      </c>
      <c r="H127" s="405">
        <f>IFERROR(_xll.Woodstock.Analyst.Xcel.UDFs.GetIndicatorValue($G127, "Toutes les strates",IntrantScenario!$B$7, IntrantScenario!$B$10,"1"),"0000")</f>
        <v>984.68</v>
      </c>
      <c r="I127" s="403" t="s">
        <v>955</v>
      </c>
    </row>
    <row r="128" spans="5:9" x14ac:dyDescent="0.25">
      <c r="E128" s="403" t="s">
        <v>863</v>
      </c>
      <c r="F128" s="403" t="s">
        <v>549</v>
      </c>
      <c r="G128" s="404" t="s">
        <v>589</v>
      </c>
      <c r="H128" s="405">
        <f>IFERROR(_xll.Woodstock.Analyst.Xcel.UDFs.GetIndicatorValue($G128, "Toutes les strates",IntrantScenario!$B$7, IntrantScenario!$B$10,"1"),"0000")</f>
        <v>1250.03</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1200</v>
      </c>
      <c r="I130" s="403" t="s">
        <v>955</v>
      </c>
    </row>
    <row r="131" spans="5:9" x14ac:dyDescent="0.25">
      <c r="E131" s="403" t="s">
        <v>820</v>
      </c>
      <c r="F131" s="403" t="s">
        <v>550</v>
      </c>
      <c r="G131" s="404" t="s">
        <v>592</v>
      </c>
      <c r="H131" s="405">
        <f>IFERROR(_xll.Woodstock.Analyst.Xcel.UDFs.GetIndicatorValue($G131, "Toutes les strates",IntrantScenario!$B$7, IntrantScenario!$B$10,"1"),"0000")</f>
        <v>793.36</v>
      </c>
      <c r="I131" s="403" t="s">
        <v>959</v>
      </c>
    </row>
    <row r="132" spans="5:9" x14ac:dyDescent="0.25">
      <c r="E132" s="403" t="s">
        <v>828</v>
      </c>
      <c r="F132" s="403" t="s">
        <v>550</v>
      </c>
      <c r="G132" s="404" t="s">
        <v>593</v>
      </c>
      <c r="H132" s="405">
        <f>IFERROR(_xll.Woodstock.Analyst.Xcel.UDFs.GetIndicatorValue($G132, "Toutes les strates",IntrantScenario!$B$7, IntrantScenario!$B$10,"1"),"0000")</f>
        <v>260.93</v>
      </c>
      <c r="I132" s="403" t="s">
        <v>959</v>
      </c>
    </row>
    <row r="133" spans="5:9" x14ac:dyDescent="0.25">
      <c r="E133" s="403" t="s">
        <v>829</v>
      </c>
      <c r="F133" s="403" t="s">
        <v>550</v>
      </c>
      <c r="G133" s="404" t="s">
        <v>594</v>
      </c>
      <c r="H133" s="405">
        <f>IFERROR(_xll.Woodstock.Analyst.Xcel.UDFs.GetIndicatorValue($G133, "Toutes les strates",IntrantScenario!$B$7, IntrantScenario!$B$10,"1"),"0000")</f>
        <v>480</v>
      </c>
      <c r="I133" s="403" t="s">
        <v>959</v>
      </c>
    </row>
    <row r="134" spans="5:9" x14ac:dyDescent="0.25">
      <c r="E134" s="403" t="s">
        <v>823</v>
      </c>
      <c r="F134" s="403" t="s">
        <v>555</v>
      </c>
      <c r="G134" s="404" t="s">
        <v>595</v>
      </c>
      <c r="H134" s="405">
        <f>IFERROR(_xll.Woodstock.Analyst.Xcel.UDFs.GetIndicatorValue($G134, "Toutes les strates",IntrantScenario!$B$7, IntrantScenario!$B$10,"1"),"0000")</f>
        <v>600</v>
      </c>
      <c r="I134" s="403" t="s">
        <v>959</v>
      </c>
    </row>
    <row r="135" spans="5:9" x14ac:dyDescent="0.25">
      <c r="E135" s="403" t="s">
        <v>844</v>
      </c>
      <c r="F135" s="403" t="s">
        <v>514</v>
      </c>
      <c r="G135" s="404" t="s">
        <v>596</v>
      </c>
      <c r="H135" s="405">
        <f>IFERROR(_xll.Woodstock.Analyst.Xcel.UDFs.GetIndicatorValue($G135, "Toutes les strates",IntrantScenario!$B$7, IntrantScenario!$B$10,"1"),"0000")</f>
        <v>848.55</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225.75</v>
      </c>
      <c r="I137" s="403" t="s">
        <v>959</v>
      </c>
    </row>
    <row r="138" spans="5:9" x14ac:dyDescent="0.25">
      <c r="E138" s="403" t="s">
        <v>847</v>
      </c>
      <c r="F138" s="403" t="s">
        <v>514</v>
      </c>
      <c r="G138" s="404" t="s">
        <v>598</v>
      </c>
      <c r="H138" s="405">
        <f>IFERROR(_xll.Woodstock.Analyst.Xcel.UDFs.GetIndicatorValue($G138, "Toutes les strates",IntrantScenario!$B$7, IntrantScenario!$B$10,"1"),"0000")</f>
        <v>451.49</v>
      </c>
      <c r="I138" s="403" t="s">
        <v>959</v>
      </c>
    </row>
    <row r="139" spans="5:9" x14ac:dyDescent="0.25">
      <c r="E139" s="403" t="s">
        <v>905</v>
      </c>
      <c r="F139" s="403" t="s">
        <v>548</v>
      </c>
      <c r="G139" s="404" t="s">
        <v>599</v>
      </c>
      <c r="H139" s="405">
        <f>IFERROR(_xll.Woodstock.Analyst.Xcel.UDFs.GetIndicatorValue($G139, "Toutes les strates",IntrantScenario!$B$7, IntrantScenario!$B$10,"1"),"0000")</f>
        <v>500</v>
      </c>
      <c r="I139" s="403" t="s">
        <v>959</v>
      </c>
    </row>
    <row r="140" spans="5:9" x14ac:dyDescent="0.25">
      <c r="E140" s="403" t="s">
        <v>906</v>
      </c>
      <c r="F140" s="403" t="s">
        <v>548</v>
      </c>
      <c r="G140" s="404" t="s">
        <v>561</v>
      </c>
      <c r="H140" s="405">
        <f>IFERROR(_xll.Woodstock.Analyst.Xcel.UDFs.GetIndicatorValue($G140, "Toutes les strates",IntrantScenario!$B$7, IntrantScenario!$B$10,"1"),"0000")</f>
        <v>1641.26</v>
      </c>
      <c r="I140" s="403" t="s">
        <v>959</v>
      </c>
    </row>
    <row r="141" spans="5:9" x14ac:dyDescent="0.25">
      <c r="E141" s="403" t="s">
        <v>899</v>
      </c>
      <c r="F141" s="403" t="s">
        <v>548</v>
      </c>
      <c r="G141" s="404" t="s">
        <v>600</v>
      </c>
      <c r="H141" s="405">
        <f>IFERROR(_xll.Woodstock.Analyst.Xcel.UDFs.GetIndicatorValue($G141, "Toutes les strates",IntrantScenario!$B$7, IntrantScenario!$B$10,"1"),"0000")</f>
        <v>617.41999999999996</v>
      </c>
      <c r="I141" s="403" t="s">
        <v>959</v>
      </c>
    </row>
    <row r="142" spans="5:9" x14ac:dyDescent="0.25">
      <c r="E142" s="403" t="s">
        <v>900</v>
      </c>
      <c r="F142" s="403" t="s">
        <v>548</v>
      </c>
      <c r="G142" s="404" t="s">
        <v>601</v>
      </c>
      <c r="H142" s="405">
        <f>IFERROR(_xll.Woodstock.Analyst.Xcel.UDFs.GetIndicatorValue($G142, "Toutes les strates",IntrantScenario!$B$7, IntrantScenario!$B$10,"1"),"0000")</f>
        <v>330.32</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02551.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14334.309472376975</v>
      </c>
      <c r="H24" s="166">
        <f>IFERROR(_xll.Woodstock.Analyst.Xcel.UDFs.GetIndicatorValue($E24, "5 Famille de courbes="&amp;$C24&amp;";", IntrantScenario!$B$7, IntrantScenario!$B$10,"3")/5,0)</f>
        <v>12500.70575849649</v>
      </c>
      <c r="I24" s="166">
        <f>IFERROR(_xll.Woodstock.Analyst.Xcel.UDFs.GetIndicatorValue($E24, "5 Famille de courbes="&amp;$C24&amp;";", IntrantScenario!$B$7, IntrantScenario!$B$10,"4")/5,0)</f>
        <v>11200.343500151299</v>
      </c>
      <c r="J24" s="166">
        <f>IFERROR(_xll.Woodstock.Analyst.Xcel.UDFs.GetIndicatorValue($E24, "5 Famille de courbes="&amp;$C24&amp;";", IntrantScenario!$B$7, IntrantScenario!$B$10,"5")/5,0)</f>
        <v>15377.481180209681</v>
      </c>
      <c r="K24" s="166">
        <f>IFERROR(_xll.Woodstock.Analyst.Xcel.UDFs.GetIndicatorValue($E24, "5 Famille de courbes="&amp;$C24&amp;";", IntrantScenario!$B$7, IntrantScenario!$B$10,"6")/5,0)</f>
        <v>16720.656318235389</v>
      </c>
      <c r="L24" s="166">
        <f>IFERROR(_xll.Woodstock.Analyst.Xcel.UDFs.GetIndicatorValueAverage($E24, "5 Famille de courbes="&amp;$C24&amp;";", IntrantScenario!$B$7, IntrantScenario!$B$10,"2", "6")/5,0)</f>
        <v>14026.699245893968</v>
      </c>
      <c r="M24" s="317">
        <f t="shared" ref="M24:M40" si="4">SUM(G24:K24)/5</f>
        <v>14026.699245893968</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16368.469510536728</v>
      </c>
      <c r="H25" s="166">
        <f>IFERROR(_xll.Woodstock.Analyst.Xcel.UDFs.GetIndicatorValue($E25, "5 Famille de courbes="&amp;$C25&amp;";", IntrantScenario!$B$7, IntrantScenario!$B$10,"3")/5,0)</f>
        <v>12886.695291093678</v>
      </c>
      <c r="I25" s="166">
        <f>IFERROR(_xll.Woodstock.Analyst.Xcel.UDFs.GetIndicatorValue($E25, "5 Famille de courbes="&amp;$C25&amp;";", IntrantScenario!$B$7, IntrantScenario!$B$10,"4")/5,0)</f>
        <v>11756.022676114249</v>
      </c>
      <c r="J25" s="166">
        <f>IFERROR(_xll.Woodstock.Analyst.Xcel.UDFs.GetIndicatorValue($E25, "5 Famille de courbes="&amp;$C25&amp;";", IntrantScenario!$B$7, IntrantScenario!$B$10,"5")/5,0)</f>
        <v>15852.583452697058</v>
      </c>
      <c r="K25" s="166">
        <f>IFERROR(_xll.Woodstock.Analyst.Xcel.UDFs.GetIndicatorValue($E25, "5 Famille de courbes="&amp;$C25&amp;";", IntrantScenario!$B$7, IntrantScenario!$B$10,"6")/5,0)</f>
        <v>16480.513098690215</v>
      </c>
      <c r="L25" s="166">
        <f>IFERROR(_xll.Woodstock.Analyst.Xcel.UDFs.GetIndicatorValueAverage($E25, "5 Famille de courbes="&amp;$C25&amp;";", IntrantScenario!$B$7, IntrantScenario!$B$10,"2", "6")/5,0)</f>
        <v>14668.856805826386</v>
      </c>
      <c r="M25" s="317">
        <f t="shared" si="4"/>
        <v>14668.856805826386</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5419.0852491327387</v>
      </c>
      <c r="H26" s="166">
        <f>IFERROR(_xll.Woodstock.Analyst.Xcel.UDFs.GetIndicatorValue($E26, "5 Famille de courbes="&amp;$C26&amp;";", IntrantScenario!$B$7, IntrantScenario!$B$10,"3")/5,0)</f>
        <v>5363.6393117042917</v>
      </c>
      <c r="I26" s="166">
        <f>IFERROR(_xll.Woodstock.Analyst.Xcel.UDFs.GetIndicatorValue($E26, "5 Famille de courbes="&amp;$C26&amp;";", IntrantScenario!$B$7, IntrantScenario!$B$10,"4")/5,0)</f>
        <v>5068.1806032551967</v>
      </c>
      <c r="J26" s="166">
        <f>IFERROR(_xll.Woodstock.Analyst.Xcel.UDFs.GetIndicatorValue($E26, "5 Famille de courbes="&amp;$C26&amp;";", IntrantScenario!$B$7, IntrantScenario!$B$10,"5")/5,0)</f>
        <v>6598.3284778050074</v>
      </c>
      <c r="K26" s="166">
        <f>IFERROR(_xll.Woodstock.Analyst.Xcel.UDFs.GetIndicatorValue($E26, "5 Famille de courbes="&amp;$C26&amp;";", IntrantScenario!$B$7, IntrantScenario!$B$10,"6")/5,0)</f>
        <v>7377.1629971725442</v>
      </c>
      <c r="L26" s="166">
        <f>IFERROR(_xll.Woodstock.Analyst.Xcel.UDFs.GetIndicatorValueAverage($E26, "5 Famille de courbes="&amp;$C26&amp;";", IntrantScenario!$B$7, IntrantScenario!$B$10,"2", "6")/5,0)</f>
        <v>5965.2793278139561</v>
      </c>
      <c r="M26" s="317">
        <f t="shared" si="4"/>
        <v>5965.2793278139561</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204.17215780259355</v>
      </c>
      <c r="H27" s="166">
        <f>IFERROR(_xll.Woodstock.Analyst.Xcel.UDFs.GetIndicatorValue($E27, "5 Famille de courbes="&amp;$C27&amp;";", IntrantScenario!$B$7, IntrantScenario!$B$10,"3")/5,0)</f>
        <v>205.06092893033784</v>
      </c>
      <c r="I27" s="166">
        <f>IFERROR(_xll.Woodstock.Analyst.Xcel.UDFs.GetIndicatorValue($E27, "5 Famille de courbes="&amp;$C27&amp;";", IntrantScenario!$B$7, IntrantScenario!$B$10,"4")/5,0)</f>
        <v>210.58039130069074</v>
      </c>
      <c r="J27" s="166">
        <f>IFERROR(_xll.Woodstock.Analyst.Xcel.UDFs.GetIndicatorValue($E27, "5 Famille de courbes="&amp;$C27&amp;";", IntrantScenario!$B$7, IntrantScenario!$B$10,"5")/5,0)</f>
        <v>252.89440340815221</v>
      </c>
      <c r="K27" s="166">
        <f>IFERROR(_xll.Woodstock.Analyst.Xcel.UDFs.GetIndicatorValue($E27, "5 Famille de courbes="&amp;$C27&amp;";", IntrantScenario!$B$7, IntrantScenario!$B$10,"6")/5,0)</f>
        <v>269.55573396265879</v>
      </c>
      <c r="L27" s="166">
        <f>IFERROR(_xll.Woodstock.Analyst.Xcel.UDFs.GetIndicatorValueAverage($E27, "5 Famille de courbes="&amp;$C27&amp;";", IntrantScenario!$B$7, IntrantScenario!$B$10,"2", "6")/5,0)</f>
        <v>228.45272308088664</v>
      </c>
      <c r="M27" s="317">
        <f t="shared" si="4"/>
        <v>228.45272308088661</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36326.035316780202</v>
      </c>
      <c r="H28" s="166">
        <f>IFERROR(_xll.Woodstock.Analyst.Xcel.UDFs.GetIndicatorValue($E28, "5 Famille de courbes="&amp;$C28&amp;";", IntrantScenario!$B$7, IntrantScenario!$B$10,"3")/5,0)</f>
        <v>30956.101614489533</v>
      </c>
      <c r="I28" s="166">
        <f>IFERROR(_xll.Woodstock.Analyst.Xcel.UDFs.GetIndicatorValue($E28, "5 Famille de courbes="&amp;$C28&amp;";", IntrantScenario!$B$7, IntrantScenario!$B$10,"4")/5,0)</f>
        <v>28235.126433253092</v>
      </c>
      <c r="J28" s="166">
        <f>IFERROR(_xll.Woodstock.Analyst.Xcel.UDFs.GetIndicatorValue($E28, "5 Famille de courbes="&amp;$C28&amp;";", IntrantScenario!$B$7, IntrantScenario!$B$10,"5")/5,0)</f>
        <v>38081.288282512345</v>
      </c>
      <c r="K28" s="166">
        <f>IFERROR(_xll.Woodstock.Analyst.Xcel.UDFs.GetIndicatorValue($E28, "5 Famille de courbes="&amp;$C28&amp;";", IntrantScenario!$B$7, IntrantScenario!$B$10,"6")/5,0)</f>
        <v>40847.88966563133</v>
      </c>
      <c r="L28" s="166">
        <f>IFERROR(_xll.Woodstock.Analyst.Xcel.UDFs.GetIndicatorValueAverage($E28, "5 Famille de courbes="&amp;$C28&amp;";", IntrantScenario!$B$7, IntrantScenario!$B$10,"2", "6")/5,0)</f>
        <v>34889.2882625333</v>
      </c>
      <c r="M28" s="317">
        <f t="shared" si="4"/>
        <v>34889.2882625333</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7">
        <f t="shared" si="4"/>
        <v>0</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7">
        <f t="shared" si="4"/>
        <v>0</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36326.035316780202</v>
      </c>
      <c r="H32" s="166">
        <f>IFERROR(_xll.Woodstock.Analyst.Xcel.UDFs.GetIndicatorValue($E32, "5 Famille de courbes="&amp;$C32&amp;";", IntrantScenario!$B$7, IntrantScenario!$B$10,"3")/5,0)</f>
        <v>30956.101614489533</v>
      </c>
      <c r="I32" s="166">
        <f>IFERROR(_xll.Woodstock.Analyst.Xcel.UDFs.GetIndicatorValue($E32, "5 Famille de courbes="&amp;$C32&amp;";", IntrantScenario!$B$7, IntrantScenario!$B$10,"4")/5,0)</f>
        <v>28235.126433253092</v>
      </c>
      <c r="J32" s="166">
        <f>IFERROR(_xll.Woodstock.Analyst.Xcel.UDFs.GetIndicatorValue($E32, "5 Famille de courbes="&amp;$C32&amp;";", IntrantScenario!$B$7, IntrantScenario!$B$10,"5")/5,0)</f>
        <v>38081.288282512345</v>
      </c>
      <c r="K32" s="166">
        <f>IFERROR(_xll.Woodstock.Analyst.Xcel.UDFs.GetIndicatorValue($E32, "5 Famille de courbes="&amp;$C32&amp;";", IntrantScenario!$B$7, IntrantScenario!$B$10,"6")/5,0)</f>
        <v>40847.88966563133</v>
      </c>
      <c r="L32" s="166">
        <f>IFERROR(_xll.Woodstock.Analyst.Xcel.UDFs.GetIndicatorValueAverage($E32, "5 Famille de courbes="&amp;$C32&amp;";", IntrantScenario!$B$7, IntrantScenario!$B$10,"2", "6")/5,0)</f>
        <v>34889.2882625333</v>
      </c>
      <c r="M32" s="317">
        <f t="shared" si="4"/>
        <v>34889.2882625333</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41109.986963343712</v>
      </c>
      <c r="H33" s="166">
        <f>IFERROR(_xll.Woodstock.Analyst.Xcel.UDFs.GetIndicatorValue($E33, "5 Famille de courbes="&amp;$C33&amp;";", IntrantScenario!$B$7, IntrantScenario!$B$10,"3")/5,0)</f>
        <v>50538.251238407902</v>
      </c>
      <c r="I33" s="166">
        <f>IFERROR(_xll.Woodstock.Analyst.Xcel.UDFs.GetIndicatorValue($E33, "5 Famille de courbes="&amp;$C33&amp;";", IntrantScenario!$B$7, IntrantScenario!$B$10,"4")/5,0)</f>
        <v>48659.151751559781</v>
      </c>
      <c r="J33" s="166">
        <f>IFERROR(_xll.Woodstock.Analyst.Xcel.UDFs.GetIndicatorValue($E33, "5 Famille de courbes="&amp;$C33&amp;";", IntrantScenario!$B$7, IntrantScenario!$B$10,"5")/5,0)</f>
        <v>62032.164959598609</v>
      </c>
      <c r="K33" s="166">
        <f>IFERROR(_xll.Woodstock.Analyst.Xcel.UDFs.GetIndicatorValue($E33, "5 Famille de courbes="&amp;$C33&amp;";", IntrantScenario!$B$7, IntrantScenario!$B$10,"6")/5,0)</f>
        <v>74078.875016442063</v>
      </c>
      <c r="L33" s="166">
        <f>IFERROR(_xll.Woodstock.Analyst.Xcel.UDFs.GetIndicatorValueAverage($E33, "5 Famille de courbes="&amp;$C33&amp;";", IntrantScenario!$B$7, IntrantScenario!$B$10,"2", "6")/5,0)</f>
        <v>55283.685985870412</v>
      </c>
      <c r="M33" s="317">
        <f t="shared" si="4"/>
        <v>55283.685985870405</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29235.094731473502</v>
      </c>
      <c r="H34" s="166">
        <f>IFERROR(_xll.Woodstock.Analyst.Xcel.UDFs.GetIndicatorValue($E34, "5 Famille de courbes="&amp;$C34&amp;";", IntrantScenario!$B$7, IntrantScenario!$B$10,"3")/5,0)</f>
        <v>35927.07344606916</v>
      </c>
      <c r="I34" s="166">
        <f>IFERROR(_xll.Woodstock.Analyst.Xcel.UDFs.GetIndicatorValue($E34, "5 Famille de courbes="&amp;$C34&amp;";", IntrantScenario!$B$7, IntrantScenario!$B$10,"4")/5,0)</f>
        <v>34585.71609553662</v>
      </c>
      <c r="J34" s="166">
        <f>IFERROR(_xll.Woodstock.Analyst.Xcel.UDFs.GetIndicatorValue($E34, "5 Famille de courbes="&amp;$C34&amp;";", IntrantScenario!$B$7, IntrantScenario!$B$10,"5")/5,0)</f>
        <v>44106.790752719928</v>
      </c>
      <c r="K34" s="166">
        <f>IFERROR(_xll.Woodstock.Analyst.Xcel.UDFs.GetIndicatorValue($E34, "5 Famille de courbes="&amp;$C34&amp;";", IntrantScenario!$B$7, IntrantScenario!$B$10,"6")/5,0)</f>
        <v>52665.655825021619</v>
      </c>
      <c r="L34" s="166">
        <f>IFERROR(_xll.Woodstock.Analyst.Xcel.UDFs.GetIndicatorValueAverage($E34, "5 Famille de courbes="&amp;$C34&amp;";", IntrantScenario!$B$7, IntrantScenario!$B$10,"2", "6")/5,0)</f>
        <v>39304.066170164166</v>
      </c>
      <c r="M34" s="317">
        <f t="shared" si="4"/>
        <v>39304.066170164166</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0</v>
      </c>
      <c r="H35" s="166">
        <f>IFERROR(_xll.Woodstock.Analyst.Xcel.UDFs.GetIndicatorValue($E35, "5 Famille de courbes="&amp;$C35&amp;";", IntrantScenario!$B$7, IntrantScenario!$B$10,"3")/5,0)</f>
        <v>0</v>
      </c>
      <c r="I35" s="166">
        <f>IFERROR(_xll.Woodstock.Analyst.Xcel.UDFs.GetIndicatorValue($E35, "5 Famille de courbes="&amp;$C35&amp;";", IntrantScenario!$B$7, IntrantScenario!$B$10,"4")/5,0)</f>
        <v>0</v>
      </c>
      <c r="J35" s="166">
        <f>IFERROR(_xll.Woodstock.Analyst.Xcel.UDFs.GetIndicatorValue($E35, "5 Famille de courbes="&amp;$C35&amp;";", IntrantScenario!$B$7, IntrantScenario!$B$10,"5")/5,0)</f>
        <v>0</v>
      </c>
      <c r="K35" s="166">
        <f>IFERROR(_xll.Woodstock.Analyst.Xcel.UDFs.GetIndicatorValue($E35, "5 Famille de courbes="&amp;$C35&amp;";", IntrantScenario!$B$7, IntrantScenario!$B$10,"6")/5,0)</f>
        <v>0</v>
      </c>
      <c r="L35" s="166">
        <f>IFERROR(_xll.Woodstock.Analyst.Xcel.UDFs.GetIndicatorValueAverage($E35, "5 Famille de courbes="&amp;$C35&amp;";", IntrantScenario!$B$7, IntrantScenario!$B$10,"2", "6")/5,0)</f>
        <v>0</v>
      </c>
      <c r="M35" s="317">
        <f t="shared" si="4"/>
        <v>0</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70345.080770615823</v>
      </c>
      <c r="H36" s="166">
        <f>IFERROR(_xll.Woodstock.Analyst.Xcel.UDFs.GetIndicatorValue($E36, "5 Famille de courbes="&amp;$C36&amp;";", IntrantScenario!$B$7, IntrantScenario!$B$10,"3")/5,0)</f>
        <v>86465.324441181685</v>
      </c>
      <c r="I36" s="166">
        <f>IFERROR(_xll.Woodstock.Analyst.Xcel.UDFs.GetIndicatorValue($E36, "5 Famille de courbes="&amp;$C36&amp;";", IntrantScenario!$B$7, IntrantScenario!$B$10,"4")/5,0)</f>
        <v>83244.866427795758</v>
      </c>
      <c r="J36" s="166">
        <f>IFERROR(_xll.Woodstock.Analyst.Xcel.UDFs.GetIndicatorValue($E36, "5 Famille de courbes="&amp;$C36&amp;";", IntrantScenario!$B$7, IntrantScenario!$B$10,"5")/5,0)</f>
        <v>106138.95506788611</v>
      </c>
      <c r="K36" s="166">
        <f>IFERROR(_xll.Woodstock.Analyst.Xcel.UDFs.GetIndicatorValue($E36, "5 Famille de courbes="&amp;$C36&amp;";", IntrantScenario!$B$7, IntrantScenario!$B$10,"6")/5,0)</f>
        <v>126744.53025809632</v>
      </c>
      <c r="L36" s="166">
        <f>IFERROR(_xll.Woodstock.Analyst.Xcel.UDFs.GetIndicatorValueAverage($E36, "5 Famille de courbes="&amp;$C36&amp;";", IntrantScenario!$B$7, IntrantScenario!$B$10,"2", "6")/5,0)</f>
        <v>94587.751393115119</v>
      </c>
      <c r="M36" s="317">
        <f t="shared" si="4"/>
        <v>94587.751393115148</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0</v>
      </c>
      <c r="J37" s="166">
        <f>IFERROR(_xll.Woodstock.Analyst.Xcel.UDFs.GetIndicatorValue($E37, "5 Famille de courbes="&amp;$C37&amp;";", IntrantScenario!$B$7, IntrantScenario!$B$10,"5")/5,0)</f>
        <v>0</v>
      </c>
      <c r="K37" s="166">
        <f>IFERROR(_xll.Woodstock.Analyst.Xcel.UDFs.GetIndicatorValue($E37, "5 Famille de courbes="&amp;$C37&amp;";", IntrantScenario!$B$7, IntrantScenario!$B$10,"6")/5,0)</f>
        <v>0</v>
      </c>
      <c r="L37" s="166">
        <f>IFERROR(_xll.Woodstock.Analyst.Xcel.UDFs.GetIndicatorValueAverage($E37, "5 Famille de courbes="&amp;$C37&amp;";", IntrantScenario!$B$7, IntrantScenario!$B$10,"2", "6")/5,0)</f>
        <v>0</v>
      </c>
      <c r="M37" s="317">
        <f t="shared" si="4"/>
        <v>0</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 t="shared" si="4"/>
        <v>0</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0</v>
      </c>
      <c r="J39" s="166">
        <f>IFERROR(_xll.Woodstock.Analyst.Xcel.UDFs.GetIndicatorValue($E39, "5 Famille de courbes="&amp;$C39&amp;";", IntrantScenario!$B$7, IntrantScenario!$B$10,"5")/5,0)</f>
        <v>0</v>
      </c>
      <c r="K39" s="166">
        <f>IFERROR(_xll.Woodstock.Analyst.Xcel.UDFs.GetIndicatorValue($E39, "5 Famille de courbes="&amp;$C39&amp;";", IntrantScenario!$B$7, IntrantScenario!$B$10,"6")/5,0)</f>
        <v>0</v>
      </c>
      <c r="L39" s="166">
        <f>IFERROR(_xll.Woodstock.Analyst.Xcel.UDFs.GetIndicatorValueAverage($E39, "5 Famille de courbes="&amp;$C39&amp;";", IntrantScenario!$B$7, IntrantScenario!$B$10,"2", "6")/5,0)</f>
        <v>0</v>
      </c>
      <c r="M39" s="317">
        <f t="shared" si="4"/>
        <v>0</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106671.11714057247</v>
      </c>
      <c r="H40" s="166">
        <f>IFERROR(_xll.Woodstock.Analyst.Xcel.UDFs.GetIndicatorValue($E40, "5 Famille de courbes="&amp;$C40&amp;";", IntrantScenario!$B$7, IntrantScenario!$B$10,"3")/5,0)</f>
        <v>117421.42876313328</v>
      </c>
      <c r="I40" s="166">
        <f>IFERROR(_xll.Woodstock.Analyst.Xcel.UDFs.GetIndicatorValue($E40, "5 Famille de courbes="&amp;$C40&amp;";", IntrantScenario!$B$7, IntrantScenario!$B$10,"4")/5,0)</f>
        <v>111479.99534248724</v>
      </c>
      <c r="J40" s="166">
        <f>IFERROR(_xll.Woodstock.Analyst.Xcel.UDFs.GetIndicatorValue($E40, "5 Famille de courbes="&amp;$C40&amp;";", IntrantScenario!$B$7, IntrantScenario!$B$10,"5")/5,0)</f>
        <v>144220.24740497596</v>
      </c>
      <c r="K40" s="166">
        <f>IFERROR(_xll.Woodstock.Analyst.Xcel.UDFs.GetIndicatorValue($E40, "5 Famille de courbes="&amp;$C40&amp;";", IntrantScenario!$B$7, IntrantScenario!$B$10,"6")/5,0)</f>
        <v>167592.42384749424</v>
      </c>
      <c r="L40" s="166">
        <f>IFERROR(_xll.Woodstock.Analyst.Xcel.UDFs.GetIndicatorValueAverage($E40, "5 Famille de courbes="&amp;$C40&amp;";", IntrantScenario!$B$7, IntrantScenario!$B$10,"2", "6")/5,0)</f>
        <v>129477.04249973265</v>
      </c>
      <c r="M40" s="317">
        <f t="shared" si="4"/>
        <v>129477.04249973265</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107812.58362108834</v>
      </c>
      <c r="H42" s="166">
        <f>IFERROR(_xll.Woodstock.Analyst.Xcel.UDFs.GetIndicatorValue($E42, "5 Famille de courbes="&amp;$C42&amp;";", IntrantScenario!$B$7, IntrantScenario!$B$10,"3")/5,0)</f>
        <v>126104.64018919761</v>
      </c>
      <c r="I42" s="166">
        <f>IFERROR(_xll.Woodstock.Analyst.Xcel.UDFs.GetIndicatorValue($E42, "5 Famille de courbes="&amp;$C42&amp;";", IntrantScenario!$B$7, IntrantScenario!$B$10,"4")/5,0)</f>
        <v>157914.39398527902</v>
      </c>
      <c r="J42" s="166">
        <f>IFERROR(_xll.Woodstock.Analyst.Xcel.UDFs.GetIndicatorValue($E42, "5 Famille de courbes="&amp;$C42&amp;";", IntrantScenario!$B$7, IntrantScenario!$B$10,"5")/5,0)</f>
        <v>136140.2624414601</v>
      </c>
      <c r="K42" s="166">
        <f>IFERROR(_xll.Woodstock.Analyst.Xcel.UDFs.GetIndicatorValue($E42, "5 Famille de courbes="&amp;$C42&amp;";", IntrantScenario!$B$7, IntrantScenario!$B$10,"6")/5,0)</f>
        <v>167898.66008467559</v>
      </c>
      <c r="L42" s="166">
        <f>IFERROR(_xll.Woodstock.Analyst.Xcel.UDFs.GetIndicatorValueAverage($E42, "5 Famille de courbes="&amp;$C42&amp;";", IntrantScenario!$B$7, IntrantScenario!$B$10,"2", "6")/5,0)</f>
        <v>139174.10806434014</v>
      </c>
      <c r="M42" s="317">
        <f t="shared" ref="M42:M58" si="7">SUM(G42:K42)/5</f>
        <v>139174.10806434014</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1038097.3837340975</v>
      </c>
      <c r="H43" s="166">
        <f>IFERROR(_xll.Woodstock.Analyst.Xcel.UDFs.GetIndicatorValue($E43, "5 Famille de courbes="&amp;$C43&amp;";", IntrantScenario!$B$7, IntrantScenario!$B$10,"3")/5,0)</f>
        <v>1063705.4183022799</v>
      </c>
      <c r="I43" s="166">
        <f>IFERROR(_xll.Woodstock.Analyst.Xcel.UDFs.GetIndicatorValue($E43, "5 Famille de courbes="&amp;$C43&amp;";", IntrantScenario!$B$7, IntrantScenario!$B$10,"4")/5,0)</f>
        <v>1108565.3617309851</v>
      </c>
      <c r="J43" s="166">
        <f>IFERROR(_xll.Woodstock.Analyst.Xcel.UDFs.GetIndicatorValue($E43, "5 Famille de courbes="&amp;$C43&amp;";", IntrantScenario!$B$7, IntrantScenario!$B$10,"5")/5,0)</f>
        <v>993118.53781238536</v>
      </c>
      <c r="K43" s="166">
        <f>IFERROR(_xll.Woodstock.Analyst.Xcel.UDFs.GetIndicatorValue($E43, "5 Famille de courbes="&amp;$C43&amp;";", IntrantScenario!$B$7, IntrantScenario!$B$10,"6")/5,0)</f>
        <v>1171799.9763047777</v>
      </c>
      <c r="L43" s="166">
        <f>IFERROR(_xll.Woodstock.Analyst.Xcel.UDFs.GetIndicatorValueAverage($E43, "5 Famille de courbes="&amp;$C43&amp;";", IntrantScenario!$B$7, IntrantScenario!$B$10,"2", "6")/5,0)</f>
        <v>1075057.3355769052</v>
      </c>
      <c r="M43" s="317">
        <f t="shared" si="7"/>
        <v>1075057.3355769054</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185236.52205616763</v>
      </c>
      <c r="H44" s="166">
        <f>IFERROR(_xll.Woodstock.Analyst.Xcel.UDFs.GetIndicatorValue($E44, "5 Famille de courbes="&amp;$C44&amp;";", IntrantScenario!$B$7, IntrantScenario!$B$10,"3")/5,0)</f>
        <v>197361.91296195483</v>
      </c>
      <c r="I44" s="166">
        <f>IFERROR(_xll.Woodstock.Analyst.Xcel.UDFs.GetIndicatorValue($E44, "5 Famille de courbes="&amp;$C44&amp;";", IntrantScenario!$B$7, IntrantScenario!$B$10,"4")/5,0)</f>
        <v>161656.04087434968</v>
      </c>
      <c r="J44" s="166">
        <f>IFERROR(_xll.Woodstock.Analyst.Xcel.UDFs.GetIndicatorValue($E44, "5 Famille de courbes="&amp;$C44&amp;";", IntrantScenario!$B$7, IntrantScenario!$B$10,"5")/5,0)</f>
        <v>204030.97613052715</v>
      </c>
      <c r="K44" s="166">
        <f>IFERROR(_xll.Woodstock.Analyst.Xcel.UDFs.GetIndicatorValue($E44, "5 Famille de courbes="&amp;$C44&amp;";", IntrantScenario!$B$7, IntrantScenario!$B$10,"6")/5,0)</f>
        <v>242349.2324924508</v>
      </c>
      <c r="L44" s="166">
        <f>IFERROR(_xll.Woodstock.Analyst.Xcel.UDFs.GetIndicatorValueAverage($E44, "5 Famille de courbes="&amp;$C44&amp;";", IntrantScenario!$B$7, IntrantScenario!$B$10,"2", "6")/5,0)</f>
        <v>198126.93690309004</v>
      </c>
      <c r="M44" s="317">
        <f t="shared" si="7"/>
        <v>198126.93690309004</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9170.5081594163457</v>
      </c>
      <c r="H45" s="166">
        <f>IFERROR(_xll.Woodstock.Analyst.Xcel.UDFs.GetIndicatorValue($E45, "5 Famille de courbes="&amp;$C45&amp;";", IntrantScenario!$B$7, IntrantScenario!$B$10,"3")/5,0)</f>
        <v>10062.158155406058</v>
      </c>
      <c r="I45" s="166">
        <f>IFERROR(_xll.Woodstock.Analyst.Xcel.UDFs.GetIndicatorValue($E45, "5 Famille de courbes="&amp;$C45&amp;";", IntrantScenario!$B$7, IntrantScenario!$B$10,"4")/5,0)</f>
        <v>11082.135712939542</v>
      </c>
      <c r="J45" s="166">
        <f>IFERROR(_xll.Woodstock.Analyst.Xcel.UDFs.GetIndicatorValue($E45, "5 Famille de courbes="&amp;$C45&amp;";", IntrantScenario!$B$7, IntrantScenario!$B$10,"5")/5,0)</f>
        <v>9372.9678834510742</v>
      </c>
      <c r="K45" s="166">
        <f>IFERROR(_xll.Woodstock.Analyst.Xcel.UDFs.GetIndicatorValue($E45, "5 Famille de courbes="&amp;$C45&amp;";", IntrantScenario!$B$7, IntrantScenario!$B$10,"6")/5,0)</f>
        <v>9492.6626948455723</v>
      </c>
      <c r="L45" s="166">
        <f>IFERROR(_xll.Woodstock.Analyst.Xcel.UDFs.GetIndicatorValueAverage($E45, "5 Famille de courbes="&amp;$C45&amp;";", IntrantScenario!$B$7, IntrantScenario!$B$10,"2", "6")/5,0)</f>
        <v>9836.0865212117169</v>
      </c>
      <c r="M45" s="317">
        <f t="shared" si="7"/>
        <v>9836.0865212117187</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1340317.004067688</v>
      </c>
      <c r="H46" s="166">
        <f>IFERROR(_xll.Woodstock.Analyst.Xcel.UDFs.GetIndicatorValue($E46, "5 Famille de courbes="&amp;$C46&amp;";", IntrantScenario!$B$7, IntrantScenario!$B$10,"3")/5,0)</f>
        <v>1397234.1205499333</v>
      </c>
      <c r="I46" s="166">
        <f>IFERROR(_xll.Woodstock.Analyst.Xcel.UDFs.GetIndicatorValue($E46, "5 Famille de courbes="&amp;$C46&amp;";", IntrantScenario!$B$7, IntrantScenario!$B$10,"4")/5,0)</f>
        <v>1439217.9233018893</v>
      </c>
      <c r="J46" s="166">
        <f>IFERROR(_xll.Woodstock.Analyst.Xcel.UDFs.GetIndicatorValue($E46, "5 Famille de courbes="&amp;$C46&amp;";", IntrantScenario!$B$7, IntrantScenario!$B$10,"5")/5,0)</f>
        <v>1342662.7665216266</v>
      </c>
      <c r="K46" s="166">
        <f>IFERROR(_xll.Woodstock.Analyst.Xcel.UDFs.GetIndicatorValue($E46, "5 Famille de courbes="&amp;$C46&amp;";", IntrantScenario!$B$7, IntrantScenario!$B$10,"6")/5,0)</f>
        <v>1591540.5434280885</v>
      </c>
      <c r="L46" s="166">
        <f>IFERROR(_xll.Woodstock.Analyst.Xcel.UDFs.GetIndicatorValueAverage($E46, "5 Famille de courbes="&amp;$C46&amp;";", IntrantScenario!$B$7, IntrantScenario!$B$10,"2", "6")/5,0)</f>
        <v>1422194.471573845</v>
      </c>
      <c r="M46" s="317">
        <f t="shared" si="7"/>
        <v>1422194.471573845</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0</v>
      </c>
      <c r="M47" s="317">
        <f t="shared" si="7"/>
        <v>0</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0</v>
      </c>
      <c r="H49" s="166">
        <f>IFERROR(_xll.Woodstock.Analyst.Xcel.UDFs.GetIndicatorValue($E49, "5 Famille de courbes="&amp;$C49&amp;";", IntrantScenario!$B$7, IntrantScenario!$B$10,"3")/5,0)</f>
        <v>0</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0</v>
      </c>
      <c r="M49" s="317">
        <f t="shared" si="7"/>
        <v>0</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1340317.004067688</v>
      </c>
      <c r="H50" s="166">
        <f>IFERROR(_xll.Woodstock.Analyst.Xcel.UDFs.GetIndicatorValue($E50, "5 Famille de courbes="&amp;$C50&amp;";", IntrantScenario!$B$7, IntrantScenario!$B$10,"3")/5,0)</f>
        <v>1397234.1205499333</v>
      </c>
      <c r="I50" s="166">
        <f>IFERROR(_xll.Woodstock.Analyst.Xcel.UDFs.GetIndicatorValue($E50, "5 Famille de courbes="&amp;$C50&amp;";", IntrantScenario!$B$7, IntrantScenario!$B$10,"4")/5,0)</f>
        <v>1439217.9233018893</v>
      </c>
      <c r="J50" s="166">
        <f>IFERROR(_xll.Woodstock.Analyst.Xcel.UDFs.GetIndicatorValue($E50, "5 Famille de courbes="&amp;$C50&amp;";", IntrantScenario!$B$7, IntrantScenario!$B$10,"5")/5,0)</f>
        <v>1342662.7665216266</v>
      </c>
      <c r="K50" s="166">
        <f>IFERROR(_xll.Woodstock.Analyst.Xcel.UDFs.GetIndicatorValue($E50, "5 Famille de courbes="&amp;$C50&amp;";", IntrantScenario!$B$7, IntrantScenario!$B$10,"6")/5,0)</f>
        <v>1591540.5434280885</v>
      </c>
      <c r="L50" s="166">
        <f>IFERROR(_xll.Woodstock.Analyst.Xcel.UDFs.GetIndicatorValueAverage($E50, "5 Famille de courbes="&amp;$C50&amp;";", IntrantScenario!$B$7, IntrantScenario!$B$10,"2", "6")/5,0)</f>
        <v>1422194.471573845</v>
      </c>
      <c r="M50" s="317">
        <f t="shared" si="7"/>
        <v>1422194.471573845</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45524.747161731837</v>
      </c>
      <c r="H51" s="166">
        <f>IFERROR(_xll.Woodstock.Analyst.Xcel.UDFs.GetIndicatorValue($E51, "5 Famille de courbes="&amp;$C51&amp;";", IntrantScenario!$B$7, IntrantScenario!$B$10,"3")/5,0)</f>
        <v>55338.853701921136</v>
      </c>
      <c r="I51" s="166">
        <f>IFERROR(_xll.Woodstock.Analyst.Xcel.UDFs.GetIndicatorValue($E51, "5 Famille de courbes="&amp;$C51&amp;";", IntrantScenario!$B$7, IntrantScenario!$B$10,"4")/5,0)</f>
        <v>68413.20505116714</v>
      </c>
      <c r="J51" s="166">
        <f>IFERROR(_xll.Woodstock.Analyst.Xcel.UDFs.GetIndicatorValue($E51, "5 Famille de courbes="&amp;$C51&amp;";", IntrantScenario!$B$7, IntrantScenario!$B$10,"5")/5,0)</f>
        <v>63480.47088588035</v>
      </c>
      <c r="K51" s="166">
        <f>IFERROR(_xll.Woodstock.Analyst.Xcel.UDFs.GetIndicatorValue($E51, "5 Famille de courbes="&amp;$C51&amp;";", IntrantScenario!$B$7, IntrantScenario!$B$10,"6")/5,0)</f>
        <v>83934.798264147132</v>
      </c>
      <c r="L51" s="166">
        <f>IFERROR(_xll.Woodstock.Analyst.Xcel.UDFs.GetIndicatorValueAverage($E51, "5 Famille de courbes="&amp;$C51&amp;";", IntrantScenario!$B$7, IntrantScenario!$B$10,"2", "6")/5,0)</f>
        <v>63338.415012969519</v>
      </c>
      <c r="M51" s="317">
        <f t="shared" si="7"/>
        <v>63338.415012969519</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47141.176151866646</v>
      </c>
      <c r="H52" s="166">
        <f>IFERROR(_xll.Woodstock.Analyst.Xcel.UDFs.GetIndicatorValue($E52, "5 Famille de courbes="&amp;$C52&amp;";", IntrantScenario!$B$7, IntrantScenario!$B$10,"3")/5,0)</f>
        <v>58665.197761881376</v>
      </c>
      <c r="I52" s="166">
        <f>IFERROR(_xll.Woodstock.Analyst.Xcel.UDFs.GetIndicatorValue($E52, "5 Famille de courbes="&amp;$C52&amp;";", IntrantScenario!$B$7, IntrantScenario!$B$10,"4")/5,0)</f>
        <v>57480.924031713883</v>
      </c>
      <c r="J52" s="166">
        <f>IFERROR(_xll.Woodstock.Analyst.Xcel.UDFs.GetIndicatorValue($E52, "5 Famille de courbes="&amp;$C52&amp;";", IntrantScenario!$B$7, IntrantScenario!$B$10,"5")/5,0)</f>
        <v>70537.34484875809</v>
      </c>
      <c r="K52" s="166">
        <f>IFERROR(_xll.Woodstock.Analyst.Xcel.UDFs.GetIndicatorValue($E52, "5 Famille de courbes="&amp;$C52&amp;";", IntrantScenario!$B$7, IntrantScenario!$B$10,"6")/5,0)</f>
        <v>82639.265353554496</v>
      </c>
      <c r="L52" s="166">
        <f>IFERROR(_xll.Woodstock.Analyst.Xcel.UDFs.GetIndicatorValueAverage($E52, "5 Famille de courbes="&amp;$C52&amp;";", IntrantScenario!$B$7, IntrantScenario!$B$10,"2", "6")/5,0)</f>
        <v>63292.781629554906</v>
      </c>
      <c r="M52" s="317">
        <f t="shared" si="7"/>
        <v>63292.781629554906</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723.51424859050883</v>
      </c>
      <c r="H53" s="166">
        <f>IFERROR(_xll.Woodstock.Analyst.Xcel.UDFs.GetIndicatorValue($E53, "5 Famille de courbes="&amp;$C53&amp;";", IntrantScenario!$B$7, IntrantScenario!$B$10,"3")/5,0)</f>
        <v>666.59803472746489</v>
      </c>
      <c r="I53" s="166">
        <f>IFERROR(_xll.Woodstock.Analyst.Xcel.UDFs.GetIndicatorValue($E53, "5 Famille de courbes="&amp;$C53&amp;";", IntrantScenario!$B$7, IntrantScenario!$B$10,"4")/5,0)</f>
        <v>736.32789517421361</v>
      </c>
      <c r="J53" s="166">
        <f>IFERROR(_xll.Woodstock.Analyst.Xcel.UDFs.GetIndicatorValue($E53, "5 Famille de courbes="&amp;$C53&amp;";", IntrantScenario!$B$7, IntrantScenario!$B$10,"5")/5,0)</f>
        <v>608.0302501743214</v>
      </c>
      <c r="K53" s="166">
        <f>IFERROR(_xll.Woodstock.Analyst.Xcel.UDFs.GetIndicatorValue($E53, "5 Famille de courbes="&amp;$C53&amp;";", IntrantScenario!$B$7, IntrantScenario!$B$10,"6")/5,0)</f>
        <v>914.49749840228321</v>
      </c>
      <c r="L53" s="166">
        <f>IFERROR(_xll.Woodstock.Analyst.Xcel.UDFs.GetIndicatorValueAverage($E53, "5 Famille de courbes="&amp;$C53&amp;";", IntrantScenario!$B$7, IntrantScenario!$B$10,"2", "6")/5,0)</f>
        <v>729.79358541375836</v>
      </c>
      <c r="M53" s="317">
        <f t="shared" si="7"/>
        <v>729.79358541375836</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93389.438112578267</v>
      </c>
      <c r="H54" s="166">
        <f>IFERROR(_xll.Woodstock.Analyst.Xcel.UDFs.GetIndicatorValue($E54, "5 Famille de courbes="&amp;$C54&amp;";", IntrantScenario!$B$7, IntrantScenario!$B$10,"3")/5,0)</f>
        <v>114670.64897478701</v>
      </c>
      <c r="I54" s="166">
        <f>IFERROR(_xll.Woodstock.Analyst.Xcel.UDFs.GetIndicatorValue($E54, "5 Famille de courbes="&amp;$C54&amp;";", IntrantScenario!$B$7, IntrantScenario!$B$10,"4")/5,0)</f>
        <v>126630.45777369566</v>
      </c>
      <c r="J54" s="166">
        <f>IFERROR(_xll.Woodstock.Analyst.Xcel.UDFs.GetIndicatorValue($E54, "5 Famille de courbes="&amp;$C54&amp;";", IntrantScenario!$B$7, IntrantScenario!$B$10,"5")/5,0)</f>
        <v>134625.84575586062</v>
      </c>
      <c r="K54" s="166">
        <f>IFERROR(_xll.Woodstock.Analyst.Xcel.UDFs.GetIndicatorValue($E54, "5 Famille de courbes="&amp;$C54&amp;";", IntrantScenario!$B$7, IntrantScenario!$B$10,"6")/5,0)</f>
        <v>167488.56125500385</v>
      </c>
      <c r="L54" s="166">
        <f>IFERROR(_xll.Woodstock.Analyst.Xcel.UDFs.GetIndicatorValueAverage($E54, "5 Famille de courbes="&amp;$C54&amp;";", IntrantScenario!$B$7, IntrantScenario!$B$10,"2", "6")/5,0)</f>
        <v>127360.99037438507</v>
      </c>
      <c r="M54" s="317">
        <f t="shared" si="7"/>
        <v>127360.99037438507</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0</v>
      </c>
      <c r="M55" s="317">
        <f t="shared" si="7"/>
        <v>0</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0</v>
      </c>
      <c r="M57" s="317">
        <f t="shared" si="7"/>
        <v>0</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1433706.4614244911</v>
      </c>
      <c r="H58" s="166">
        <f>IFERROR(_xll.Woodstock.Analyst.Xcel.UDFs.GetIndicatorValue($E58, "5 Famille de courbes="&amp;$C58&amp;";", IntrantScenario!$B$7, IntrantScenario!$B$10,"3")/5,0)</f>
        <v>1511904.7755095691</v>
      </c>
      <c r="I58" s="166">
        <f>IFERROR(_xll.Woodstock.Analyst.Xcel.UDFs.GetIndicatorValue($E58, "5 Famille de courbes="&amp;$C58&amp;";", IntrantScenario!$B$7, IntrantScenario!$B$10,"4")/5,0)</f>
        <v>1565848.3888553286</v>
      </c>
      <c r="J58" s="166">
        <f>IFERROR(_xll.Woodstock.Analyst.Xcel.UDFs.GetIndicatorValue($E58, "5 Famille de courbes="&amp;$C58&amp;";", IntrantScenario!$B$7, IntrantScenario!$B$10,"5")/5,0)</f>
        <v>1477288.6227401257</v>
      </c>
      <c r="K58" s="166">
        <f>IFERROR(_xll.Woodstock.Analyst.Xcel.UDFs.GetIndicatorValue($E58, "5 Famille de courbes="&amp;$C58&amp;";", IntrantScenario!$B$7, IntrantScenario!$B$10,"6")/5,0)</f>
        <v>1759029.1023208797</v>
      </c>
      <c r="L58" s="166">
        <f>IFERROR(_xll.Woodstock.Analyst.Xcel.UDFs.GetIndicatorValueAverage($E58, "5 Famille de courbes="&amp;$C58&amp;";", IntrantScenario!$B$7, IntrantScenario!$B$10,"2", "6")/5,0)</f>
        <v>1549555.4701700788</v>
      </c>
      <c r="M58" s="317">
        <f t="shared" si="7"/>
        <v>1549555.4701700788</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 t="shared" ref="M78:M94" si="13">SUM(G78:K78)/5</f>
        <v>0</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 t="shared" si="13"/>
        <v>0</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 t="shared" si="13"/>
        <v>0</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 t="shared" si="13"/>
        <v>0</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 t="shared" si="13"/>
        <v>0</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 t="shared" si="13"/>
        <v>0</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 t="shared" si="13"/>
        <v>0</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 t="shared" si="13"/>
        <v>0</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 t="shared" si="13"/>
        <v>0</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 t="shared" si="13"/>
        <v>0</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 t="shared" si="13"/>
        <v>0</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 t="shared" si="13"/>
        <v>0</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 t="shared" si="13"/>
        <v>0</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 t="shared" si="13"/>
        <v>0</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7">
        <f t="shared" ref="M96:M112" si="16">SUM(G96:K96)/5</f>
        <v>0</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7">
        <f t="shared" si="16"/>
        <v>0</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7">
        <f t="shared" si="16"/>
        <v>0</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7">
        <f t="shared" si="16"/>
        <v>0</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7">
        <f t="shared" si="16"/>
        <v>0</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7">
        <f t="shared" si="16"/>
        <v>0</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7">
        <f t="shared" si="16"/>
        <v>0</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7">
        <f t="shared" si="16"/>
        <v>0</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7">
        <f t="shared" si="16"/>
        <v>0</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7">
        <f t="shared" si="16"/>
        <v>0</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7">
        <f t="shared" si="16"/>
        <v>0</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7">
        <f t="shared" si="16"/>
        <v>0</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7">
        <f t="shared" si="16"/>
        <v>0</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7">
        <f t="shared" si="16"/>
        <v>0</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7">
        <f t="shared" si="19"/>
        <v>0</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7">
        <f t="shared" si="19"/>
        <v>0</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7">
        <f t="shared" si="19"/>
        <v>0</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6078.170571203982</v>
      </c>
      <c r="H132" s="166">
        <f>IFERROR(_xll.Woodstock.Analyst.Xcel.UDFs.GetIndicatorValue($E132, "5 Famille de courbes="&amp;$C132&amp;";", IntrantScenario!$B$7, IntrantScenario!$B$10,"3")/5,0)</f>
        <v>1710.0537564611338</v>
      </c>
      <c r="I132" s="166">
        <f>IFERROR(_xll.Woodstock.Analyst.Xcel.UDFs.GetIndicatorValue($E132, "5 Famille de courbes="&amp;$C132&amp;";", IntrantScenario!$B$7, IntrantScenario!$B$10,"4")/5,0)</f>
        <v>293.4237771150639</v>
      </c>
      <c r="J132" s="166">
        <f>IFERROR(_xll.Woodstock.Analyst.Xcel.UDFs.GetIndicatorValue($E132, "5 Famille de courbes="&amp;$C132&amp;";", IntrantScenario!$B$7, IntrantScenario!$B$10,"5")/5,0)</f>
        <v>671.9644516987986</v>
      </c>
      <c r="K132" s="166">
        <f>IFERROR(_xll.Woodstock.Analyst.Xcel.UDFs.GetIndicatorValue($E132, "5 Famille de courbes="&amp;$C132&amp;";", IntrantScenario!$B$7, IntrantScenario!$B$10,"6")/5,0)</f>
        <v>494.94542014236367</v>
      </c>
      <c r="L132" s="166">
        <f>IFERROR(_xll.Woodstock.Analyst.Xcel.UDFs.GetIndicatorValueAverage($E132, "5 Famille de courbes="&amp;$C132&amp;";", IntrantScenario!$B$7, IntrantScenario!$B$10,"2", "6")/5,0)</f>
        <v>1849.7115953242687</v>
      </c>
      <c r="M132" s="317">
        <f t="shared" ref="M132:M148" si="22">SUM(G132:K132)/5</f>
        <v>1849.7115953242683</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2659.1993984722526</v>
      </c>
      <c r="H133" s="166">
        <f>IFERROR(_xll.Woodstock.Analyst.Xcel.UDFs.GetIndicatorValue($E133, "5 Famille de courbes="&amp;$C133&amp;";", IntrantScenario!$B$7, IntrantScenario!$B$10,"3")/5,0)</f>
        <v>862.93834472339256</v>
      </c>
      <c r="I133" s="166">
        <f>IFERROR(_xll.Woodstock.Analyst.Xcel.UDFs.GetIndicatorValue($E133, "5 Famille de courbes="&amp;$C133&amp;";", IntrantScenario!$B$7, IntrantScenario!$B$10,"4")/5,0)</f>
        <v>157.92503803113212</v>
      </c>
      <c r="J133" s="166">
        <f>IFERROR(_xll.Woodstock.Analyst.Xcel.UDFs.GetIndicatorValue($E133, "5 Famille de courbes="&amp;$C133&amp;";", IntrantScenario!$B$7, IntrantScenario!$B$10,"5")/5,0)</f>
        <v>473.91624921342827</v>
      </c>
      <c r="K133" s="166">
        <f>IFERROR(_xll.Woodstock.Analyst.Xcel.UDFs.GetIndicatorValue($E133, "5 Famille de courbes="&amp;$C133&amp;";", IntrantScenario!$B$7, IntrantScenario!$B$10,"6")/5,0)</f>
        <v>370.57599367124715</v>
      </c>
      <c r="L133" s="166">
        <f>IFERROR(_xll.Woodstock.Analyst.Xcel.UDFs.GetIndicatorValueAverage($E133, "5 Famille de courbes="&amp;$C133&amp;";", IntrantScenario!$B$7, IntrantScenario!$B$10,"2", "6")/5,0)</f>
        <v>904.91100482229047</v>
      </c>
      <c r="M133" s="317">
        <f t="shared" si="22"/>
        <v>904.91100482229069</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12599.540337706043</v>
      </c>
      <c r="H134" s="166">
        <f>IFERROR(_xll.Woodstock.Analyst.Xcel.UDFs.GetIndicatorValue($E134, "5 Famille de courbes="&amp;$C134&amp;";", IntrantScenario!$B$7, IntrantScenario!$B$10,"3")/5,0)</f>
        <v>3562.0864473002498</v>
      </c>
      <c r="I134" s="166">
        <f>IFERROR(_xll.Woodstock.Analyst.Xcel.UDFs.GetIndicatorValue($E134, "5 Famille de courbes="&amp;$C134&amp;";", IntrantScenario!$B$7, IntrantScenario!$B$10,"4")/5,0)</f>
        <v>598.15869623058097</v>
      </c>
      <c r="J134" s="166">
        <f>IFERROR(_xll.Woodstock.Analyst.Xcel.UDFs.GetIndicatorValue($E134, "5 Famille de courbes="&amp;$C134&amp;";", IntrantScenario!$B$7, IntrantScenario!$B$10,"5")/5,0)</f>
        <v>1302.367114268865</v>
      </c>
      <c r="K134" s="166">
        <f>IFERROR(_xll.Woodstock.Analyst.Xcel.UDFs.GetIndicatorValue($E134, "5 Famille de courbes="&amp;$C134&amp;";", IntrantScenario!$B$7, IntrantScenario!$B$10,"6")/5,0)</f>
        <v>934.48553999111186</v>
      </c>
      <c r="L134" s="166">
        <f>IFERROR(_xll.Woodstock.Analyst.Xcel.UDFs.GetIndicatorValueAverage($E134, "5 Famille de courbes="&amp;$C134&amp;";", IntrantScenario!$B$7, IntrantScenario!$B$10,"2", "6")/5,0)</f>
        <v>3799.3276270993711</v>
      </c>
      <c r="M134" s="317">
        <f t="shared" si="22"/>
        <v>3799.3276270993701</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253.25710084379125</v>
      </c>
      <c r="H135" s="166">
        <f>IFERROR(_xll.Woodstock.Analyst.Xcel.UDFs.GetIndicatorValue($E135, "5 Famille de courbes="&amp;$C135&amp;";", IntrantScenario!$B$7, IntrantScenario!$B$10,"3")/5,0)</f>
        <v>68.486220579862689</v>
      </c>
      <c r="I135" s="166">
        <f>IFERROR(_xll.Woodstock.Analyst.Xcel.UDFs.GetIndicatorValue($E135, "5 Famille de courbes="&amp;$C135&amp;";", IntrantScenario!$B$7, IntrantScenario!$B$10,"4")/5,0)</f>
        <v>12.689040370447639</v>
      </c>
      <c r="J135" s="166">
        <f>IFERROR(_xll.Woodstock.Analyst.Xcel.UDFs.GetIndicatorValue($E135, "5 Famille de courbes="&amp;$C135&amp;";", IntrantScenario!$B$7, IntrantScenario!$B$10,"5")/5,0)</f>
        <v>28.257321225330845</v>
      </c>
      <c r="K135" s="166">
        <f>IFERROR(_xll.Woodstock.Analyst.Xcel.UDFs.GetIndicatorValue($E135, "5 Famille de courbes="&amp;$C135&amp;";", IntrantScenario!$B$7, IntrantScenario!$B$10,"6")/5,0)</f>
        <v>19.741770901454235</v>
      </c>
      <c r="L135" s="166">
        <f>IFERROR(_xll.Woodstock.Analyst.Xcel.UDFs.GetIndicatorValueAverage($E135, "5 Famille de courbes="&amp;$C135&amp;";", IntrantScenario!$B$7, IntrantScenario!$B$10,"2", "6")/5,0)</f>
        <v>76.486290784177328</v>
      </c>
      <c r="M135" s="317">
        <f t="shared" si="22"/>
        <v>76.486290784177328</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21590.166559115478</v>
      </c>
      <c r="H136" s="166">
        <f>IFERROR(_xll.Woodstock.Analyst.Xcel.UDFs.GetIndicatorValue($E136, "5 Famille de courbes="&amp;$C136&amp;";", IntrantScenario!$B$7, IntrantScenario!$B$10,"3")/5,0)</f>
        <v>6203.5649615078846</v>
      </c>
      <c r="I136" s="166">
        <f>IFERROR(_xll.Woodstock.Analyst.Xcel.UDFs.GetIndicatorValue($E136, "5 Famille de courbes="&amp;$C136&amp;";", IntrantScenario!$B$7, IntrantScenario!$B$10,"4")/5,0)</f>
        <v>1062.1965191384165</v>
      </c>
      <c r="J136" s="166">
        <f>IFERROR(_xll.Woodstock.Analyst.Xcel.UDFs.GetIndicatorValue($E136, "5 Famille de courbes="&amp;$C136&amp;";", IntrantScenario!$B$7, IntrantScenario!$B$10,"5")/5,0)</f>
        <v>2476.5051757899196</v>
      </c>
      <c r="K136" s="166">
        <f>IFERROR(_xll.Woodstock.Analyst.Xcel.UDFs.GetIndicatorValue($E136, "5 Famille de courbes="&amp;$C136&amp;";", IntrantScenario!$B$7, IntrantScenario!$B$10,"6")/5,0)</f>
        <v>1819.7487455526102</v>
      </c>
      <c r="L136" s="166">
        <f>IFERROR(_xll.Woodstock.Analyst.Xcel.UDFs.GetIndicatorValueAverage($E136, "5 Famille de courbes="&amp;$C136&amp;";", IntrantScenario!$B$7, IntrantScenario!$B$10,"2", "6")/5,0)</f>
        <v>6630.4363922208622</v>
      </c>
      <c r="M136" s="317">
        <f t="shared" si="22"/>
        <v>6630.4363922208622</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0</v>
      </c>
      <c r="H137" s="166">
        <f>IFERROR(_xll.Woodstock.Analyst.Xcel.UDFs.GetIndicatorValue($E137, "5 Famille de courbes="&amp;$C137&amp;";", IntrantScenario!$B$7, IntrantScenario!$B$10,"3")/5,0)</f>
        <v>0</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0</v>
      </c>
      <c r="M137" s="317">
        <f t="shared" si="22"/>
        <v>0</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0</v>
      </c>
      <c r="H139" s="166">
        <f>IFERROR(_xll.Woodstock.Analyst.Xcel.UDFs.GetIndicatorValue($E139, "5 Famille de courbes="&amp;$C139&amp;";", IntrantScenario!$B$7, IntrantScenario!$B$10,"3")/5,0)</f>
        <v>0</v>
      </c>
      <c r="I139" s="166">
        <f>IFERROR(_xll.Woodstock.Analyst.Xcel.UDFs.GetIndicatorValue($E139, "5 Famille de courbes="&amp;$C139&amp;";", IntrantScenario!$B$7, IntrantScenario!$B$10,"4")/5,0)</f>
        <v>0</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0</v>
      </c>
      <c r="M139" s="317">
        <f t="shared" si="22"/>
        <v>0</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21590.166559115478</v>
      </c>
      <c r="H140" s="166">
        <f>IFERROR(_xll.Woodstock.Analyst.Xcel.UDFs.GetIndicatorValue($E140, "5 Famille de courbes="&amp;$C140&amp;";", IntrantScenario!$B$7, IntrantScenario!$B$10,"3")/5,0)</f>
        <v>6203.5649615078846</v>
      </c>
      <c r="I140" s="166">
        <f>IFERROR(_xll.Woodstock.Analyst.Xcel.UDFs.GetIndicatorValue($E140, "5 Famille de courbes="&amp;$C140&amp;";", IntrantScenario!$B$7, IntrantScenario!$B$10,"4")/5,0)</f>
        <v>1062.1965191384165</v>
      </c>
      <c r="J140" s="166">
        <f>IFERROR(_xll.Woodstock.Analyst.Xcel.UDFs.GetIndicatorValue($E140, "5 Famille de courbes="&amp;$C140&amp;";", IntrantScenario!$B$7, IntrantScenario!$B$10,"5")/5,0)</f>
        <v>2476.5051757899196</v>
      </c>
      <c r="K140" s="166">
        <f>IFERROR(_xll.Woodstock.Analyst.Xcel.UDFs.GetIndicatorValue($E140, "5 Famille de courbes="&amp;$C140&amp;";", IntrantScenario!$B$7, IntrantScenario!$B$10,"6")/5,0)</f>
        <v>1819.7487455526102</v>
      </c>
      <c r="L140" s="166">
        <f>IFERROR(_xll.Woodstock.Analyst.Xcel.UDFs.GetIndicatorValueAverage($E140, "5 Famille de courbes="&amp;$C140&amp;";", IntrantScenario!$B$7, IntrantScenario!$B$10,"2", "6")/5,0)</f>
        <v>6630.4363922208622</v>
      </c>
      <c r="M140" s="317">
        <f t="shared" si="22"/>
        <v>6630.4363922208622</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17601.367763313086</v>
      </c>
      <c r="H141" s="166">
        <f>IFERROR(_xll.Woodstock.Analyst.Xcel.UDFs.GetIndicatorValue($E141, "5 Famille de courbes="&amp;$C141&amp;";", IntrantScenario!$B$7, IntrantScenario!$B$10,"3")/5,0)</f>
        <v>4947.8815874183138</v>
      </c>
      <c r="I141" s="166">
        <f>IFERROR(_xll.Woodstock.Analyst.Xcel.UDFs.GetIndicatorValue($E141, "5 Famille de courbes="&amp;$C141&amp;";", IntrantScenario!$B$7, IntrantScenario!$B$10,"4")/5,0)</f>
        <v>830.39321060143698</v>
      </c>
      <c r="J141" s="166">
        <f>IFERROR(_xll.Woodstock.Analyst.Xcel.UDFs.GetIndicatorValue($E141, "5 Famille de courbes="&amp;$C141&amp;";", IntrantScenario!$B$7, IntrantScenario!$B$10,"5")/5,0)</f>
        <v>1778.8020295445083</v>
      </c>
      <c r="K141" s="166">
        <f>IFERROR(_xll.Woodstock.Analyst.Xcel.UDFs.GetIndicatorValue($E141, "5 Famille de courbes="&amp;$C141&amp;";", IntrantScenario!$B$7, IntrantScenario!$B$10,"6")/5,0)</f>
        <v>1265.0959586646859</v>
      </c>
      <c r="L141" s="166">
        <f>IFERROR(_xll.Woodstock.Analyst.Xcel.UDFs.GetIndicatorValueAverage($E141, "5 Famille de courbes="&amp;$C141&amp;";", IntrantScenario!$B$7, IntrantScenario!$B$10,"2", "6")/5,0)</f>
        <v>5284.7081099084071</v>
      </c>
      <c r="M141" s="317">
        <f t="shared" si="22"/>
        <v>5284.7081099084062</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48182.16175146195</v>
      </c>
      <c r="H142" s="166">
        <f>IFERROR(_xll.Woodstock.Analyst.Xcel.UDFs.GetIndicatorValue($E142, "5 Famille de courbes="&amp;$C142&amp;";", IntrantScenario!$B$7, IntrantScenario!$B$10,"3")/5,0)</f>
        <v>13538.450559669049</v>
      </c>
      <c r="I142" s="166">
        <f>IFERROR(_xll.Woodstock.Analyst.Xcel.UDFs.GetIndicatorValue($E142, "5 Famille de courbes="&amp;$C142&amp;";", IntrantScenario!$B$7, IntrantScenario!$B$10,"4")/5,0)</f>
        <v>2273.5549823365909</v>
      </c>
      <c r="J142" s="166">
        <f>IFERROR(_xll.Woodstock.Analyst.Xcel.UDFs.GetIndicatorValue($E142, "5 Famille de courbes="&amp;$C142&amp;";", IntrantScenario!$B$7, IntrantScenario!$B$10,"5")/5,0)</f>
        <v>4868.9911171479944</v>
      </c>
      <c r="K142" s="166">
        <f>IFERROR(_xll.Woodstock.Analyst.Xcel.UDFs.GetIndicatorValue($E142, "5 Famille de courbes="&amp;$C142&amp;";", IntrantScenario!$B$7, IntrantScenario!$B$10,"6")/5,0)</f>
        <v>3461.4013072098546</v>
      </c>
      <c r="L142" s="166">
        <f>IFERROR(_xll.Woodstock.Analyst.Xcel.UDFs.GetIndicatorValueAverage($E142, "5 Famille de courbes="&amp;$C142&amp;";", IntrantScenario!$B$7, IntrantScenario!$B$10,"2", "6")/5,0)</f>
        <v>14464.911943565085</v>
      </c>
      <c r="M142" s="317">
        <f t="shared" si="22"/>
        <v>14464.911943565088</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443.19991232479151</v>
      </c>
      <c r="H143" s="166">
        <f>IFERROR(_xll.Woodstock.Analyst.Xcel.UDFs.GetIndicatorValue($E143, "5 Famille de courbes="&amp;$C143&amp;";", IntrantScenario!$B$7, IntrantScenario!$B$10,"3")/5,0)</f>
        <v>208.36353021692162</v>
      </c>
      <c r="I143" s="166">
        <f>IFERROR(_xll.Woodstock.Analyst.Xcel.UDFs.GetIndicatorValue($E143, "5 Famille de courbes="&amp;$C143&amp;";", IntrantScenario!$B$7, IntrantScenario!$B$10,"4")/5,0)</f>
        <v>41.463801918590093</v>
      </c>
      <c r="J143" s="166">
        <f>IFERROR(_xll.Woodstock.Analyst.Xcel.UDFs.GetIndicatorValue($E143, "5 Famille de courbes="&amp;$C143&amp;";", IntrantScenario!$B$7, IntrantScenario!$B$10,"5")/5,0)</f>
        <v>169.14604975037119</v>
      </c>
      <c r="K143" s="166">
        <f>IFERROR(_xll.Woodstock.Analyst.Xcel.UDFs.GetIndicatorValue($E143, "5 Famille de courbes="&amp;$C143&amp;";", IntrantScenario!$B$7, IntrantScenario!$B$10,"6")/5,0)</f>
        <v>137.62491784754735</v>
      </c>
      <c r="L143" s="166">
        <f>IFERROR(_xll.Woodstock.Analyst.Xcel.UDFs.GetIndicatorValueAverage($E143, "5 Famille de courbes="&amp;$C143&amp;";", IntrantScenario!$B$7, IntrantScenario!$B$10,"2", "6")/5,0)</f>
        <v>199.95964241164432</v>
      </c>
      <c r="M143" s="317">
        <f t="shared" si="22"/>
        <v>199.95964241164432</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66226.729917697055</v>
      </c>
      <c r="H144" s="166">
        <f>IFERROR(_xll.Woodstock.Analyst.Xcel.UDFs.GetIndicatorValue($E144, "5 Famille de courbes="&amp;$C144&amp;";", IntrantScenario!$B$7, IntrantScenario!$B$10,"3")/5,0)</f>
        <v>18694.695724241254</v>
      </c>
      <c r="I144" s="166">
        <f>IFERROR(_xll.Woodstock.Analyst.Xcel.UDFs.GetIndicatorValue($E144, "5 Famille de courbes="&amp;$C144&amp;";", IntrantScenario!$B$7, IntrantScenario!$B$10,"4")/5,0)</f>
        <v>3145.4120011803602</v>
      </c>
      <c r="J144" s="166">
        <f>IFERROR(_xll.Woodstock.Analyst.Xcel.UDFs.GetIndicatorValue($E144, "5 Famille de courbes="&amp;$C144&amp;";", IntrantScenario!$B$7, IntrantScenario!$B$10,"5")/5,0)</f>
        <v>6816.9392365103822</v>
      </c>
      <c r="K144" s="166">
        <f>IFERROR(_xll.Woodstock.Analyst.Xcel.UDFs.GetIndicatorValue($E144, "5 Famille de courbes="&amp;$C144&amp;";", IntrantScenario!$B$7, IntrantScenario!$B$10,"6")/5,0)</f>
        <v>4864.1222353226494</v>
      </c>
      <c r="L144" s="166">
        <f>IFERROR(_xll.Woodstock.Analyst.Xcel.UDFs.GetIndicatorValueAverage($E144, "5 Famille de courbes="&amp;$C144&amp;";", IntrantScenario!$B$7, IntrantScenario!$B$10,"2", "6")/5,0)</f>
        <v>19949.579822990338</v>
      </c>
      <c r="M144" s="317">
        <f t="shared" si="22"/>
        <v>19949.579822990341</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 t="shared" si="22"/>
        <v>0</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 t="shared" si="22"/>
        <v>0</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7">
        <f t="shared" si="22"/>
        <v>0</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87816.896476812559</v>
      </c>
      <c r="H148" s="166">
        <f>IFERROR(_xll.Woodstock.Analyst.Xcel.UDFs.GetIndicatorValue($E148, "5 Famille de courbes="&amp;$C148&amp;";", IntrantScenario!$B$7, IntrantScenario!$B$10,"3")/5,0)</f>
        <v>24898.261529871514</v>
      </c>
      <c r="I148" s="166">
        <f>IFERROR(_xll.Woodstock.Analyst.Xcel.UDFs.GetIndicatorValue($E148, "5 Famille de courbes="&amp;$C148&amp;";", IntrantScenario!$B$7, IntrantScenario!$B$10,"4")/5,0)</f>
        <v>4207.6085221132116</v>
      </c>
      <c r="J148" s="166">
        <f>IFERROR(_xll.Woodstock.Analyst.Xcel.UDFs.GetIndicatorValue($E148, "5 Famille de courbes="&amp;$C148&amp;";", IntrantScenario!$B$7, IntrantScenario!$B$10,"5")/5,0)</f>
        <v>9293.4444123003013</v>
      </c>
      <c r="K148" s="166">
        <f>IFERROR(_xll.Woodstock.Analyst.Xcel.UDFs.GetIndicatorValue($E148, "5 Famille de courbes="&amp;$C148&amp;";", IntrantScenario!$B$7, IntrantScenario!$B$10,"6")/5,0)</f>
        <v>6683.8710305212562</v>
      </c>
      <c r="L148" s="166">
        <f>IFERROR(_xll.Woodstock.Analyst.Xcel.UDFs.GetIndicatorValueAverage($E148, "5 Famille de courbes="&amp;$C148&amp;";", IntrantScenario!$B$7, IntrantScenario!$B$10,"2", "6")/5,0)</f>
        <v>26580.016394323764</v>
      </c>
      <c r="M148" s="317">
        <f t="shared" si="22"/>
        <v>26580.016394323768</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248.22473575902595</v>
      </c>
      <c r="H150" s="166">
        <f>IFERROR(_xll.Woodstock.Analyst.Xcel.UDFs.GetIndicatorValue($E150, "5 Famille de courbes="&amp;$C150&amp;";", IntrantScenario!$B$7, IntrantScenario!$B$10,"3")/5,0)</f>
        <v>116.38698380728707</v>
      </c>
      <c r="I150" s="166">
        <f>IFERROR(_xll.Woodstock.Analyst.Xcel.UDFs.GetIndicatorValue($E150, "5 Famille de courbes="&amp;$C150&amp;";", IntrantScenario!$B$7, IntrantScenario!$B$10,"4")/5,0)</f>
        <v>454.83134726943734</v>
      </c>
      <c r="J150" s="166">
        <f>IFERROR(_xll.Woodstock.Analyst.Xcel.UDFs.GetIndicatorValue($E150, "5 Famille de courbes="&amp;$C150&amp;";", IntrantScenario!$B$7, IntrantScenario!$B$10,"5")/5,0)</f>
        <v>1749.9705211354762</v>
      </c>
      <c r="K150" s="166">
        <f>IFERROR(_xll.Woodstock.Analyst.Xcel.UDFs.GetIndicatorValue($E150, "5 Famille de courbes="&amp;$C150&amp;";", IntrantScenario!$B$7, IntrantScenario!$B$10,"6")/5,0)</f>
        <v>668.542797476347</v>
      </c>
      <c r="L150" s="166">
        <f>IFERROR(_xll.Woodstock.Analyst.Xcel.UDFs.GetIndicatorValueAverage($E150, "5 Famille de courbes="&amp;$C150&amp;";", IntrantScenario!$B$7, IntrantScenario!$B$10,"2", "6")/5,0)</f>
        <v>647.59127708951473</v>
      </c>
      <c r="M150" s="317">
        <f t="shared" ref="M150:M166" si="25">SUM(G150:K150)/5</f>
        <v>647.59127708951473</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15789.183107079687</v>
      </c>
      <c r="H151" s="166">
        <f>IFERROR(_xll.Woodstock.Analyst.Xcel.UDFs.GetIndicatorValue($E151, "5 Famille de courbes="&amp;$C151&amp;";", IntrantScenario!$B$7, IntrantScenario!$B$10,"3")/5,0)</f>
        <v>15517.910263194421</v>
      </c>
      <c r="I151" s="166">
        <f>IFERROR(_xll.Woodstock.Analyst.Xcel.UDFs.GetIndicatorValue($E151, "5 Famille de courbes="&amp;$C151&amp;";", IntrantScenario!$B$7, IntrantScenario!$B$10,"4")/5,0)</f>
        <v>13901.881841785191</v>
      </c>
      <c r="J151" s="166">
        <f>IFERROR(_xll.Woodstock.Analyst.Xcel.UDFs.GetIndicatorValue($E151, "5 Famille de courbes="&amp;$C151&amp;";", IntrantScenario!$B$7, IntrantScenario!$B$10,"5")/5,0)</f>
        <v>59551.211404054447</v>
      </c>
      <c r="K151" s="166">
        <f>IFERROR(_xll.Woodstock.Analyst.Xcel.UDFs.GetIndicatorValue($E151, "5 Famille de courbes="&amp;$C151&amp;";", IntrantScenario!$B$7, IntrantScenario!$B$10,"6")/5,0)</f>
        <v>15259.980110530238</v>
      </c>
      <c r="L151" s="166">
        <f>IFERROR(_xll.Woodstock.Analyst.Xcel.UDFs.GetIndicatorValueAverage($E151, "5 Famille de courbes="&amp;$C151&amp;";", IntrantScenario!$B$7, IntrantScenario!$B$10,"2", "6")/5,0)</f>
        <v>24004.033345328797</v>
      </c>
      <c r="M151" s="317">
        <f t="shared" si="25"/>
        <v>24004.033345328797</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56206.502906982205</v>
      </c>
      <c r="H152" s="166">
        <f>IFERROR(_xll.Woodstock.Analyst.Xcel.UDFs.GetIndicatorValue($E152, "5 Famille de courbes="&amp;$C152&amp;";", IntrantScenario!$B$7, IntrantScenario!$B$10,"3")/5,0)</f>
        <v>59544.179159115534</v>
      </c>
      <c r="I152" s="166">
        <f>IFERROR(_xll.Woodstock.Analyst.Xcel.UDFs.GetIndicatorValue($E152, "5 Famille de courbes="&amp;$C152&amp;";", IntrantScenario!$B$7, IntrantScenario!$B$10,"4")/5,0)</f>
        <v>49538.106025717796</v>
      </c>
      <c r="J152" s="166">
        <f>IFERROR(_xll.Woodstock.Analyst.Xcel.UDFs.GetIndicatorValue($E152, "5 Famille de courbes="&amp;$C152&amp;";", IntrantScenario!$B$7, IntrantScenario!$B$10,"5")/5,0)</f>
        <v>221628.45042938049</v>
      </c>
      <c r="K152" s="166">
        <f>IFERROR(_xll.Woodstock.Analyst.Xcel.UDFs.GetIndicatorValue($E152, "5 Famille de courbes="&amp;$C152&amp;";", IntrantScenario!$B$7, IntrantScenario!$B$10,"6")/5,0)</f>
        <v>45707.674203852104</v>
      </c>
      <c r="L152" s="166">
        <f>IFERROR(_xll.Woodstock.Analyst.Xcel.UDFs.GetIndicatorValueAverage($E152, "5 Famille de courbes="&amp;$C152&amp;";", IntrantScenario!$B$7, IntrantScenario!$B$10,"2", "6")/5,0)</f>
        <v>86524.982545009625</v>
      </c>
      <c r="M152" s="317">
        <f t="shared" si="25"/>
        <v>86524.982545009625</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290.06079196707049</v>
      </c>
      <c r="H153" s="166">
        <f>IFERROR(_xll.Woodstock.Analyst.Xcel.UDFs.GetIndicatorValue($E153, "5 Famille de courbes="&amp;$C153&amp;";", IntrantScenario!$B$7, IntrantScenario!$B$10,"3")/5,0)</f>
        <v>300.65770271258646</v>
      </c>
      <c r="I153" s="166">
        <f>IFERROR(_xll.Woodstock.Analyst.Xcel.UDFs.GetIndicatorValue($E153, "5 Famille de courbes="&amp;$C153&amp;";", IntrantScenario!$B$7, IntrantScenario!$B$10,"4")/5,0)</f>
        <v>251.2751477723078</v>
      </c>
      <c r="J153" s="166">
        <f>IFERROR(_xll.Woodstock.Analyst.Xcel.UDFs.GetIndicatorValue($E153, "5 Famille de courbes="&amp;$C153&amp;";", IntrantScenario!$B$7, IntrantScenario!$B$10,"5")/5,0)</f>
        <v>1106.0525487576788</v>
      </c>
      <c r="K153" s="166">
        <f>IFERROR(_xll.Woodstock.Analyst.Xcel.UDFs.GetIndicatorValue($E153, "5 Famille de courbes="&amp;$C153&amp;";", IntrantScenario!$B$7, IntrantScenario!$B$10,"6")/5,0)</f>
        <v>233.642108015872</v>
      </c>
      <c r="L153" s="166">
        <f>IFERROR(_xll.Woodstock.Analyst.Xcel.UDFs.GetIndicatorValueAverage($E153, "5 Famille de courbes="&amp;$C153&amp;";", IntrantScenario!$B$7, IntrantScenario!$B$10,"2", "6")/5,0)</f>
        <v>436.33765984510308</v>
      </c>
      <c r="M153" s="317">
        <f t="shared" si="25"/>
        <v>436.33765984510308</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72533.97173827255</v>
      </c>
      <c r="H154" s="166">
        <f>IFERROR(_xll.Woodstock.Analyst.Xcel.UDFs.GetIndicatorValue($E154, "5 Famille de courbes="&amp;$C154&amp;";", IntrantScenario!$B$7, IntrantScenario!$B$10,"3")/5,0)</f>
        <v>75479.13414775228</v>
      </c>
      <c r="I154" s="166">
        <f>IFERROR(_xll.Woodstock.Analyst.Xcel.UDFs.GetIndicatorValue($E154, "5 Famille de courbes="&amp;$C154&amp;";", IntrantScenario!$B$7, IntrantScenario!$B$10,"4")/5,0)</f>
        <v>64146.094544279025</v>
      </c>
      <c r="J154" s="166">
        <f>IFERROR(_xll.Woodstock.Analyst.Xcel.UDFs.GetIndicatorValue($E154, "5 Famille de courbes="&amp;$C154&amp;";", IntrantScenario!$B$7, IntrantScenario!$B$10,"5")/5,0)</f>
        <v>284035.68935665465</v>
      </c>
      <c r="K154" s="166">
        <f>IFERROR(_xll.Woodstock.Analyst.Xcel.UDFs.GetIndicatorValue($E154, "5 Famille de courbes="&amp;$C154&amp;";", IntrantScenario!$B$7, IntrantScenario!$B$10,"6")/5,0)</f>
        <v>61869.839856807303</v>
      </c>
      <c r="L154" s="166">
        <f>IFERROR(_xll.Woodstock.Analyst.Xcel.UDFs.GetIndicatorValueAverage($E154, "5 Famille de courbes="&amp;$C154&amp;";", IntrantScenario!$B$7, IntrantScenario!$B$10,"2", "6")/5,0)</f>
        <v>111612.94592875316</v>
      </c>
      <c r="M154" s="317">
        <f t="shared" si="25"/>
        <v>111612.94592875316</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72533.97173827255</v>
      </c>
      <c r="H158" s="166">
        <f>IFERROR(_xll.Woodstock.Analyst.Xcel.UDFs.GetIndicatorValue($E158, "5 Famille de courbes="&amp;$C158&amp;";", IntrantScenario!$B$7, IntrantScenario!$B$10,"3")/5,0)</f>
        <v>75479.13414775228</v>
      </c>
      <c r="I158" s="166">
        <f>IFERROR(_xll.Woodstock.Analyst.Xcel.UDFs.GetIndicatorValue($E158, "5 Famille de courbes="&amp;$C158&amp;";", IntrantScenario!$B$7, IntrantScenario!$B$10,"4")/5,0)</f>
        <v>64146.094544279025</v>
      </c>
      <c r="J158" s="166">
        <f>IFERROR(_xll.Woodstock.Analyst.Xcel.UDFs.GetIndicatorValue($E158, "5 Famille de courbes="&amp;$C158&amp;";", IntrantScenario!$B$7, IntrantScenario!$B$10,"5")/5,0)</f>
        <v>284035.68935665465</v>
      </c>
      <c r="K158" s="166">
        <f>IFERROR(_xll.Woodstock.Analyst.Xcel.UDFs.GetIndicatorValue($E158, "5 Famille de courbes="&amp;$C158&amp;";", IntrantScenario!$B$7, IntrantScenario!$B$10,"6")/5,0)</f>
        <v>61869.839856807303</v>
      </c>
      <c r="L158" s="166">
        <f>IFERROR(_xll.Woodstock.Analyst.Xcel.UDFs.GetIndicatorValueAverage($E158, "5 Famille de courbes="&amp;$C158&amp;";", IntrantScenario!$B$7, IntrantScenario!$B$10,"2", "6")/5,0)</f>
        <v>111612.94592875316</v>
      </c>
      <c r="M158" s="317">
        <f t="shared" si="25"/>
        <v>111612.94592875316</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654.03182610689635</v>
      </c>
      <c r="H159" s="166">
        <f>IFERROR(_xll.Woodstock.Analyst.Xcel.UDFs.GetIndicatorValue($E159, "5 Famille de courbes="&amp;$C159&amp;";", IntrantScenario!$B$7, IntrantScenario!$B$10,"3")/5,0)</f>
        <v>644.57848114093463</v>
      </c>
      <c r="I159" s="166">
        <f>IFERROR(_xll.Woodstock.Analyst.Xcel.UDFs.GetIndicatorValue($E159, "5 Famille de courbes="&amp;$C159&amp;";", IntrantScenario!$B$7, IntrantScenario!$B$10,"4")/5,0)</f>
        <v>656.16790840922408</v>
      </c>
      <c r="J159" s="166">
        <f>IFERROR(_xll.Woodstock.Analyst.Xcel.UDFs.GetIndicatorValue($E159, "5 Famille de courbes="&amp;$C159&amp;";", IntrantScenario!$B$7, IntrantScenario!$B$10,"5")/5,0)</f>
        <v>2866.3796965448664</v>
      </c>
      <c r="K159" s="166">
        <f>IFERROR(_xll.Woodstock.Analyst.Xcel.UDFs.GetIndicatorValue($E159, "5 Famille de courbes="&amp;$C159&amp;";", IntrantScenario!$B$7, IntrantScenario!$B$10,"6")/5,0)</f>
        <v>675.81443686296268</v>
      </c>
      <c r="L159" s="166">
        <f>IFERROR(_xll.Woodstock.Analyst.Xcel.UDFs.GetIndicatorValueAverage($E159, "5 Famille de courbes="&amp;$C159&amp;";", IntrantScenario!$B$7, IntrantScenario!$B$10,"2", "6")/5,0)</f>
        <v>1099.3944698129769</v>
      </c>
      <c r="M159" s="317">
        <f t="shared" si="25"/>
        <v>1099.3944698129767</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1784.7301904413803</v>
      </c>
      <c r="H160" s="166">
        <f>IFERROR(_xll.Woodstock.Analyst.Xcel.UDFs.GetIndicatorValue($E160, "5 Famille de courbes="&amp;$C160&amp;";", IntrantScenario!$B$7, IntrantScenario!$B$10,"3")/5,0)</f>
        <v>1714.057114016035</v>
      </c>
      <c r="I160" s="166">
        <f>IFERROR(_xll.Woodstock.Analyst.Xcel.UDFs.GetIndicatorValue($E160, "5 Famille de courbes="&amp;$C160&amp;";", IntrantScenario!$B$7, IntrantScenario!$B$10,"4")/5,0)</f>
        <v>1937.6704381394854</v>
      </c>
      <c r="J160" s="166">
        <f>IFERROR(_xll.Woodstock.Analyst.Xcel.UDFs.GetIndicatorValue($E160, "5 Famille de courbes="&amp;$C160&amp;";", IntrantScenario!$B$7, IntrantScenario!$B$10,"5")/5,0)</f>
        <v>8345.3651175889245</v>
      </c>
      <c r="K160" s="166">
        <f>IFERROR(_xll.Woodstock.Analyst.Xcel.UDFs.GetIndicatorValue($E160, "5 Famille de courbes="&amp;$C160&amp;";", IntrantScenario!$B$7, IntrantScenario!$B$10,"6")/5,0)</f>
        <v>2025.3034206849529</v>
      </c>
      <c r="L160" s="166">
        <f>IFERROR(_xll.Woodstock.Analyst.Xcel.UDFs.GetIndicatorValueAverage($E160, "5 Famille de courbes="&amp;$C160&amp;";", IntrantScenario!$B$7, IntrantScenario!$B$10,"2", "6")/5,0)</f>
        <v>3161.4252561741555</v>
      </c>
      <c r="M160" s="317">
        <f t="shared" si="25"/>
        <v>3161.4252561741555</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2438.7620045611038</v>
      </c>
      <c r="H162" s="166">
        <f>IFERROR(_xll.Woodstock.Analyst.Xcel.UDFs.GetIndicatorValue($E162, "5 Famille de courbes="&amp;$C162&amp;";", IntrantScenario!$B$7, IntrantScenario!$B$10,"3")/5,0)</f>
        <v>2358.6355881381182</v>
      </c>
      <c r="I162" s="166">
        <f>IFERROR(_xll.Woodstock.Analyst.Xcel.UDFs.GetIndicatorValue($E162, "5 Famille de courbes="&amp;$C162&amp;";", IntrantScenario!$B$7, IntrantScenario!$B$10,"4")/5,0)</f>
        <v>2593.838362594131</v>
      </c>
      <c r="J162" s="166">
        <f>IFERROR(_xll.Woodstock.Analyst.Xcel.UDFs.GetIndicatorValue($E162, "5 Famille de courbes="&amp;$C162&amp;";", IntrantScenario!$B$7, IntrantScenario!$B$10,"5")/5,0)</f>
        <v>11211.744775166297</v>
      </c>
      <c r="K162" s="166">
        <f>IFERROR(_xll.Woodstock.Analyst.Xcel.UDFs.GetIndicatorValue($E162, "5 Famille de courbes="&amp;$C162&amp;";", IntrantScenario!$B$7, IntrantScenario!$B$10,"6")/5,0)</f>
        <v>2701.1178818242452</v>
      </c>
      <c r="L162" s="166">
        <f>IFERROR(_xll.Woodstock.Analyst.Xcel.UDFs.GetIndicatorValueAverage($E162, "5 Famille de courbes="&amp;$C162&amp;";", IntrantScenario!$B$7, IntrantScenario!$B$10,"2", "6")/5,0)</f>
        <v>4260.8197224567793</v>
      </c>
      <c r="M162" s="317">
        <f t="shared" si="25"/>
        <v>4260.8197224567793</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74972.732745589572</v>
      </c>
      <c r="H166" s="166">
        <f>IFERROR(_xll.Woodstock.Analyst.Xcel.UDFs.GetIndicatorValue($E166, "5 Famille de courbes="&amp;$C166&amp;";", IntrantScenario!$B$7, IntrantScenario!$B$10,"3")/5,0)</f>
        <v>77837.769067926492</v>
      </c>
      <c r="I166" s="166">
        <f>IFERROR(_xll.Woodstock.Analyst.Xcel.UDFs.GetIndicatorValue($E166, "5 Famille de courbes="&amp;$C166&amp;";", IntrantScenario!$B$7, IntrantScenario!$B$10,"4")/5,0)</f>
        <v>66739.931679583373</v>
      </c>
      <c r="J166" s="166">
        <f>IFERROR(_xll.Woodstock.Analyst.Xcel.UDFs.GetIndicatorValue($E166, "5 Famille de courbes="&amp;$C166&amp;";", IntrantScenario!$B$7, IntrantScenario!$B$10,"5")/5,0)</f>
        <v>295247.42633526708</v>
      </c>
      <c r="K166" s="166">
        <f>IFERROR(_xll.Woodstock.Analyst.Xcel.UDFs.GetIndicatorValue($E166, "5 Famille de courbes="&amp;$C166&amp;";", IntrantScenario!$B$7, IntrantScenario!$B$10,"6")/5,0)</f>
        <v>64570.95507436413</v>
      </c>
      <c r="L166" s="166">
        <f>IFERROR(_xll.Woodstock.Analyst.Xcel.UDFs.GetIndicatorValueAverage($E166, "5 Famille de courbes="&amp;$C166&amp;";", IntrantScenario!$B$7, IntrantScenario!$B$10,"2", "6")/5,0)</f>
        <v>115873.76298054613</v>
      </c>
      <c r="M166" s="317">
        <f t="shared" si="25"/>
        <v>115873.76298054613</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52702.508069208554</v>
      </c>
      <c r="H204" s="166">
        <f>IFERROR(_xll.Woodstock.Analyst.Xcel.UDFs.GetIndicatorValue($E204, "5 Famille de courbes="&amp;$C204&amp;";", IntrantScenario!$B$7, IntrantScenario!$B$10,"3")/5,0)</f>
        <v>44255.459640613124</v>
      </c>
      <c r="I204" s="166">
        <f>IFERROR(_xll.Woodstock.Analyst.Xcel.UDFs.GetIndicatorValue($E204, "5 Famille de courbes="&amp;$C204&amp;";", IntrantScenario!$B$7, IntrantScenario!$B$10,"4")/5,0)</f>
        <v>45795.447212616928</v>
      </c>
      <c r="J204" s="166">
        <f>IFERROR(_xll.Woodstock.Analyst.Xcel.UDFs.GetIndicatorValue($E204, "5 Famille de courbes="&amp;$C204&amp;";", IntrantScenario!$B$7, IntrantScenario!$B$10,"5")/5,0)</f>
        <v>56077.700797849844</v>
      </c>
      <c r="K204" s="166">
        <f>IFERROR(_xll.Woodstock.Analyst.Xcel.UDFs.GetIndicatorValue($E204, "5 Famille de courbes="&amp;$C204&amp;";", IntrantScenario!$B$7, IntrantScenario!$B$10,"6")/5,0)</f>
        <v>36071.555159290467</v>
      </c>
      <c r="L204" s="166">
        <f>IFERROR(_xll.Woodstock.Analyst.Xcel.UDFs.GetIndicatorValueAverage($E204, "5 Famille de courbes="&amp;$C204&amp;";", IntrantScenario!$B$7, IntrantScenario!$B$10,"2", "6")/5,0)</f>
        <v>46980.534175915782</v>
      </c>
      <c r="M204" s="317">
        <f t="shared" ref="M204:M220" si="34">SUM(G204:K204)/5</f>
        <v>46980.534175915789</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105334.28720387525</v>
      </c>
      <c r="H205" s="166">
        <f>IFERROR(_xll.Woodstock.Analyst.Xcel.UDFs.GetIndicatorValue($E205, "5 Famille de courbes="&amp;$C205&amp;";", IntrantScenario!$B$7, IntrantScenario!$B$10,"3")/5,0)</f>
        <v>85951.316504906077</v>
      </c>
      <c r="I205" s="166">
        <f>IFERROR(_xll.Woodstock.Analyst.Xcel.UDFs.GetIndicatorValue($E205, "5 Famille de courbes="&amp;$C205&amp;";", IntrantScenario!$B$7, IntrantScenario!$B$10,"4")/5,0)</f>
        <v>111575.43567693788</v>
      </c>
      <c r="J205" s="166">
        <f>IFERROR(_xll.Woodstock.Analyst.Xcel.UDFs.GetIndicatorValue($E205, "5 Famille de courbes="&amp;$C205&amp;";", IntrantScenario!$B$7, IntrantScenario!$B$10,"5")/5,0)</f>
        <v>123229.67268173059</v>
      </c>
      <c r="K205" s="166">
        <f>IFERROR(_xll.Woodstock.Analyst.Xcel.UDFs.GetIndicatorValue($E205, "5 Famille de courbes="&amp;$C205&amp;";", IntrantScenario!$B$7, IntrantScenario!$B$10,"6")/5,0)</f>
        <v>87280.533711574084</v>
      </c>
      <c r="L205" s="166">
        <f>IFERROR(_xll.Woodstock.Analyst.Xcel.UDFs.GetIndicatorValueAverage($E205, "5 Famille de courbes="&amp;$C205&amp;";", IntrantScenario!$B$7, IntrantScenario!$B$10,"2", "6")/5,0)</f>
        <v>102674.24915580478</v>
      </c>
      <c r="M205" s="317">
        <f t="shared" si="34"/>
        <v>102674.24915580478</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28761.495171882059</v>
      </c>
      <c r="H206" s="166">
        <f>IFERROR(_xll.Woodstock.Analyst.Xcel.UDFs.GetIndicatorValue($E206, "5 Famille de courbes="&amp;$C206&amp;";", IntrantScenario!$B$7, IntrantScenario!$B$10,"3")/5,0)</f>
        <v>37466.976287865538</v>
      </c>
      <c r="I206" s="166">
        <f>IFERROR(_xll.Woodstock.Analyst.Xcel.UDFs.GetIndicatorValue($E206, "5 Famille de courbes="&amp;$C206&amp;";", IntrantScenario!$B$7, IntrantScenario!$B$10,"4")/5,0)</f>
        <v>44754.558553611394</v>
      </c>
      <c r="J206" s="166">
        <f>IFERROR(_xll.Woodstock.Analyst.Xcel.UDFs.GetIndicatorValue($E206, "5 Famille de courbes="&amp;$C206&amp;";", IntrantScenario!$B$7, IntrantScenario!$B$10,"5")/5,0)</f>
        <v>54019.908864459998</v>
      </c>
      <c r="K206" s="166">
        <f>IFERROR(_xll.Woodstock.Analyst.Xcel.UDFs.GetIndicatorValue($E206, "5 Famille de courbes="&amp;$C206&amp;";", IntrantScenario!$B$7, IntrantScenario!$B$10,"6")/5,0)</f>
        <v>34233.18535029827</v>
      </c>
      <c r="L206" s="166">
        <f>IFERROR(_xll.Woodstock.Analyst.Xcel.UDFs.GetIndicatorValueAverage($E206, "5 Famille de courbes="&amp;$C206&amp;";", IntrantScenario!$B$7, IntrantScenario!$B$10,"2", "6")/5,0)</f>
        <v>39847.224845623452</v>
      </c>
      <c r="M206" s="317">
        <f t="shared" si="34"/>
        <v>39847.224845623452</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669.7116372898829</v>
      </c>
      <c r="H207" s="166">
        <f>IFERROR(_xll.Woodstock.Analyst.Xcel.UDFs.GetIndicatorValue($E207, "5 Famille de courbes="&amp;$C207&amp;";", IntrantScenario!$B$7, IntrantScenario!$B$10,"3")/5,0)</f>
        <v>1212.4910887664644</v>
      </c>
      <c r="I207" s="166">
        <f>IFERROR(_xll.Woodstock.Analyst.Xcel.UDFs.GetIndicatorValue($E207, "5 Famille de courbes="&amp;$C207&amp;";", IntrantScenario!$B$7, IntrantScenario!$B$10,"4")/5,0)</f>
        <v>1128.8797961292205</v>
      </c>
      <c r="J207" s="166">
        <f>IFERROR(_xll.Woodstock.Analyst.Xcel.UDFs.GetIndicatorValue($E207, "5 Famille de courbes="&amp;$C207&amp;";", IntrantScenario!$B$7, IntrantScenario!$B$10,"5")/5,0)</f>
        <v>1429.2091797398821</v>
      </c>
      <c r="K207" s="166">
        <f>IFERROR(_xll.Woodstock.Analyst.Xcel.UDFs.GetIndicatorValue($E207, "5 Famille de courbes="&amp;$C207&amp;";", IntrantScenario!$B$7, IntrantScenario!$B$10,"6")/5,0)</f>
        <v>905.16704534866039</v>
      </c>
      <c r="L207" s="166">
        <f>IFERROR(_xll.Woodstock.Analyst.Xcel.UDFs.GetIndicatorValueAverage($E207, "5 Famille de courbes="&amp;$C207&amp;";", IntrantScenario!$B$7, IntrantScenario!$B$10,"2", "6")/5,0)</f>
        <v>1069.0917494548219</v>
      </c>
      <c r="M207" s="317">
        <f t="shared" si="34"/>
        <v>1069.0917494548219</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187468.00331151683</v>
      </c>
      <c r="H208" s="166">
        <f>IFERROR(_xll.Woodstock.Analyst.Xcel.UDFs.GetIndicatorValue($E208, "5 Famille de courbes="&amp;$C208&amp;";", IntrantScenario!$B$7, IntrantScenario!$B$10,"3")/5,0)</f>
        <v>168886.24406401446</v>
      </c>
      <c r="I208" s="166">
        <f>IFERROR(_xll.Woodstock.Analyst.Xcel.UDFs.GetIndicatorValue($E208, "5 Famille de courbes="&amp;$C208&amp;";", IntrantScenario!$B$7, IntrantScenario!$B$10,"4")/5,0)</f>
        <v>203254.3211686172</v>
      </c>
      <c r="J208" s="166">
        <f>IFERROR(_xll.Woodstock.Analyst.Xcel.UDFs.GetIndicatorValue($E208, "5 Famille de courbes="&amp;$C208&amp;";", IntrantScenario!$B$7, IntrantScenario!$B$10,"5")/5,0)</f>
        <v>234756.49267541524</v>
      </c>
      <c r="K208" s="166">
        <f>IFERROR(_xll.Woodstock.Analyst.Xcel.UDFs.GetIndicatorValue($E208, "5 Famille de courbes="&amp;$C208&amp;";", IntrantScenario!$B$7, IntrantScenario!$B$10,"6")/5,0)</f>
        <v>158490.44112131823</v>
      </c>
      <c r="L208" s="166">
        <f>IFERROR(_xll.Woodstock.Analyst.Xcel.UDFs.GetIndicatorValueAverage($E208, "5 Famille de courbes="&amp;$C208&amp;";", IntrantScenario!$B$7, IntrantScenario!$B$10,"2", "6")/5,0)</f>
        <v>190571.10046817636</v>
      </c>
      <c r="M208" s="317">
        <f t="shared" si="34"/>
        <v>190571.10046817639</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0</v>
      </c>
      <c r="H209" s="166">
        <f>IFERROR(_xll.Woodstock.Analyst.Xcel.UDFs.GetIndicatorValue($E209, "5 Famille de courbes="&amp;$C209&amp;";", IntrantScenario!$B$7, IntrantScenario!$B$10,"3")/5,0)</f>
        <v>0</v>
      </c>
      <c r="I209" s="166">
        <f>IFERROR(_xll.Woodstock.Analyst.Xcel.UDFs.GetIndicatorValue($E209, "5 Famille de courbes="&amp;$C209&amp;";", IntrantScenario!$B$7, IntrantScenario!$B$10,"4")/5,0)</f>
        <v>0</v>
      </c>
      <c r="J209" s="166">
        <f>IFERROR(_xll.Woodstock.Analyst.Xcel.UDFs.GetIndicatorValue($E209, "5 Famille de courbes="&amp;$C209&amp;";", IntrantScenario!$B$7, IntrantScenario!$B$10,"5")/5,0)</f>
        <v>0</v>
      </c>
      <c r="K209" s="166">
        <f>IFERROR(_xll.Woodstock.Analyst.Xcel.UDFs.GetIndicatorValue($E209, "5 Famille de courbes="&amp;$C209&amp;";", IntrantScenario!$B$7, IntrantScenario!$B$10,"6")/5,0)</f>
        <v>0</v>
      </c>
      <c r="L209" s="166">
        <f>IFERROR(_xll.Woodstock.Analyst.Xcel.UDFs.GetIndicatorValueAverage($E209, "5 Famille de courbes="&amp;$C209&amp;";", IntrantScenario!$B$7, IntrantScenario!$B$10,"2", "6")/5,0)</f>
        <v>0</v>
      </c>
      <c r="M209" s="317">
        <f t="shared" si="34"/>
        <v>0</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7">
        <f t="shared" si="34"/>
        <v>0</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187468.00331151683</v>
      </c>
      <c r="H212" s="166">
        <f>IFERROR(_xll.Woodstock.Analyst.Xcel.UDFs.GetIndicatorValue($E212, "5 Famille de courbes="&amp;$C212&amp;";", IntrantScenario!$B$7, IntrantScenario!$B$10,"3")/5,0)</f>
        <v>168886.24406401446</v>
      </c>
      <c r="I212" s="166">
        <f>IFERROR(_xll.Woodstock.Analyst.Xcel.UDFs.GetIndicatorValue($E212, "5 Famille de courbes="&amp;$C212&amp;";", IntrantScenario!$B$7, IntrantScenario!$B$10,"4")/5,0)</f>
        <v>203254.3211686172</v>
      </c>
      <c r="J212" s="166">
        <f>IFERROR(_xll.Woodstock.Analyst.Xcel.UDFs.GetIndicatorValue($E212, "5 Famille de courbes="&amp;$C212&amp;";", IntrantScenario!$B$7, IntrantScenario!$B$10,"5")/5,0)</f>
        <v>234756.49267541524</v>
      </c>
      <c r="K212" s="166">
        <f>IFERROR(_xll.Woodstock.Analyst.Xcel.UDFs.GetIndicatorValue($E212, "5 Famille de courbes="&amp;$C212&amp;";", IntrantScenario!$B$7, IntrantScenario!$B$10,"6")/5,0)</f>
        <v>158490.44112131823</v>
      </c>
      <c r="L212" s="166">
        <f>IFERROR(_xll.Woodstock.Analyst.Xcel.UDFs.GetIndicatorValueAverage($E212, "5 Famille de courbes="&amp;$C212&amp;";", IntrantScenario!$B$7, IntrantScenario!$B$10,"2", "6")/5,0)</f>
        <v>190571.10046817636</v>
      </c>
      <c r="M212" s="317">
        <f t="shared" si="34"/>
        <v>190571.10046817639</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79646.094076284586</v>
      </c>
      <c r="H213" s="166">
        <f>IFERROR(_xll.Woodstock.Analyst.Xcel.UDFs.GetIndicatorValue($E213, "5 Famille de courbes="&amp;$C213&amp;";", IntrantScenario!$B$7, IntrantScenario!$B$10,"3")/5,0)</f>
        <v>63695.538967449764</v>
      </c>
      <c r="I213" s="166">
        <f>IFERROR(_xll.Woodstock.Analyst.Xcel.UDFs.GetIndicatorValue($E213, "5 Famille de courbes="&amp;$C213&amp;";", IntrantScenario!$B$7, IntrantScenario!$B$10,"4")/5,0)</f>
        <v>85100.180896363847</v>
      </c>
      <c r="J213" s="166">
        <f>IFERROR(_xll.Woodstock.Analyst.Xcel.UDFs.GetIndicatorValue($E213, "5 Famille de courbes="&amp;$C213&amp;";", IntrantScenario!$B$7, IntrantScenario!$B$10,"5")/5,0)</f>
        <v>86034.172124285833</v>
      </c>
      <c r="K213" s="166">
        <f>IFERROR(_xll.Woodstock.Analyst.Xcel.UDFs.GetIndicatorValue($E213, "5 Famille de courbes="&amp;$C213&amp;";", IntrantScenario!$B$7, IntrantScenario!$B$10,"6")/5,0)</f>
        <v>62685.630944869306</v>
      </c>
      <c r="L213" s="166">
        <f>IFERROR(_xll.Woodstock.Analyst.Xcel.UDFs.GetIndicatorValueAverage($E213, "5 Famille de courbes="&amp;$C213&amp;";", IntrantScenario!$B$7, IntrantScenario!$B$10,"2", "6")/5,0)</f>
        <v>75432.323401850677</v>
      </c>
      <c r="M213" s="317">
        <f t="shared" si="34"/>
        <v>75432.323401850677</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58922.302430583084</v>
      </c>
      <c r="H214" s="166">
        <f>IFERROR(_xll.Woodstock.Analyst.Xcel.UDFs.GetIndicatorValue($E214, "5 Famille de courbes="&amp;$C214&amp;";", IntrantScenario!$B$7, IntrantScenario!$B$10,"3")/5,0)</f>
        <v>93830.872009051265</v>
      </c>
      <c r="I214" s="166">
        <f>IFERROR(_xll.Woodstock.Analyst.Xcel.UDFs.GetIndicatorValue($E214, "5 Famille de courbes="&amp;$C214&amp;";", IntrantScenario!$B$7, IntrantScenario!$B$10,"4")/5,0)</f>
        <v>92955.757704628719</v>
      </c>
      <c r="J214" s="166">
        <f>IFERROR(_xll.Woodstock.Analyst.Xcel.UDFs.GetIndicatorValue($E214, "5 Famille de courbes="&amp;$C214&amp;";", IntrantScenario!$B$7, IntrantScenario!$B$10,"5")/5,0)</f>
        <v>107562.81000578508</v>
      </c>
      <c r="K214" s="166">
        <f>IFERROR(_xll.Woodstock.Analyst.Xcel.UDFs.GetIndicatorValue($E214, "5 Famille de courbes="&amp;$C214&amp;";", IntrantScenario!$B$7, IntrantScenario!$B$10,"6")/5,0)</f>
        <v>70748.969997143722</v>
      </c>
      <c r="L214" s="166">
        <f>IFERROR(_xll.Woodstock.Analyst.Xcel.UDFs.GetIndicatorValueAverage($E214, "5 Famille de courbes="&amp;$C214&amp;";", IntrantScenario!$B$7, IntrantScenario!$B$10,"2", "6")/5,0)</f>
        <v>84804.142429438391</v>
      </c>
      <c r="M214" s="317">
        <f t="shared" si="34"/>
        <v>84804.142429438376</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1300.7816240464902</v>
      </c>
      <c r="H215" s="166">
        <f>IFERROR(_xll.Woodstock.Analyst.Xcel.UDFs.GetIndicatorValue($E215, "5 Famille de courbes="&amp;$C215&amp;";", IntrantScenario!$B$7, IntrantScenario!$B$10,"3")/5,0)</f>
        <v>422.52362173600761</v>
      </c>
      <c r="I215" s="166">
        <f>IFERROR(_xll.Woodstock.Analyst.Xcel.UDFs.GetIndicatorValue($E215, "5 Famille de courbes="&amp;$C215&amp;";", IntrantScenario!$B$7, IntrantScenario!$B$10,"4")/5,0)</f>
        <v>347.20055192891294</v>
      </c>
      <c r="J215" s="166">
        <f>IFERROR(_xll.Woodstock.Analyst.Xcel.UDFs.GetIndicatorValue($E215, "5 Famille de courbes="&amp;$C215&amp;";", IntrantScenario!$B$7, IntrantScenario!$B$10,"5")/5,0)</f>
        <v>876.410085516859</v>
      </c>
      <c r="K215" s="166">
        <f>IFERROR(_xll.Woodstock.Analyst.Xcel.UDFs.GetIndicatorValue($E215, "5 Famille de courbes="&amp;$C215&amp;";", IntrantScenario!$B$7, IntrantScenario!$B$10,"6")/5,0)</f>
        <v>379.9334993734073</v>
      </c>
      <c r="L215" s="166">
        <f>IFERROR(_xll.Woodstock.Analyst.Xcel.UDFs.GetIndicatorValueAverage($E215, "5 Famille de courbes="&amp;$C215&amp;";", IntrantScenario!$B$7, IntrantScenario!$B$10,"2", "6")/5,0)</f>
        <v>665.36987652033542</v>
      </c>
      <c r="M215" s="317">
        <f t="shared" si="34"/>
        <v>665.36987652033542</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139869.17512219</v>
      </c>
      <c r="H216" s="166">
        <f>IFERROR(_xll.Woodstock.Analyst.Xcel.UDFs.GetIndicatorValue($E216, "5 Famille de courbes="&amp;$C216&amp;";", IntrantScenario!$B$7, IntrantScenario!$B$10,"3")/5,0)</f>
        <v>157948.93720414699</v>
      </c>
      <c r="I216" s="166">
        <f>IFERROR(_xll.Woodstock.Analyst.Xcel.UDFs.GetIndicatorValue($E216, "5 Famille de courbes="&amp;$C216&amp;";", IntrantScenario!$B$7, IntrantScenario!$B$10,"4")/5,0)</f>
        <v>178403.14058617988</v>
      </c>
      <c r="J216" s="166">
        <f>IFERROR(_xll.Woodstock.Analyst.Xcel.UDFs.GetIndicatorValue($E216, "5 Famille de courbes="&amp;$C216&amp;";", IntrantScenario!$B$7, IntrantScenario!$B$10,"5")/5,0)</f>
        <v>194473.39228871118</v>
      </c>
      <c r="K216" s="166">
        <f>IFERROR(_xll.Woodstock.Analyst.Xcel.UDFs.GetIndicatorValue($E216, "5 Famille de courbes="&amp;$C216&amp;";", IntrantScenario!$B$7, IntrantScenario!$B$10,"6")/5,0)</f>
        <v>133814.53389870422</v>
      </c>
      <c r="L216" s="166">
        <f>IFERROR(_xll.Woodstock.Analyst.Xcel.UDFs.GetIndicatorValueAverage($E216, "5 Famille de courbes="&amp;$C216&amp;";", IntrantScenario!$B$7, IntrantScenario!$B$10,"2", "6")/5,0)</f>
        <v>160901.83581998647</v>
      </c>
      <c r="M216" s="317">
        <f t="shared" si="34"/>
        <v>160901.83581998647</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0</v>
      </c>
      <c r="H217" s="166">
        <f>IFERROR(_xll.Woodstock.Analyst.Xcel.UDFs.GetIndicatorValue($E217, "5 Famille de courbes="&amp;$C217&amp;";", IntrantScenario!$B$7, IntrantScenario!$B$10,"3")/5,0)</f>
        <v>0</v>
      </c>
      <c r="I217" s="166">
        <f>IFERROR(_xll.Woodstock.Analyst.Xcel.UDFs.GetIndicatorValue($E217, "5 Famille de courbes="&amp;$C217&amp;";", IntrantScenario!$B$7, IntrantScenario!$B$10,"4")/5,0)</f>
        <v>0</v>
      </c>
      <c r="J217" s="166">
        <f>IFERROR(_xll.Woodstock.Analyst.Xcel.UDFs.GetIndicatorValue($E217, "5 Famille de courbes="&amp;$C217&amp;";", IntrantScenario!$B$7, IntrantScenario!$B$10,"5")/5,0)</f>
        <v>0</v>
      </c>
      <c r="K217" s="166">
        <f>IFERROR(_xll.Woodstock.Analyst.Xcel.UDFs.GetIndicatorValue($E217, "5 Famille de courbes="&amp;$C217&amp;";", IntrantScenario!$B$7, IntrantScenario!$B$10,"6")/5,0)</f>
        <v>0</v>
      </c>
      <c r="L217" s="166">
        <f>IFERROR(_xll.Woodstock.Analyst.Xcel.UDFs.GetIndicatorValueAverage($E217, "5 Famille de courbes="&amp;$C217&amp;";", IntrantScenario!$B$7, IntrantScenario!$B$10,"2", "6")/5,0)</f>
        <v>0</v>
      </c>
      <c r="M217" s="317">
        <f t="shared" si="34"/>
        <v>0</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7">
        <f t="shared" si="34"/>
        <v>0</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0</v>
      </c>
      <c r="H219" s="166">
        <f>IFERROR(_xll.Woodstock.Analyst.Xcel.UDFs.GetIndicatorValue($E219, "5 Famille de courbes="&amp;$C219&amp;";", IntrantScenario!$B$7, IntrantScenario!$B$10,"3")/5,0)</f>
        <v>0</v>
      </c>
      <c r="I219" s="166">
        <f>IFERROR(_xll.Woodstock.Analyst.Xcel.UDFs.GetIndicatorValue($E219, "5 Famille de courbes="&amp;$C219&amp;";", IntrantScenario!$B$7, IntrantScenario!$B$10,"4")/5,0)</f>
        <v>0</v>
      </c>
      <c r="J219" s="166">
        <f>IFERROR(_xll.Woodstock.Analyst.Xcel.UDFs.GetIndicatorValue($E219, "5 Famille de courbes="&amp;$C219&amp;";", IntrantScenario!$B$7, IntrantScenario!$B$10,"5")/5,0)</f>
        <v>0</v>
      </c>
      <c r="K219" s="166">
        <f>IFERROR(_xll.Woodstock.Analyst.Xcel.UDFs.GetIndicatorValue($E219, "5 Famille de courbes="&amp;$C219&amp;";", IntrantScenario!$B$7, IntrantScenario!$B$10,"6")/5,0)</f>
        <v>0</v>
      </c>
      <c r="L219" s="166">
        <f>IFERROR(_xll.Woodstock.Analyst.Xcel.UDFs.GetIndicatorValueAverage($E219, "5 Famille de courbes="&amp;$C219&amp;";", IntrantScenario!$B$7, IntrantScenario!$B$10,"2", "6")/5,0)</f>
        <v>0</v>
      </c>
      <c r="M219" s="317">
        <f t="shared" si="34"/>
        <v>0</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327337.18016478582</v>
      </c>
      <c r="H220" s="166">
        <f>IFERROR(_xll.Woodstock.Analyst.Xcel.UDFs.GetIndicatorValue($E220, "5 Famille de courbes="&amp;$C220&amp;";", IntrantScenario!$B$7, IntrantScenario!$B$10,"3")/5,0)</f>
        <v>326835.17404493893</v>
      </c>
      <c r="I220" s="166">
        <f>IFERROR(_xll.Woodstock.Analyst.Xcel.UDFs.GetIndicatorValue($E220, "5 Famille de courbes="&amp;$C220&amp;";", IntrantScenario!$B$7, IntrantScenario!$B$10,"4")/5,0)</f>
        <v>381657.45877097885</v>
      </c>
      <c r="J220" s="166">
        <f>IFERROR(_xll.Woodstock.Analyst.Xcel.UDFs.GetIndicatorValue($E220, "5 Famille de courbes="&amp;$C220&amp;";", IntrantScenario!$B$7, IntrantScenario!$B$10,"5")/5,0)</f>
        <v>429229.87706731138</v>
      </c>
      <c r="K220" s="166">
        <f>IFERROR(_xll.Woodstock.Analyst.Xcel.UDFs.GetIndicatorValue($E220, "5 Famille de courbes="&amp;$C220&amp;";", IntrantScenario!$B$7, IntrantScenario!$B$10,"6")/5,0)</f>
        <v>292304.97175136488</v>
      </c>
      <c r="L220" s="166">
        <f>IFERROR(_xll.Woodstock.Analyst.Xcel.UDFs.GetIndicatorValueAverage($E220, "5 Famille de courbes="&amp;$C220&amp;";", IntrantScenario!$B$7, IntrantScenario!$B$10,"2", "6")/5,0)</f>
        <v>351472.93235987599</v>
      </c>
      <c r="M220" s="317">
        <f t="shared" si="34"/>
        <v>351472.93235987599</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175515.22979535323</v>
      </c>
      <c r="H222" s="166">
        <f>IFERROR(_xll.Woodstock.Analyst.Xcel.UDFs.GetIndicatorValue($E222, "5 Famille de courbes="&amp;$C222&amp;";", IntrantScenario!$B$7, IntrantScenario!$B$10,"3")/5,0)</f>
        <v>158986.69804581715</v>
      </c>
      <c r="I222" s="166">
        <f>IFERROR(_xll.Woodstock.Analyst.Xcel.UDFs.GetIndicatorValue($E222, "5 Famille de courbes="&amp;$C222&amp;";", IntrantScenario!$B$7, IntrantScenario!$B$10,"4")/5,0)</f>
        <v>123461.67982261916</v>
      </c>
      <c r="J222" s="166">
        <f>IFERROR(_xll.Woodstock.Analyst.Xcel.UDFs.GetIndicatorValue($E222, "5 Famille de courbes="&amp;$C222&amp;";", IntrantScenario!$B$7, IntrantScenario!$B$10,"5")/5,0)</f>
        <v>35218.76763858636</v>
      </c>
      <c r="K222" s="166">
        <f>IFERROR(_xll.Woodstock.Analyst.Xcel.UDFs.GetIndicatorValue($E222, "5 Famille de courbes="&amp;$C222&amp;";", IntrantScenario!$B$7, IntrantScenario!$B$10,"6")/5,0)</f>
        <v>61636.398696329641</v>
      </c>
      <c r="L222" s="166">
        <f>IFERROR(_xll.Woodstock.Analyst.Xcel.UDFs.GetIndicatorValueAverage($E222, "5 Famille de courbes="&amp;$C222&amp;";", IntrantScenario!$B$7, IntrantScenario!$B$10,"2", "6")/5,0)</f>
        <v>110963.75479974112</v>
      </c>
      <c r="M222" s="317">
        <f t="shared" ref="M222:M238" si="37">SUM(G222:K222)/5</f>
        <v>110963.75479974112</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132226.41474962336</v>
      </c>
      <c r="H223" s="166">
        <f>IFERROR(_xll.Woodstock.Analyst.Xcel.UDFs.GetIndicatorValue($E223, "5 Famille de courbes="&amp;$C223&amp;";", IntrantScenario!$B$7, IntrantScenario!$B$10,"3")/5,0)</f>
        <v>129450.23347051864</v>
      </c>
      <c r="I223" s="166">
        <f>IFERROR(_xll.Woodstock.Analyst.Xcel.UDFs.GetIndicatorValue($E223, "5 Famille de courbes="&amp;$C223&amp;";", IntrantScenario!$B$7, IntrantScenario!$B$10,"4")/5,0)</f>
        <v>110453.37087969956</v>
      </c>
      <c r="J223" s="166">
        <f>IFERROR(_xll.Woodstock.Analyst.Xcel.UDFs.GetIndicatorValue($E223, "5 Famille de courbes="&amp;$C223&amp;";", IntrantScenario!$B$7, IntrantScenario!$B$10,"5")/5,0)</f>
        <v>36354.046264724835</v>
      </c>
      <c r="K223" s="166">
        <f>IFERROR(_xll.Woodstock.Analyst.Xcel.UDFs.GetIndicatorValue($E223, "5 Famille de courbes="&amp;$C223&amp;";", IntrantScenario!$B$7, IntrantScenario!$B$10,"6")/5,0)</f>
        <v>56235.63687200976</v>
      </c>
      <c r="L223" s="166">
        <f>IFERROR(_xll.Woodstock.Analyst.Xcel.UDFs.GetIndicatorValueAverage($E223, "5 Famille de courbes="&amp;$C223&amp;";", IntrantScenario!$B$7, IntrantScenario!$B$10,"2", "6")/5,0)</f>
        <v>92943.940447315239</v>
      </c>
      <c r="M223" s="317">
        <f t="shared" si="37"/>
        <v>92943.940447315239</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9537.4056873628051</v>
      </c>
      <c r="H224" s="166">
        <f>IFERROR(_xll.Woodstock.Analyst.Xcel.UDFs.GetIndicatorValue($E224, "5 Famille de courbes="&amp;$C224&amp;";", IntrantScenario!$B$7, IntrantScenario!$B$10,"3")/5,0)</f>
        <v>8306.9411356121909</v>
      </c>
      <c r="I224" s="166">
        <f>IFERROR(_xll.Woodstock.Analyst.Xcel.UDFs.GetIndicatorValue($E224, "5 Famille de courbes="&amp;$C224&amp;";", IntrantScenario!$B$7, IntrantScenario!$B$10,"4")/5,0)</f>
        <v>5869.9815263653973</v>
      </c>
      <c r="J224" s="166">
        <f>IFERROR(_xll.Woodstock.Analyst.Xcel.UDFs.GetIndicatorValue($E224, "5 Famille de courbes="&amp;$C224&amp;";", IntrantScenario!$B$7, IntrantScenario!$B$10,"5")/5,0)</f>
        <v>2289.2951209616162</v>
      </c>
      <c r="K224" s="166">
        <f>IFERROR(_xll.Woodstock.Analyst.Xcel.UDFs.GetIndicatorValue($E224, "5 Famille de courbes="&amp;$C224&amp;";", IntrantScenario!$B$7, IntrantScenario!$B$10,"6")/5,0)</f>
        <v>3385.0231842126814</v>
      </c>
      <c r="L224" s="166">
        <f>IFERROR(_xll.Woodstock.Analyst.Xcel.UDFs.GetIndicatorValueAverage($E224, "5 Famille de courbes="&amp;$C224&amp;";", IntrantScenario!$B$7, IntrantScenario!$B$10,"2", "6")/5,0)</f>
        <v>5877.7293309029383</v>
      </c>
      <c r="M224" s="317">
        <f t="shared" si="37"/>
        <v>5877.7293309029383</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490.20445498538731</v>
      </c>
      <c r="H225" s="166">
        <f>IFERROR(_xll.Woodstock.Analyst.Xcel.UDFs.GetIndicatorValue($E225, "5 Famille de courbes="&amp;$C225&amp;";", IntrantScenario!$B$7, IntrantScenario!$B$10,"3")/5,0)</f>
        <v>501.38914816003972</v>
      </c>
      <c r="I225" s="166">
        <f>IFERROR(_xll.Woodstock.Analyst.Xcel.UDFs.GetIndicatorValue($E225, "5 Famille de courbes="&amp;$C225&amp;";", IntrantScenario!$B$7, IntrantScenario!$B$10,"4")/5,0)</f>
        <v>303.74009599805248</v>
      </c>
      <c r="J225" s="166">
        <f>IFERROR(_xll.Woodstock.Analyst.Xcel.UDFs.GetIndicatorValue($E225, "5 Famille de courbes="&amp;$C225&amp;";", IntrantScenario!$B$7, IntrantScenario!$B$10,"5")/5,0)</f>
        <v>129.60400612922956</v>
      </c>
      <c r="K225" s="166">
        <f>IFERROR(_xll.Woodstock.Analyst.Xcel.UDFs.GetIndicatorValue($E225, "5 Famille de courbes="&amp;$C225&amp;";", IntrantScenario!$B$7, IntrantScenario!$B$10,"6")/5,0)</f>
        <v>178.91650107553735</v>
      </c>
      <c r="L225" s="166">
        <f>IFERROR(_xll.Woodstock.Analyst.Xcel.UDFs.GetIndicatorValueAverage($E225, "5 Famille de courbes="&amp;$C225&amp;";", IntrantScenario!$B$7, IntrantScenario!$B$10,"2", "6")/5,0)</f>
        <v>320.77084126964928</v>
      </c>
      <c r="M225" s="317">
        <f t="shared" si="37"/>
        <v>320.77084126964928</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317769.25949780765</v>
      </c>
      <c r="H226" s="166">
        <f>IFERROR(_xll.Woodstock.Analyst.Xcel.UDFs.GetIndicatorValue($E226, "5 Famille de courbes="&amp;$C226&amp;";", IntrantScenario!$B$7, IntrantScenario!$B$10,"3")/5,0)</f>
        <v>297245.26357160683</v>
      </c>
      <c r="I226" s="166">
        <f>IFERROR(_xll.Woodstock.Analyst.Xcel.UDFs.GetIndicatorValue($E226, "5 Famille de courbes="&amp;$C226&amp;";", IntrantScenario!$B$7, IntrantScenario!$B$10,"4")/5,0)</f>
        <v>240088.773380661</v>
      </c>
      <c r="J226" s="166">
        <f>IFERROR(_xll.Woodstock.Analyst.Xcel.UDFs.GetIndicatorValue($E226, "5 Famille de courbes="&amp;$C226&amp;";", IntrantScenario!$B$7, IntrantScenario!$B$10,"5")/5,0)</f>
        <v>73991.715361999668</v>
      </c>
      <c r="K226" s="166">
        <f>IFERROR(_xll.Woodstock.Analyst.Xcel.UDFs.GetIndicatorValue($E226, "5 Famille de courbes="&amp;$C226&amp;";", IntrantScenario!$B$7, IntrantScenario!$B$10,"6")/5,0)</f>
        <v>121435.97628988852</v>
      </c>
      <c r="L226" s="166">
        <f>IFERROR(_xll.Woodstock.Analyst.Xcel.UDFs.GetIndicatorValueAverage($E226, "5 Famille de courbes="&amp;$C226&amp;";", IntrantScenario!$B$7, IntrantScenario!$B$10,"2", "6")/5,0)</f>
        <v>210106.19762039272</v>
      </c>
      <c r="M226" s="317">
        <f t="shared" si="37"/>
        <v>210106.19762039278</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7">
        <f t="shared" si="37"/>
        <v>0</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0</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0</v>
      </c>
      <c r="M229" s="317">
        <f t="shared" si="37"/>
        <v>0</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317769.25949780765</v>
      </c>
      <c r="H230" s="166">
        <f>IFERROR(_xll.Woodstock.Analyst.Xcel.UDFs.GetIndicatorValue($E230, "5 Famille de courbes="&amp;$C230&amp;";", IntrantScenario!$B$7, IntrantScenario!$B$10,"3")/5,0)</f>
        <v>297245.26357160683</v>
      </c>
      <c r="I230" s="166">
        <f>IFERROR(_xll.Woodstock.Analyst.Xcel.UDFs.GetIndicatorValue($E230, "5 Famille de courbes="&amp;$C230&amp;";", IntrantScenario!$B$7, IntrantScenario!$B$10,"4")/5,0)</f>
        <v>240088.773380661</v>
      </c>
      <c r="J230" s="166">
        <f>IFERROR(_xll.Woodstock.Analyst.Xcel.UDFs.GetIndicatorValue($E230, "5 Famille de courbes="&amp;$C230&amp;";", IntrantScenario!$B$7, IntrantScenario!$B$10,"5")/5,0)</f>
        <v>73991.715361999668</v>
      </c>
      <c r="K230" s="166">
        <f>IFERROR(_xll.Woodstock.Analyst.Xcel.UDFs.GetIndicatorValue($E230, "5 Famille de courbes="&amp;$C230&amp;";", IntrantScenario!$B$7, IntrantScenario!$B$10,"6")/5,0)</f>
        <v>121435.97628988852</v>
      </c>
      <c r="L230" s="166">
        <f>IFERROR(_xll.Woodstock.Analyst.Xcel.UDFs.GetIndicatorValueAverage($E230, "5 Famille de courbes="&amp;$C230&amp;";", IntrantScenario!$B$7, IntrantScenario!$B$10,"2", "6")/5,0)</f>
        <v>210106.19762039272</v>
      </c>
      <c r="M230" s="317">
        <f t="shared" si="37"/>
        <v>210106.19762039278</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54473.805326383255</v>
      </c>
      <c r="H231" s="166">
        <f>IFERROR(_xll.Woodstock.Analyst.Xcel.UDFs.GetIndicatorValue($E231, "5 Famille de courbes="&amp;$C231&amp;";", IntrantScenario!$B$7, IntrantScenario!$B$10,"3")/5,0)</f>
        <v>51863.892167807542</v>
      </c>
      <c r="I231" s="166">
        <f>IFERROR(_xll.Woodstock.Analyst.Xcel.UDFs.GetIndicatorValue($E231, "5 Famille de courbes="&amp;$C231&amp;";", IntrantScenario!$B$7, IntrantScenario!$B$10,"4")/5,0)</f>
        <v>43474.404926444862</v>
      </c>
      <c r="J231" s="166">
        <f>IFERROR(_xll.Woodstock.Analyst.Xcel.UDFs.GetIndicatorValue($E231, "5 Famille de courbes="&amp;$C231&amp;";", IntrantScenario!$B$7, IntrantScenario!$B$10,"5")/5,0)</f>
        <v>11535.977948540269</v>
      </c>
      <c r="K231" s="166">
        <f>IFERROR(_xll.Woodstock.Analyst.Xcel.UDFs.GetIndicatorValue($E231, "5 Famille de courbes="&amp;$C231&amp;";", IntrantScenario!$B$7, IntrantScenario!$B$10,"6")/5,0)</f>
        <v>20945.943897364956</v>
      </c>
      <c r="L231" s="166">
        <f>IFERROR(_xll.Woodstock.Analyst.Xcel.UDFs.GetIndicatorValueAverage($E231, "5 Famille de courbes="&amp;$C231&amp;";", IntrantScenario!$B$7, IntrantScenario!$B$10,"2", "6")/5,0)</f>
        <v>36458.804853308175</v>
      </c>
      <c r="M231" s="317">
        <f t="shared" si="37"/>
        <v>36458.804853308175</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46926.814486342089</v>
      </c>
      <c r="H232" s="166">
        <f>IFERROR(_xll.Woodstock.Analyst.Xcel.UDFs.GetIndicatorValue($E232, "5 Famille de courbes="&amp;$C232&amp;";", IntrantScenario!$B$7, IntrantScenario!$B$10,"3")/5,0)</f>
        <v>41667.67464024591</v>
      </c>
      <c r="I232" s="166">
        <f>IFERROR(_xll.Woodstock.Analyst.Xcel.UDFs.GetIndicatorValue($E232, "5 Famille de courbes="&amp;$C232&amp;";", IntrantScenario!$B$7, IntrantScenario!$B$10,"4")/5,0)</f>
        <v>36177.691212993341</v>
      </c>
      <c r="J232" s="166">
        <f>IFERROR(_xll.Woodstock.Analyst.Xcel.UDFs.GetIndicatorValue($E232, "5 Famille de courbes="&amp;$C232&amp;";", IntrantScenario!$B$7, IntrantScenario!$B$10,"5")/5,0)</f>
        <v>8866.9529948671043</v>
      </c>
      <c r="K232" s="166">
        <f>IFERROR(_xll.Woodstock.Analyst.Xcel.UDFs.GetIndicatorValue($E232, "5 Famille de courbes="&amp;$C232&amp;";", IntrantScenario!$B$7, IntrantScenario!$B$10,"6")/5,0)</f>
        <v>17110.99803683046</v>
      </c>
      <c r="L232" s="166">
        <f>IFERROR(_xll.Woodstock.Analyst.Xcel.UDFs.GetIndicatorValueAverage($E232, "5 Famille de courbes="&amp;$C232&amp;";", IntrantScenario!$B$7, IntrantScenario!$B$10,"2", "6")/5,0)</f>
        <v>30150.026274255786</v>
      </c>
      <c r="M232" s="317">
        <f t="shared" si="37"/>
        <v>30150.026274255779</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0</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0</v>
      </c>
      <c r="M233" s="317">
        <f t="shared" si="37"/>
        <v>0</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101400.61696771787</v>
      </c>
      <c r="H234" s="166">
        <f>IFERROR(_xll.Woodstock.Analyst.Xcel.UDFs.GetIndicatorValue($E234, "5 Famille de courbes="&amp;$C234&amp;";", IntrantScenario!$B$7, IntrantScenario!$B$10,"3")/5,0)</f>
        <v>93531.56670094424</v>
      </c>
      <c r="I234" s="166">
        <f>IFERROR(_xll.Woodstock.Analyst.Xcel.UDFs.GetIndicatorValue($E234, "5 Famille de courbes="&amp;$C234&amp;";", IntrantScenario!$B$7, IntrantScenario!$B$10,"4")/5,0)</f>
        <v>79652.09264686305</v>
      </c>
      <c r="J234" s="166">
        <f>IFERROR(_xll.Woodstock.Analyst.Xcel.UDFs.GetIndicatorValue($E234, "5 Famille de courbes="&amp;$C234&amp;";", IntrantScenario!$B$7, IntrantScenario!$B$10,"5")/5,0)</f>
        <v>20402.930300387139</v>
      </c>
      <c r="K234" s="166">
        <f>IFERROR(_xll.Woodstock.Analyst.Xcel.UDFs.GetIndicatorValue($E234, "5 Famille de courbes="&amp;$C234&amp;";", IntrantScenario!$B$7, IntrantScenario!$B$10,"6")/5,0)</f>
        <v>38056.940646156159</v>
      </c>
      <c r="L234" s="166">
        <f>IFERROR(_xll.Woodstock.Analyst.Xcel.UDFs.GetIndicatorValueAverage($E234, "5 Famille de courbes="&amp;$C234&amp;";", IntrantScenario!$B$7, IntrantScenario!$B$10,"2", "6")/5,0)</f>
        <v>66608.829452413687</v>
      </c>
      <c r="M234" s="317">
        <f t="shared" si="37"/>
        <v>66608.829452413687</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7">
        <f t="shared" si="37"/>
        <v>0</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7">
        <f t="shared" si="37"/>
        <v>0</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419169.86826635816</v>
      </c>
      <c r="H238" s="166">
        <f>IFERROR(_xll.Woodstock.Analyst.Xcel.UDFs.GetIndicatorValue($E238, "5 Famille de courbes="&amp;$C238&amp;";", IntrantScenario!$B$7, IntrantScenario!$B$10,"3")/5,0)</f>
        <v>390776.83023302408</v>
      </c>
      <c r="I238" s="166">
        <f>IFERROR(_xll.Woodstock.Analyst.Xcel.UDFs.GetIndicatorValue($E238, "5 Famille de courbes="&amp;$C238&amp;";", IntrantScenario!$B$7, IntrantScenario!$B$10,"4")/5,0)</f>
        <v>319740.86106930289</v>
      </c>
      <c r="J238" s="166">
        <f>IFERROR(_xll.Woodstock.Analyst.Xcel.UDFs.GetIndicatorValue($E238, "5 Famille de courbes="&amp;$C238&amp;";", IntrantScenario!$B$7, IntrantScenario!$B$10,"5")/5,0)</f>
        <v>94394.643184361499</v>
      </c>
      <c r="K238" s="166">
        <f>IFERROR(_xll.Woodstock.Analyst.Xcel.UDFs.GetIndicatorValue($E238, "5 Famille de courbes="&amp;$C238&amp;";", IntrantScenario!$B$7, IntrantScenario!$B$10,"6")/5,0)</f>
        <v>159492.9161717199</v>
      </c>
      <c r="L238" s="166">
        <f>IFERROR(_xll.Woodstock.Analyst.Xcel.UDFs.GetIndicatorValueAverage($E238, "5 Famille de courbes="&amp;$C238&amp;";", IntrantScenario!$B$7, IntrantScenario!$B$10,"2", "6")/5,0)</f>
        <v>276715.02378495329</v>
      </c>
      <c r="M238" s="317">
        <f t="shared" si="37"/>
        <v>276715.02378495329</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02551.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14334.309472376975</v>
      </c>
      <c r="J60" s="169">
        <f>IFERROR(_xll.Woodstock.Analyst.Xcel.UDFs.GetIndicatorValue($G60, "5 Famille de courbes="&amp;$F60&amp;";", IntrantScenario!$B$7, IntrantScenario!$B$10,"3")/5,0)</f>
        <v>12500.70575849649</v>
      </c>
      <c r="K60" s="169">
        <f>IFERROR(_xll.Woodstock.Analyst.Xcel.UDFs.GetIndicatorValue($G60, "5 Famille de courbes="&amp;$F60&amp;";", IntrantScenario!$B$7, IntrantScenario!$B$10,"4")/5,0)</f>
        <v>11200.343500151299</v>
      </c>
      <c r="L60" s="169">
        <f>IFERROR(_xll.Woodstock.Analyst.Xcel.UDFs.GetIndicatorValue($G60, "5 Famille de courbes="&amp;$F60&amp;";", IntrantScenario!$B$7, IntrantScenario!$B$10,"5")/5,0)</f>
        <v>15377.481180209681</v>
      </c>
      <c r="M60" s="169">
        <f>IFERROR(_xll.Woodstock.Analyst.Xcel.UDFs.GetIndicatorValue($G60, "5 Famille de courbes="&amp;$F60&amp;";", IntrantScenario!$B$7, IntrantScenario!$B$10,"6")/5,0)</f>
        <v>16720.656318235389</v>
      </c>
      <c r="N60" s="169">
        <f>IFERROR(_xll.Woodstock.Analyst.Xcel.UDFs.GetIndicatorValueAverage($G60, "5 Famille de courbes="&amp;$F60&amp;";", IntrantScenario!$B$7, IntrantScenario!$B$10,"2", "6")/5,0)</f>
        <v>14026.699245893968</v>
      </c>
      <c r="O60" s="356">
        <f t="shared" ref="O60:O76" si="14">AVERAGE(I60:M60)</f>
        <v>14026.699245893968</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16368.469510536728</v>
      </c>
      <c r="J61" s="169">
        <f>IFERROR(_xll.Woodstock.Analyst.Xcel.UDFs.GetIndicatorValue($G61, "5 Famille de courbes="&amp;$F61&amp;";", IntrantScenario!$B$7, IntrantScenario!$B$10,"3")/5,0)</f>
        <v>12886.695291093678</v>
      </c>
      <c r="K61" s="169">
        <f>IFERROR(_xll.Woodstock.Analyst.Xcel.UDFs.GetIndicatorValue($G61, "5 Famille de courbes="&amp;$F61&amp;";", IntrantScenario!$B$7, IntrantScenario!$B$10,"4")/5,0)</f>
        <v>11756.022676114249</v>
      </c>
      <c r="L61" s="169">
        <f>IFERROR(_xll.Woodstock.Analyst.Xcel.UDFs.GetIndicatorValue($G61, "5 Famille de courbes="&amp;$F61&amp;";", IntrantScenario!$B$7, IntrantScenario!$B$10,"5")/5,0)</f>
        <v>15852.583452697058</v>
      </c>
      <c r="M61" s="169">
        <f>IFERROR(_xll.Woodstock.Analyst.Xcel.UDFs.GetIndicatorValue($G61, "5 Famille de courbes="&amp;$F61&amp;";", IntrantScenario!$B$7, IntrantScenario!$B$10,"6")/5,0)</f>
        <v>16480.513098690215</v>
      </c>
      <c r="N61" s="169">
        <f>IFERROR(_xll.Woodstock.Analyst.Xcel.UDFs.GetIndicatorValueAverage($G61, "5 Famille de courbes="&amp;$F61&amp;";", IntrantScenario!$B$7, IntrantScenario!$B$10,"2", "6")/5,0)</f>
        <v>14668.856805826386</v>
      </c>
      <c r="O61" s="356">
        <f t="shared" si="14"/>
        <v>14668.856805826386</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5419.0852491327387</v>
      </c>
      <c r="J62" s="169">
        <f>IFERROR(_xll.Woodstock.Analyst.Xcel.UDFs.GetIndicatorValue($G62, "5 Famille de courbes="&amp;$F62&amp;";", IntrantScenario!$B$7, IntrantScenario!$B$10,"3")/5,0)</f>
        <v>5363.6393117042917</v>
      </c>
      <c r="K62" s="169">
        <f>IFERROR(_xll.Woodstock.Analyst.Xcel.UDFs.GetIndicatorValue($G62, "5 Famille de courbes="&amp;$F62&amp;";", IntrantScenario!$B$7, IntrantScenario!$B$10,"4")/5,0)</f>
        <v>5068.1806032551967</v>
      </c>
      <c r="L62" s="169">
        <f>IFERROR(_xll.Woodstock.Analyst.Xcel.UDFs.GetIndicatorValue($G62, "5 Famille de courbes="&amp;$F62&amp;";", IntrantScenario!$B$7, IntrantScenario!$B$10,"5")/5,0)</f>
        <v>6598.3284778050074</v>
      </c>
      <c r="M62" s="169">
        <f>IFERROR(_xll.Woodstock.Analyst.Xcel.UDFs.GetIndicatorValue($G62, "5 Famille de courbes="&amp;$F62&amp;";", IntrantScenario!$B$7, IntrantScenario!$B$10,"6")/5,0)</f>
        <v>7377.1629971725442</v>
      </c>
      <c r="N62" s="169">
        <f>IFERROR(_xll.Woodstock.Analyst.Xcel.UDFs.GetIndicatorValueAverage($G62, "5 Famille de courbes="&amp;$F62&amp;";", IntrantScenario!$B$7, IntrantScenario!$B$10,"2", "6")/5,0)</f>
        <v>5965.2793278139561</v>
      </c>
      <c r="O62" s="356">
        <f t="shared" si="14"/>
        <v>5965.2793278139561</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204.17215780259355</v>
      </c>
      <c r="J63" s="169">
        <f>IFERROR(_xll.Woodstock.Analyst.Xcel.UDFs.GetIndicatorValue($G63, "5 Famille de courbes="&amp;$F63&amp;";", IntrantScenario!$B$7, IntrantScenario!$B$10,"3")/5,0)</f>
        <v>205.06092893033784</v>
      </c>
      <c r="K63" s="169">
        <f>IFERROR(_xll.Woodstock.Analyst.Xcel.UDFs.GetIndicatorValue($G63, "5 Famille de courbes="&amp;$F63&amp;";", IntrantScenario!$B$7, IntrantScenario!$B$10,"4")/5,0)</f>
        <v>210.58039130069074</v>
      </c>
      <c r="L63" s="169">
        <f>IFERROR(_xll.Woodstock.Analyst.Xcel.UDFs.GetIndicatorValue($G63, "5 Famille de courbes="&amp;$F63&amp;";", IntrantScenario!$B$7, IntrantScenario!$B$10,"5")/5,0)</f>
        <v>252.89440340815221</v>
      </c>
      <c r="M63" s="169">
        <f>IFERROR(_xll.Woodstock.Analyst.Xcel.UDFs.GetIndicatorValue($G63, "5 Famille de courbes="&amp;$F63&amp;";", IntrantScenario!$B$7, IntrantScenario!$B$10,"6")/5,0)</f>
        <v>269.55573396265879</v>
      </c>
      <c r="N63" s="169">
        <f>IFERROR(_xll.Woodstock.Analyst.Xcel.UDFs.GetIndicatorValueAverage($G63, "5 Famille de courbes="&amp;$F63&amp;";", IntrantScenario!$B$7, IntrantScenario!$B$10,"2", "6")/5,0)</f>
        <v>228.45272308088664</v>
      </c>
      <c r="O63" s="356">
        <f t="shared" si="14"/>
        <v>228.45272308088661</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36326.035316780202</v>
      </c>
      <c r="J64" s="169">
        <f>IFERROR(_xll.Woodstock.Analyst.Xcel.UDFs.GetIndicatorValue($G64, "5 Famille de courbes="&amp;$F64&amp;";", IntrantScenario!$B$7, IntrantScenario!$B$10,"3")/5,0)</f>
        <v>30956.101614489533</v>
      </c>
      <c r="K64" s="169">
        <f>IFERROR(_xll.Woodstock.Analyst.Xcel.UDFs.GetIndicatorValue($G64, "5 Famille de courbes="&amp;$F64&amp;";", IntrantScenario!$B$7, IntrantScenario!$B$10,"4")/5,0)</f>
        <v>28235.126433253092</v>
      </c>
      <c r="L64" s="169">
        <f>IFERROR(_xll.Woodstock.Analyst.Xcel.UDFs.GetIndicatorValue($G64, "5 Famille de courbes="&amp;$F64&amp;";", IntrantScenario!$B$7, IntrantScenario!$B$10,"5")/5,0)</f>
        <v>38081.288282512345</v>
      </c>
      <c r="M64" s="169">
        <f>IFERROR(_xll.Woodstock.Analyst.Xcel.UDFs.GetIndicatorValue($G64, "5 Famille de courbes="&amp;$F64&amp;";", IntrantScenario!$B$7, IntrantScenario!$B$10,"6")/5,0)</f>
        <v>40847.88966563133</v>
      </c>
      <c r="N64" s="169">
        <f>IFERROR(_xll.Woodstock.Analyst.Xcel.UDFs.GetIndicatorValueAverage($G64, "5 Famille de courbes="&amp;$F64&amp;";", IntrantScenario!$B$7, IntrantScenario!$B$10,"2", "6")/5,0)</f>
        <v>34889.2882625333</v>
      </c>
      <c r="O64" s="356">
        <f t="shared" si="14"/>
        <v>34889.2882625333</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6">
        <f t="shared" si="14"/>
        <v>0</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6">
        <f t="shared" si="14"/>
        <v>0</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36326.035316780202</v>
      </c>
      <c r="J68" s="169">
        <f>IFERROR(_xll.Woodstock.Analyst.Xcel.UDFs.GetIndicatorValue($G68, "5 Famille de courbes="&amp;$F68&amp;";", IntrantScenario!$B$7, IntrantScenario!$B$10,"3")/5,0)</f>
        <v>30956.101614489533</v>
      </c>
      <c r="K68" s="169">
        <f>IFERROR(_xll.Woodstock.Analyst.Xcel.UDFs.GetIndicatorValue($G68, "5 Famille de courbes="&amp;$F68&amp;";", IntrantScenario!$B$7, IntrantScenario!$B$10,"4")/5,0)</f>
        <v>28235.126433253092</v>
      </c>
      <c r="L68" s="169">
        <f>IFERROR(_xll.Woodstock.Analyst.Xcel.UDFs.GetIndicatorValue($G68, "5 Famille de courbes="&amp;$F68&amp;";", IntrantScenario!$B$7, IntrantScenario!$B$10,"5")/5,0)</f>
        <v>38081.288282512345</v>
      </c>
      <c r="M68" s="169">
        <f>IFERROR(_xll.Woodstock.Analyst.Xcel.UDFs.GetIndicatorValue($G68, "5 Famille de courbes="&amp;$F68&amp;";", IntrantScenario!$B$7, IntrantScenario!$B$10,"6")/5,0)</f>
        <v>40847.88966563133</v>
      </c>
      <c r="N68" s="169">
        <f>IFERROR(_xll.Woodstock.Analyst.Xcel.UDFs.GetIndicatorValueAverage($G68, "5 Famille de courbes="&amp;$F68&amp;";", IntrantScenario!$B$7, IntrantScenario!$B$10,"2", "6")/5,0)</f>
        <v>34889.2882625333</v>
      </c>
      <c r="O68" s="356">
        <f t="shared" si="14"/>
        <v>34889.2882625333</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41109.986963343712</v>
      </c>
      <c r="J69" s="169">
        <f>IFERROR(_xll.Woodstock.Analyst.Xcel.UDFs.GetIndicatorValue($G69, "5 Famille de courbes="&amp;$F69&amp;";", IntrantScenario!$B$7, IntrantScenario!$B$10,"3")/5,0)</f>
        <v>50538.251238407902</v>
      </c>
      <c r="K69" s="169">
        <f>IFERROR(_xll.Woodstock.Analyst.Xcel.UDFs.GetIndicatorValue($G69, "5 Famille de courbes="&amp;$F69&amp;";", IntrantScenario!$B$7, IntrantScenario!$B$10,"4")/5,0)</f>
        <v>48659.151751559781</v>
      </c>
      <c r="L69" s="169">
        <f>IFERROR(_xll.Woodstock.Analyst.Xcel.UDFs.GetIndicatorValue($G69, "5 Famille de courbes="&amp;$F69&amp;";", IntrantScenario!$B$7, IntrantScenario!$B$10,"5")/5,0)</f>
        <v>62032.164959598609</v>
      </c>
      <c r="M69" s="169">
        <f>IFERROR(_xll.Woodstock.Analyst.Xcel.UDFs.GetIndicatorValue($G69, "5 Famille de courbes="&amp;$F69&amp;";", IntrantScenario!$B$7, IntrantScenario!$B$10,"6")/5,0)</f>
        <v>74078.875016442063</v>
      </c>
      <c r="N69" s="169">
        <f>IFERROR(_xll.Woodstock.Analyst.Xcel.UDFs.GetIndicatorValueAverage($G69, "5 Famille de courbes="&amp;$F69&amp;";", IntrantScenario!$B$7, IntrantScenario!$B$10,"2", "6")/5,0)</f>
        <v>55283.685985870412</v>
      </c>
      <c r="O69" s="356">
        <f t="shared" si="14"/>
        <v>55283.685985870405</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29235.094731473502</v>
      </c>
      <c r="J70" s="169">
        <f>IFERROR(_xll.Woodstock.Analyst.Xcel.UDFs.GetIndicatorValue($G70, "5 Famille de courbes="&amp;$F70&amp;";", IntrantScenario!$B$7, IntrantScenario!$B$10,"3")/5,0)</f>
        <v>35927.07344606916</v>
      </c>
      <c r="K70" s="169">
        <f>IFERROR(_xll.Woodstock.Analyst.Xcel.UDFs.GetIndicatorValue($G70, "5 Famille de courbes="&amp;$F70&amp;";", IntrantScenario!$B$7, IntrantScenario!$B$10,"4")/5,0)</f>
        <v>34585.71609553662</v>
      </c>
      <c r="L70" s="169">
        <f>IFERROR(_xll.Woodstock.Analyst.Xcel.UDFs.GetIndicatorValue($G70, "5 Famille de courbes="&amp;$F70&amp;";", IntrantScenario!$B$7, IntrantScenario!$B$10,"5")/5,0)</f>
        <v>44106.790752719928</v>
      </c>
      <c r="M70" s="169">
        <f>IFERROR(_xll.Woodstock.Analyst.Xcel.UDFs.GetIndicatorValue($G70, "5 Famille de courbes="&amp;$F70&amp;";", IntrantScenario!$B$7, IntrantScenario!$B$10,"6")/5,0)</f>
        <v>52665.655825021619</v>
      </c>
      <c r="N70" s="169">
        <f>IFERROR(_xll.Woodstock.Analyst.Xcel.UDFs.GetIndicatorValueAverage($G70, "5 Famille de courbes="&amp;$F70&amp;";", IntrantScenario!$B$7, IntrantScenario!$B$10,"2", "6")/5,0)</f>
        <v>39304.066170164166</v>
      </c>
      <c r="O70" s="356">
        <f t="shared" si="14"/>
        <v>39304.066170164166</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0</v>
      </c>
      <c r="J71" s="169">
        <f>IFERROR(_xll.Woodstock.Analyst.Xcel.UDFs.GetIndicatorValue($G71, "5 Famille de courbes="&amp;$F71&amp;";", IntrantScenario!$B$7, IntrantScenario!$B$10,"3")/5,0)</f>
        <v>0</v>
      </c>
      <c r="K71" s="169">
        <f>IFERROR(_xll.Woodstock.Analyst.Xcel.UDFs.GetIndicatorValue($G71, "5 Famille de courbes="&amp;$F71&amp;";", IntrantScenario!$B$7, IntrantScenario!$B$10,"4")/5,0)</f>
        <v>0</v>
      </c>
      <c r="L71" s="169">
        <f>IFERROR(_xll.Woodstock.Analyst.Xcel.UDFs.GetIndicatorValue($G71, "5 Famille de courbes="&amp;$F71&amp;";", IntrantScenario!$B$7, IntrantScenario!$B$10,"5")/5,0)</f>
        <v>0</v>
      </c>
      <c r="M71" s="169">
        <f>IFERROR(_xll.Woodstock.Analyst.Xcel.UDFs.GetIndicatorValue($G71, "5 Famille de courbes="&amp;$F71&amp;";", IntrantScenario!$B$7, IntrantScenario!$B$10,"6")/5,0)</f>
        <v>0</v>
      </c>
      <c r="N71" s="169">
        <f>IFERROR(_xll.Woodstock.Analyst.Xcel.UDFs.GetIndicatorValueAverage($G71, "5 Famille de courbes="&amp;$F71&amp;";", IntrantScenario!$B$7, IntrantScenario!$B$10,"2", "6")/5,0)</f>
        <v>0</v>
      </c>
      <c r="O71" s="356">
        <f t="shared" si="14"/>
        <v>0</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70345.080770615823</v>
      </c>
      <c r="J72" s="169">
        <f>IFERROR(_xll.Woodstock.Analyst.Xcel.UDFs.GetIndicatorValue($G72, "5 Famille de courbes="&amp;$F72&amp;";", IntrantScenario!$B$7, IntrantScenario!$B$10,"3")/5,0)</f>
        <v>86465.324441181685</v>
      </c>
      <c r="K72" s="169">
        <f>IFERROR(_xll.Woodstock.Analyst.Xcel.UDFs.GetIndicatorValue($G72, "5 Famille de courbes="&amp;$F72&amp;";", IntrantScenario!$B$7, IntrantScenario!$B$10,"4")/5,0)</f>
        <v>83244.866427795758</v>
      </c>
      <c r="L72" s="169">
        <f>IFERROR(_xll.Woodstock.Analyst.Xcel.UDFs.GetIndicatorValue($G72, "5 Famille de courbes="&amp;$F72&amp;";", IntrantScenario!$B$7, IntrantScenario!$B$10,"5")/5,0)</f>
        <v>106138.95506788611</v>
      </c>
      <c r="M72" s="169">
        <f>IFERROR(_xll.Woodstock.Analyst.Xcel.UDFs.GetIndicatorValue($G72, "5 Famille de courbes="&amp;$F72&amp;";", IntrantScenario!$B$7, IntrantScenario!$B$10,"6")/5,0)</f>
        <v>126744.53025809632</v>
      </c>
      <c r="N72" s="169">
        <f>IFERROR(_xll.Woodstock.Analyst.Xcel.UDFs.GetIndicatorValueAverage($G72, "5 Famille de courbes="&amp;$F72&amp;";", IntrantScenario!$B$7, IntrantScenario!$B$10,"2", "6")/5,0)</f>
        <v>94587.751393115119</v>
      </c>
      <c r="O72" s="356">
        <f t="shared" si="14"/>
        <v>94587.751393115148</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0</v>
      </c>
      <c r="L73" s="169">
        <f>IFERROR(_xll.Woodstock.Analyst.Xcel.UDFs.GetIndicatorValue($G73, "5 Famille de courbes="&amp;$F73&amp;";", IntrantScenario!$B$7, IntrantScenario!$B$10,"5")/5,0)</f>
        <v>0</v>
      </c>
      <c r="M73" s="169">
        <f>IFERROR(_xll.Woodstock.Analyst.Xcel.UDFs.GetIndicatorValue($G73, "5 Famille de courbes="&amp;$F73&amp;";", IntrantScenario!$B$7, IntrantScenario!$B$10,"6")/5,0)</f>
        <v>0</v>
      </c>
      <c r="N73" s="169">
        <f>IFERROR(_xll.Woodstock.Analyst.Xcel.UDFs.GetIndicatorValueAverage($G73, "5 Famille de courbes="&amp;$F73&amp;";", IntrantScenario!$B$7, IntrantScenario!$B$10,"2", "6")/5,0)</f>
        <v>0</v>
      </c>
      <c r="O73" s="356">
        <f t="shared" si="14"/>
        <v>0</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 t="shared" si="14"/>
        <v>0</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0</v>
      </c>
      <c r="L75" s="169">
        <f>IFERROR(_xll.Woodstock.Analyst.Xcel.UDFs.GetIndicatorValue($G75, "5 Famille de courbes="&amp;$F75&amp;";", IntrantScenario!$B$7, IntrantScenario!$B$10,"5")/5,0)</f>
        <v>0</v>
      </c>
      <c r="M75" s="169">
        <f>IFERROR(_xll.Woodstock.Analyst.Xcel.UDFs.GetIndicatorValue($G75, "5 Famille de courbes="&amp;$F75&amp;";", IntrantScenario!$B$7, IntrantScenario!$B$10,"6")/5,0)</f>
        <v>0</v>
      </c>
      <c r="N75" s="169">
        <f>IFERROR(_xll.Woodstock.Analyst.Xcel.UDFs.GetIndicatorValueAverage($G75, "5 Famille de courbes="&amp;$F75&amp;";", IntrantScenario!$B$7, IntrantScenario!$B$10,"2", "6")/5,0)</f>
        <v>0</v>
      </c>
      <c r="O75" s="356">
        <f t="shared" si="14"/>
        <v>0</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106671.11714057247</v>
      </c>
      <c r="J76" s="169">
        <f>IFERROR(_xll.Woodstock.Analyst.Xcel.UDFs.GetIndicatorValue($G76, "5 Famille de courbes="&amp;$F76&amp;";", IntrantScenario!$B$7, IntrantScenario!$B$10,"3")/5,0)</f>
        <v>117421.42876313328</v>
      </c>
      <c r="K76" s="169">
        <f>IFERROR(_xll.Woodstock.Analyst.Xcel.UDFs.GetIndicatorValue($G76, "5 Famille de courbes="&amp;$F76&amp;";", IntrantScenario!$B$7, IntrantScenario!$B$10,"4")/5,0)</f>
        <v>111479.99534248724</v>
      </c>
      <c r="L76" s="169">
        <f>IFERROR(_xll.Woodstock.Analyst.Xcel.UDFs.GetIndicatorValue($G76, "5 Famille de courbes="&amp;$F76&amp;";", IntrantScenario!$B$7, IntrantScenario!$B$10,"5")/5,0)</f>
        <v>144220.24740497596</v>
      </c>
      <c r="M76" s="169">
        <f>IFERROR(_xll.Woodstock.Analyst.Xcel.UDFs.GetIndicatorValue($G76, "5 Famille de courbes="&amp;$F76&amp;";", IntrantScenario!$B$7, IntrantScenario!$B$10,"6")/5,0)</f>
        <v>167592.42384749424</v>
      </c>
      <c r="N76" s="169">
        <f>IFERROR(_xll.Woodstock.Analyst.Xcel.UDFs.GetIndicatorValueAverage($G76, "5 Famille de courbes="&amp;$F76&amp;";", IntrantScenario!$B$7, IntrantScenario!$B$10,"2", "6")/5,0)</f>
        <v>129477.04249973265</v>
      </c>
      <c r="O76" s="356">
        <f t="shared" si="14"/>
        <v>129477.04249973265</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50664.219295601179</v>
      </c>
      <c r="J96" s="169">
        <f>IFERROR(_xll.Woodstock.Analyst.Xcel.UDFs.GetIndicatorValue($G96, "5 Famille de courbes="&amp;$F96&amp;";", IntrantScenario!$B$7, IntrantScenario!$B$10,"3")/5,0)</f>
        <v>50069.875473123408</v>
      </c>
      <c r="K96" s="169">
        <f>IFERROR(_xll.Woodstock.Analyst.Xcel.UDFs.GetIndicatorValue($G96, "5 Famille de courbes="&amp;$F96&amp;";", IntrantScenario!$B$7, IntrantScenario!$B$10,"4")/5,0)</f>
        <v>55609.638899267899</v>
      </c>
      <c r="L96" s="169">
        <f>IFERROR(_xll.Woodstock.Analyst.Xcel.UDFs.GetIndicatorValue($G96, "5 Famille de courbes="&amp;$F96&amp;";", IntrantScenario!$B$7, IntrantScenario!$B$10,"5")/5,0)</f>
        <v>34237.063678472448</v>
      </c>
      <c r="M96" s="169">
        <f>IFERROR(_xll.Woodstock.Analyst.Xcel.UDFs.GetIndicatorValue($G96, "5 Famille de courbes="&amp;$F96&amp;";", IntrantScenario!$B$7, IntrantScenario!$B$10,"6")/5,0)</f>
        <v>24681.994628917826</v>
      </c>
      <c r="N96" s="169">
        <f>IFERROR(_xll.Woodstock.Analyst.Xcel.UDFs.GetIndicatorValueAverage($G96, "5 Famille de courbes="&amp;$F96&amp;";", IntrantScenario!$B$7, IntrantScenario!$B$10,"2", "6")/5,0)</f>
        <v>43052.558395076558</v>
      </c>
      <c r="O96" s="356">
        <f t="shared" ref="O96:O112" si="22">AVERAGE(I96:M96)</f>
        <v>43052.55839507655</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738413.53515615535</v>
      </c>
      <c r="J97" s="169">
        <f>IFERROR(_xll.Woodstock.Analyst.Xcel.UDFs.GetIndicatorValue($G97, "5 Famille de courbes="&amp;$F97&amp;";", IntrantScenario!$B$7, IntrantScenario!$B$10,"3")/5,0)</f>
        <v>714937.05788091</v>
      </c>
      <c r="K97" s="169">
        <f>IFERROR(_xll.Woodstock.Analyst.Xcel.UDFs.GetIndicatorValue($G97, "5 Famille de courbes="&amp;$F97&amp;";", IntrantScenario!$B$7, IntrantScenario!$B$10,"4")/5,0)</f>
        <v>745994.9437139699</v>
      </c>
      <c r="L97" s="169">
        <f>IFERROR(_xll.Woodstock.Analyst.Xcel.UDFs.GetIndicatorValue($G97, "5 Famille de courbes="&amp;$F97&amp;";", IntrantScenario!$B$7, IntrantScenario!$B$10,"5")/5,0)</f>
        <v>530640.02029830927</v>
      </c>
      <c r="M97" s="169">
        <f>IFERROR(_xll.Woodstock.Analyst.Xcel.UDFs.GetIndicatorValue($G97, "5 Famille de courbes="&amp;$F97&amp;";", IntrantScenario!$B$7, IntrantScenario!$B$10,"6")/5,0)</f>
        <v>516239.83147985616</v>
      </c>
      <c r="N97" s="169">
        <f>IFERROR(_xll.Woodstock.Analyst.Xcel.UDFs.GetIndicatorValueAverage($G97, "5 Famille de courbes="&amp;$F97&amp;";", IntrantScenario!$B$7, IntrantScenario!$B$10,"2", "6")/5,0)</f>
        <v>649245.07770584023</v>
      </c>
      <c r="O97" s="356">
        <f t="shared" si="22"/>
        <v>649245.07770584011</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50769.261513465382</v>
      </c>
      <c r="J98" s="169">
        <f>IFERROR(_xll.Woodstock.Analyst.Xcel.UDFs.GetIndicatorValue($G98, "5 Famille de courbes="&amp;$F98&amp;";", IntrantScenario!$B$7, IntrantScenario!$B$10,"3")/5,0)</f>
        <v>53507.172590463597</v>
      </c>
      <c r="K98" s="169">
        <f>IFERROR(_xll.Woodstock.Analyst.Xcel.UDFs.GetIndicatorValue($G98, "5 Famille de courbes="&amp;$F98&amp;";", IntrantScenario!$B$7, IntrantScenario!$B$10,"4")/5,0)</f>
        <v>56146.535013928624</v>
      </c>
      <c r="L98" s="169">
        <f>IFERROR(_xll.Woodstock.Analyst.Xcel.UDFs.GetIndicatorValue($G98, "5 Famille de courbes="&amp;$F98&amp;";", IntrantScenario!$B$7, IntrantScenario!$B$10,"5")/5,0)</f>
        <v>41437.113774959165</v>
      </c>
      <c r="M98" s="169">
        <f>IFERROR(_xll.Woodstock.Analyst.Xcel.UDFs.GetIndicatorValue($G98, "5 Famille de courbes="&amp;$F98&amp;";", IntrantScenario!$B$7, IntrantScenario!$B$10,"6")/5,0)</f>
        <v>34883.680472913707</v>
      </c>
      <c r="N98" s="169">
        <f>IFERROR(_xll.Woodstock.Analyst.Xcel.UDFs.GetIndicatorValueAverage($G98, "5 Famille de courbes="&amp;$F98&amp;";", IntrantScenario!$B$7, IntrantScenario!$B$10,"2", "6")/5,0)</f>
        <v>47348.752673146097</v>
      </c>
      <c r="O98" s="356">
        <f t="shared" si="22"/>
        <v>47348.752673146097</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6382.7021010234448</v>
      </c>
      <c r="J99" s="169">
        <f>IFERROR(_xll.Woodstock.Analyst.Xcel.UDFs.GetIndicatorValue($G99, "5 Famille de courbes="&amp;$F99&amp;";", IntrantScenario!$B$7, IntrantScenario!$B$10,"3")/5,0)</f>
        <v>6703.619888541356</v>
      </c>
      <c r="K99" s="169">
        <f>IFERROR(_xll.Woodstock.Analyst.Xcel.UDFs.GetIndicatorValue($G99, "5 Famille de courbes="&amp;$F99&amp;";", IntrantScenario!$B$7, IntrantScenario!$B$10,"4")/5,0)</f>
        <v>7275.4456182462991</v>
      </c>
      <c r="L99" s="169">
        <f>IFERROR(_xll.Woodstock.Analyst.Xcel.UDFs.GetIndicatorValue($G99, "5 Famille de courbes="&amp;$F99&amp;";", IntrantScenario!$B$7, IntrantScenario!$B$10,"5")/5,0)</f>
        <v>4972.2668339761631</v>
      </c>
      <c r="M99" s="169">
        <f>IFERROR(_xll.Woodstock.Analyst.Xcel.UDFs.GetIndicatorValue($G99, "5 Famille de courbes="&amp;$F99&amp;";", IntrantScenario!$B$7, IntrantScenario!$B$10,"6")/5,0)</f>
        <v>4094.902973616835</v>
      </c>
      <c r="N99" s="169">
        <f>IFERROR(_xll.Woodstock.Analyst.Xcel.UDFs.GetIndicatorValueAverage($G99, "5 Famille de courbes="&amp;$F99&amp;";", IntrantScenario!$B$7, IntrantScenario!$B$10,"2", "6")/5,0)</f>
        <v>5885.7874830808187</v>
      </c>
      <c r="O99" s="356">
        <f t="shared" si="22"/>
        <v>5885.7874830808196</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846229.73118435987</v>
      </c>
      <c r="J100" s="169">
        <f>IFERROR(_xll.Woodstock.Analyst.Xcel.UDFs.GetIndicatorValue($G100, "5 Famille de courbes="&amp;$F100&amp;";", IntrantScenario!$B$7, IntrantScenario!$B$10,"3")/5,0)</f>
        <v>825217.71266105142</v>
      </c>
      <c r="K100" s="169">
        <f>IFERROR(_xll.Woodstock.Analyst.Xcel.UDFs.GetIndicatorValue($G100, "5 Famille de courbes="&amp;$F100&amp;";", IntrantScenario!$B$7, IntrantScenario!$B$10,"4")/5,0)</f>
        <v>865026.55419228913</v>
      </c>
      <c r="L100" s="169">
        <f>IFERROR(_xll.Woodstock.Analyst.Xcel.UDFs.GetIndicatorValue($G100, "5 Famille de courbes="&amp;$F100&amp;";", IntrantScenario!$B$7, IntrantScenario!$B$10,"5")/5,0)</f>
        <v>611286.48869299842</v>
      </c>
      <c r="M100" s="169">
        <f>IFERROR(_xll.Woodstock.Analyst.Xcel.UDFs.GetIndicatorValue($G100, "5 Famille de courbes="&amp;$F100&amp;";", IntrantScenario!$B$7, IntrantScenario!$B$10,"6")/5,0)</f>
        <v>579900.41169946361</v>
      </c>
      <c r="N100" s="169">
        <f>IFERROR(_xll.Woodstock.Analyst.Xcel.UDFs.GetIndicatorValueAverage($G100, "5 Famille de courbes="&amp;$F100&amp;";", IntrantScenario!$B$7, IntrantScenario!$B$10,"2", "6")/5,0)</f>
        <v>745532.17968603247</v>
      </c>
      <c r="O100" s="356">
        <f t="shared" si="22"/>
        <v>745532.17968603247</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846229.73118435987</v>
      </c>
      <c r="J104" s="169">
        <f>IFERROR(_xll.Woodstock.Analyst.Xcel.UDFs.GetIndicatorValue($G104, "5 Famille de courbes="&amp;$F104&amp;";", IntrantScenario!$B$7, IntrantScenario!$B$10,"3")/5,0)</f>
        <v>825217.71266105142</v>
      </c>
      <c r="K104" s="169">
        <f>IFERROR(_xll.Woodstock.Analyst.Xcel.UDFs.GetIndicatorValue($G104, "5 Famille de courbes="&amp;$F104&amp;";", IntrantScenario!$B$7, IntrantScenario!$B$10,"4")/5,0)</f>
        <v>865026.55419228913</v>
      </c>
      <c r="L104" s="169">
        <f>IFERROR(_xll.Woodstock.Analyst.Xcel.UDFs.GetIndicatorValue($G104, "5 Famille de courbes="&amp;$F104&amp;";", IntrantScenario!$B$7, IntrantScenario!$B$10,"5")/5,0)</f>
        <v>611286.48869299842</v>
      </c>
      <c r="M104" s="169">
        <f>IFERROR(_xll.Woodstock.Analyst.Xcel.UDFs.GetIndicatorValue($G104, "5 Famille de courbes="&amp;$F104&amp;";", IntrantScenario!$B$7, IntrantScenario!$B$10,"6")/5,0)</f>
        <v>579900.41169946361</v>
      </c>
      <c r="N104" s="169">
        <f>IFERROR(_xll.Woodstock.Analyst.Xcel.UDFs.GetIndicatorValueAverage($G104, "5 Famille de courbes="&amp;$F104&amp;";", IntrantScenario!$B$7, IntrantScenario!$B$10,"2", "6")/5,0)</f>
        <v>745532.17968603247</v>
      </c>
      <c r="O104" s="356">
        <f t="shared" si="22"/>
        <v>745532.17968603247</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17800.714203191543</v>
      </c>
      <c r="J105" s="169">
        <f>IFERROR(_xll.Woodstock.Analyst.Xcel.UDFs.GetIndicatorValue($G105, "5 Famille de courbes="&amp;$F105&amp;";", IntrantScenario!$B$7, IntrantScenario!$B$10,"3")/5,0)</f>
        <v>16659.546127861486</v>
      </c>
      <c r="K105" s="169">
        <f>IFERROR(_xll.Woodstock.Analyst.Xcel.UDFs.GetIndicatorValue($G105, "5 Famille de courbes="&amp;$F105&amp;";", IntrantScenario!$B$7, IntrantScenario!$B$10,"4")/5,0)</f>
        <v>19270.199825161482</v>
      </c>
      <c r="L105" s="169">
        <f>IFERROR(_xll.Woodstock.Analyst.Xcel.UDFs.GetIndicatorValue($G105, "5 Famille de courbes="&amp;$F105&amp;";", IntrantScenario!$B$7, IntrantScenario!$B$10,"5")/5,0)</f>
        <v>11405.415732137955</v>
      </c>
      <c r="M105" s="169">
        <f>IFERROR(_xll.Woodstock.Analyst.Xcel.UDFs.GetIndicatorValue($G105, "5 Famille de courbes="&amp;$F105&amp;";", IntrantScenario!$B$7, IntrantScenario!$B$10,"6")/5,0)</f>
        <v>10496.254479589841</v>
      </c>
      <c r="N105" s="169">
        <f>IFERROR(_xll.Woodstock.Analyst.Xcel.UDFs.GetIndicatorValueAverage($G105, "5 Famille de courbes="&amp;$F105&amp;";", IntrantScenario!$B$7, IntrantScenario!$B$10,"2", "6")/5,0)</f>
        <v>15126.42607358846</v>
      </c>
      <c r="O105" s="356">
        <f t="shared" si="22"/>
        <v>15126.42607358846</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10058.444297845921</v>
      </c>
      <c r="J106" s="169">
        <f>IFERROR(_xll.Woodstock.Analyst.Xcel.UDFs.GetIndicatorValue($G106, "5 Famille de courbes="&amp;$F106&amp;";", IntrantScenario!$B$7, IntrantScenario!$B$10,"3")/5,0)</f>
        <v>9826.375387781487</v>
      </c>
      <c r="K106" s="169">
        <f>IFERROR(_xll.Woodstock.Analyst.Xcel.UDFs.GetIndicatorValue($G106, "5 Famille de courbes="&amp;$F106&amp;";", IntrantScenario!$B$7, IntrantScenario!$B$10,"4")/5,0)</f>
        <v>11043.316060935023</v>
      </c>
      <c r="L106" s="169">
        <f>IFERROR(_xll.Woodstock.Analyst.Xcel.UDFs.GetIndicatorValue($G106, "5 Famille de courbes="&amp;$F106&amp;";", IntrantScenario!$B$7, IntrantScenario!$B$10,"5")/5,0)</f>
        <v>7210.4799332200037</v>
      </c>
      <c r="M106" s="169">
        <f>IFERROR(_xll.Woodstock.Analyst.Xcel.UDFs.GetIndicatorValue($G106, "5 Famille de courbes="&amp;$F106&amp;";", IntrantScenario!$B$7, IntrantScenario!$B$10,"6")/5,0)</f>
        <v>6541.6364748342485</v>
      </c>
      <c r="N106" s="169">
        <f>IFERROR(_xll.Woodstock.Analyst.Xcel.UDFs.GetIndicatorValueAverage($G106, "5 Famille de courbes="&amp;$F106&amp;";", IntrantScenario!$B$7, IntrantScenario!$B$10,"2", "6")/5,0)</f>
        <v>8936.0504309233365</v>
      </c>
      <c r="O106" s="356">
        <f t="shared" si="22"/>
        <v>8936.0504309233365</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626.53344499034029</v>
      </c>
      <c r="J107" s="169">
        <f>IFERROR(_xll.Woodstock.Analyst.Xcel.UDFs.GetIndicatorValue($G107, "5 Famille de courbes="&amp;$F107&amp;";", IntrantScenario!$B$7, IntrantScenario!$B$10,"3")/5,0)</f>
        <v>572.37385239056653</v>
      </c>
      <c r="K107" s="169">
        <f>IFERROR(_xll.Woodstock.Analyst.Xcel.UDFs.GetIndicatorValue($G107, "5 Famille de courbes="&amp;$F107&amp;";", IntrantScenario!$B$7, IntrantScenario!$B$10,"4")/5,0)</f>
        <v>663.58947739933831</v>
      </c>
      <c r="L107" s="169">
        <f>IFERROR(_xll.Woodstock.Analyst.Xcel.UDFs.GetIndicatorValue($G107, "5 Famille de courbes="&amp;$F107&amp;";", IntrantScenario!$B$7, IntrantScenario!$B$10,"5")/5,0)</f>
        <v>446.96027081532918</v>
      </c>
      <c r="M107" s="169">
        <f>IFERROR(_xll.Woodstock.Analyst.Xcel.UDFs.GetIndicatorValue($G107, "5 Famille de courbes="&amp;$F107&amp;";", IntrantScenario!$B$7, IntrantScenario!$B$10,"6")/5,0)</f>
        <v>776.23790443935593</v>
      </c>
      <c r="N107" s="169">
        <f>IFERROR(_xll.Woodstock.Analyst.Xcel.UDFs.GetIndicatorValueAverage($G107, "5 Famille de courbes="&amp;$F107&amp;";", IntrantScenario!$B$7, IntrantScenario!$B$10,"2", "6")/5,0)</f>
        <v>617.13899000698609</v>
      </c>
      <c r="O107" s="356">
        <f t="shared" si="22"/>
        <v>617.13899000698609</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28485.692061743979</v>
      </c>
      <c r="J108" s="169">
        <f>IFERROR(_xll.Woodstock.Analyst.Xcel.UDFs.GetIndicatorValue($G108, "5 Famille de courbes="&amp;$F108&amp;";", IntrantScenario!$B$7, IntrantScenario!$B$10,"3")/5,0)</f>
        <v>27058.295460105448</v>
      </c>
      <c r="K108" s="169">
        <f>IFERROR(_xll.Woodstock.Analyst.Xcel.UDFs.GetIndicatorValue($G108, "5 Famille de courbes="&amp;$F108&amp;";", IntrantScenario!$B$7, IntrantScenario!$B$10,"4")/5,0)</f>
        <v>30977.10583033834</v>
      </c>
      <c r="L108" s="169">
        <f>IFERROR(_xll.Woodstock.Analyst.Xcel.UDFs.GetIndicatorValue($G108, "5 Famille de courbes="&amp;$F108&amp;";", IntrantScenario!$B$7, IntrantScenario!$B$10,"5")/5,0)</f>
        <v>19062.855920929313</v>
      </c>
      <c r="M108" s="169">
        <f>IFERROR(_xll.Woodstock.Analyst.Xcel.UDFs.GetIndicatorValue($G108, "5 Famille de courbes="&amp;$F108&amp;";", IntrantScenario!$B$7, IntrantScenario!$B$10,"6")/5,0)</f>
        <v>17814.129023209654</v>
      </c>
      <c r="N108" s="169">
        <f>IFERROR(_xll.Woodstock.Analyst.Xcel.UDFs.GetIndicatorValueAverage($G108, "5 Famille de courbes="&amp;$F108&amp;";", IntrantScenario!$B$7, IntrantScenario!$B$10,"2", "6")/5,0)</f>
        <v>24679.61565926535</v>
      </c>
      <c r="O108" s="356">
        <f t="shared" si="22"/>
        <v>24679.61565926535</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874715.4275083656</v>
      </c>
      <c r="J112" s="169">
        <f>IFERROR(_xll.Woodstock.Analyst.Xcel.UDFs.GetIndicatorValue($G112, "5 Famille de courbes="&amp;$F112&amp;";", IntrantScenario!$B$7, IntrantScenario!$B$10,"3")/5,0)</f>
        <v>852276.01786753663</v>
      </c>
      <c r="K112" s="169">
        <f>IFERROR(_xll.Woodstock.Analyst.Xcel.UDFs.GetIndicatorValue($G112, "5 Famille de courbes="&amp;$F112&amp;";", IntrantScenario!$B$7, IntrantScenario!$B$10,"4")/5,0)</f>
        <v>896003.66702622012</v>
      </c>
      <c r="L112" s="169">
        <f>IFERROR(_xll.Woodstock.Analyst.Xcel.UDFs.GetIndicatorValue($G112, "5 Famille de courbes="&amp;$F112&amp;";", IntrantScenario!$B$7, IntrantScenario!$B$10,"5")/5,0)</f>
        <v>630349.34768392681</v>
      </c>
      <c r="M112" s="169">
        <f>IFERROR(_xll.Woodstock.Analyst.Xcel.UDFs.GetIndicatorValue($G112, "5 Famille de courbes="&amp;$F112&amp;";", IntrantScenario!$B$7, IntrantScenario!$B$10,"6")/5,0)</f>
        <v>597714.53851481224</v>
      </c>
      <c r="N112" s="169">
        <f>IFERROR(_xll.Woodstock.Analyst.Xcel.UDFs.GetIndicatorValueAverage($G112, "5 Famille de courbes="&amp;$F112&amp;";", IntrantScenario!$B$7, IntrantScenario!$B$10,"2", "6")/5,0)</f>
        <v>770211.7997201723</v>
      </c>
      <c r="O112" s="356">
        <f t="shared" si="22"/>
        <v>770211.79972017242</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51006.637353653103</v>
      </c>
      <c r="J150" s="169">
        <f>IFERROR(_xll.Woodstock.Analyst.Xcel.UDFs.GetIndicatorValue($G150, "5 Famille de courbes="&amp;$F150&amp;";", IntrantScenario!$B$7, IntrantScenario!$B$10,"3")/5,0)</f>
        <v>66785.351851924745</v>
      </c>
      <c r="K150" s="169">
        <f>IFERROR(_xll.Woodstock.Analyst.Xcel.UDFs.GetIndicatorValue($G150, "5 Famille de courbes="&amp;$F150&amp;";", IntrantScenario!$B$7, IntrantScenario!$B$10,"4")/5,0)</f>
        <v>96320.988605211925</v>
      </c>
      <c r="L150" s="169">
        <f>IFERROR(_xll.Woodstock.Analyst.Xcel.UDFs.GetIndicatorValue($G150, "5 Famille de courbes="&amp;$F150&amp;";", IntrantScenario!$B$7, IntrantScenario!$B$10,"5")/5,0)</f>
        <v>87265.897039582138</v>
      </c>
      <c r="M150" s="169">
        <f>IFERROR(_xll.Woodstock.Analyst.Xcel.UDFs.GetIndicatorValue($G150, "5 Famille de courbes="&amp;$F150&amp;";", IntrantScenario!$B$7, IntrantScenario!$B$10,"6")/5,0)</f>
        <v>132291.78555561046</v>
      </c>
      <c r="N150" s="169">
        <f>IFERROR(_xll.Woodstock.Analyst.Xcel.UDFs.GetIndicatorValueAverage($G150, "5 Famille de courbes="&amp;$F150&amp;";", IntrantScenario!$B$7, IntrantScenario!$B$10,"2", "6")/5,0)</f>
        <v>86734.132081196454</v>
      </c>
      <c r="O150" s="356">
        <f t="shared" ref="O150:O166" si="34">AVERAGE(I150:M150)</f>
        <v>86734.132081196483</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137126.37690933613</v>
      </c>
      <c r="J151" s="169">
        <f>IFERROR(_xll.Woodstock.Analyst.Xcel.UDFs.GetIndicatorValue($G151, "5 Famille de courbes="&amp;$F151&amp;";", IntrantScenario!$B$7, IntrantScenario!$B$10,"3")/5,0)</f>
        <v>179366.11544403766</v>
      </c>
      <c r="K151" s="169">
        <f>IFERROR(_xll.Woodstock.Analyst.Xcel.UDFs.GetIndicatorValue($G151, "5 Famille de courbes="&amp;$F151&amp;";", IntrantScenario!$B$7, IntrantScenario!$B$10,"4")/5,0)</f>
        <v>250958.00616201767</v>
      </c>
      <c r="L151" s="169">
        <f>IFERROR(_xll.Woodstock.Analyst.Xcel.UDFs.GetIndicatorValue($G151, "5 Famille de courbes="&amp;$F151&amp;";", IntrantScenario!$B$7, IntrantScenario!$B$10,"5")/5,0)</f>
        <v>255390.18048676598</v>
      </c>
      <c r="M151" s="169">
        <f>IFERROR(_xll.Woodstock.Analyst.Xcel.UDFs.GetIndicatorValue($G151, "5 Famille de courbes="&amp;$F151&amp;";", IntrantScenario!$B$7, IntrantScenario!$B$10,"6")/5,0)</f>
        <v>382859.8499742737</v>
      </c>
      <c r="N151" s="169">
        <f>IFERROR(_xll.Woodstock.Analyst.Xcel.UDFs.GetIndicatorValueAverage($G151, "5 Famille de courbes="&amp;$F151&amp;";", IntrantScenario!$B$7, IntrantScenario!$B$10,"2", "6")/5,0)</f>
        <v>241140.10579528622</v>
      </c>
      <c r="O151" s="356">
        <f t="shared" si="34"/>
        <v>241140.10579528622</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20309.35892060637</v>
      </c>
      <c r="J152" s="169">
        <f>IFERROR(_xll.Woodstock.Analyst.Xcel.UDFs.GetIndicatorValue($G152, "5 Famille de courbes="&amp;$F152&amp;";", IntrantScenario!$B$7, IntrantScenario!$B$10,"3")/5,0)</f>
        <v>21775.584747041801</v>
      </c>
      <c r="K152" s="169">
        <f>IFERROR(_xll.Woodstock.Analyst.Xcel.UDFs.GetIndicatorValue($G152, "5 Famille de courbes="&amp;$F152&amp;";", IntrantScenario!$B$7, IntrantScenario!$B$10,"4")/5,0)</f>
        <v>28442.852094532846</v>
      </c>
      <c r="L152" s="169">
        <f>IFERROR(_xll.Woodstock.Analyst.Xcel.UDFs.GetIndicatorValue($G152, "5 Famille de courbes="&amp;$F152&amp;";", IntrantScenario!$B$7, IntrantScenario!$B$10,"5")/5,0)</f>
        <v>25909.023746323794</v>
      </c>
      <c r="M152" s="169">
        <f>IFERROR(_xll.Woodstock.Analyst.Xcel.UDFs.GetIndicatorValue($G152, "5 Famille de courbes="&amp;$F152&amp;";", IntrantScenario!$B$7, IntrantScenario!$B$10,"6")/5,0)</f>
        <v>32462.579816436453</v>
      </c>
      <c r="N152" s="169">
        <f>IFERROR(_xll.Woodstock.Analyst.Xcel.UDFs.GetIndicatorValueAverage($G152, "5 Famille de courbes="&amp;$F152&amp;";", IntrantScenario!$B$7, IntrantScenario!$B$10,"2", "6")/5,0)</f>
        <v>25779.879864988252</v>
      </c>
      <c r="O152" s="356">
        <f t="shared" si="34"/>
        <v>25779.879864988256</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2003.3215565807448</v>
      </c>
      <c r="J153" s="169">
        <f>IFERROR(_xll.Woodstock.Analyst.Xcel.UDFs.GetIndicatorValue($G153, "5 Famille de courbes="&amp;$F153&amp;";", IntrantScenario!$B$7, IntrantScenario!$B$10,"3")/5,0)</f>
        <v>2173.143705676966</v>
      </c>
      <c r="K153" s="169">
        <f>IFERROR(_xll.Woodstock.Analyst.Xcel.UDFs.GetIndicatorValue($G153, "5 Famille de courbes="&amp;$F153&amp;";", IntrantScenario!$B$7, IntrantScenario!$B$10,"4")/5,0)</f>
        <v>2872.9712483315757</v>
      </c>
      <c r="L153" s="169">
        <f>IFERROR(_xll.Woodstock.Analyst.Xcel.UDFs.GetIndicatorValue($G153, "5 Famille de courbes="&amp;$F153&amp;";", IntrantScenario!$B$7, IntrantScenario!$B$10,"5")/5,0)</f>
        <v>2589.8916845425892</v>
      </c>
      <c r="M153" s="169">
        <f>IFERROR(_xll.Woodstock.Analyst.Xcel.UDFs.GetIndicatorValue($G153, "5 Famille de courbes="&amp;$F153&amp;";", IntrantScenario!$B$7, IntrantScenario!$B$10,"6")/5,0)</f>
        <v>3243.8280129239979</v>
      </c>
      <c r="N153" s="169">
        <f>IFERROR(_xll.Woodstock.Analyst.Xcel.UDFs.GetIndicatorValueAverage($G153, "5 Famille de courbes="&amp;$F153&amp;";", IntrantScenario!$B$7, IntrantScenario!$B$10,"2", "6")/5,0)</f>
        <v>2576.631241611175</v>
      </c>
      <c r="O153" s="356">
        <f t="shared" si="34"/>
        <v>2576.6312416111746</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210445.6914588667</v>
      </c>
      <c r="J154" s="169">
        <f>IFERROR(_xll.Woodstock.Analyst.Xcel.UDFs.GetIndicatorValue($G154, "5 Famille de courbes="&amp;$F154&amp;";", IntrantScenario!$B$7, IntrantScenario!$B$10,"3")/5,0)</f>
        <v>270100.19386180089</v>
      </c>
      <c r="K154" s="169">
        <f>IFERROR(_xll.Woodstock.Analyst.Xcel.UDFs.GetIndicatorValue($G154, "5 Famille de courbes="&amp;$F154&amp;";", IntrantScenario!$B$7, IntrantScenario!$B$10,"4")/5,0)</f>
        <v>378594.81578491209</v>
      </c>
      <c r="L154" s="169">
        <f>IFERROR(_xll.Woodstock.Analyst.Xcel.UDFs.GetIndicatorValue($G154, "5 Famille de courbes="&amp;$F154&amp;";", IntrantScenario!$B$7, IntrantScenario!$B$10,"5")/5,0)</f>
        <v>371154.99477044184</v>
      </c>
      <c r="M154" s="169">
        <f>IFERROR(_xll.Woodstock.Analyst.Xcel.UDFs.GetIndicatorValue($G154, "5 Famille de courbes="&amp;$F154&amp;";", IntrantScenario!$B$7, IntrantScenario!$B$10,"6")/5,0)</f>
        <v>550858.04836023808</v>
      </c>
      <c r="N154" s="169">
        <f>IFERROR(_xll.Woodstock.Analyst.Xcel.UDFs.GetIndicatorValueAverage($G154, "5 Famille de courbes="&amp;$F154&amp;";", IntrantScenario!$B$7, IntrantScenario!$B$10,"2", "6")/5,0)</f>
        <v>356230.74884725199</v>
      </c>
      <c r="O154" s="356">
        <f t="shared" si="34"/>
        <v>356230.74884725193</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 t="shared" si="34"/>
        <v>0</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0</v>
      </c>
      <c r="O157" s="356">
        <f t="shared" si="34"/>
        <v>0</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210445.6914588667</v>
      </c>
      <c r="J158" s="169">
        <f>IFERROR(_xll.Woodstock.Analyst.Xcel.UDFs.GetIndicatorValue($G158, "5 Famille de courbes="&amp;$F158&amp;";", IntrantScenario!$B$7, IntrantScenario!$B$10,"3")/5,0)</f>
        <v>270100.19386180089</v>
      </c>
      <c r="K158" s="169">
        <f>IFERROR(_xll.Woodstock.Analyst.Xcel.UDFs.GetIndicatorValue($G158, "5 Famille de courbes="&amp;$F158&amp;";", IntrantScenario!$B$7, IntrantScenario!$B$10,"4")/5,0)</f>
        <v>378594.81578491209</v>
      </c>
      <c r="L158" s="169">
        <f>IFERROR(_xll.Woodstock.Analyst.Xcel.UDFs.GetIndicatorValue($G158, "5 Famille de courbes="&amp;$F158&amp;";", IntrantScenario!$B$7, IntrantScenario!$B$10,"5")/5,0)</f>
        <v>371154.99477044184</v>
      </c>
      <c r="M158" s="169">
        <f>IFERROR(_xll.Woodstock.Analyst.Xcel.UDFs.GetIndicatorValue($G158, "5 Famille de courbes="&amp;$F158&amp;";", IntrantScenario!$B$7, IntrantScenario!$B$10,"6")/5,0)</f>
        <v>550858.04836023808</v>
      </c>
      <c r="N158" s="169">
        <f>IFERROR(_xll.Woodstock.Analyst.Xcel.UDFs.GetIndicatorValueAverage($G158, "5 Famille de courbes="&amp;$F158&amp;";", IntrantScenario!$B$7, IntrantScenario!$B$10,"2", "6")/5,0)</f>
        <v>356230.74884725199</v>
      </c>
      <c r="O158" s="356">
        <f t="shared" si="34"/>
        <v>356230.74884725193</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22301.219837189448</v>
      </c>
      <c r="J159" s="169">
        <f>IFERROR(_xll.Woodstock.Analyst.Xcel.UDFs.GetIndicatorValue($G159, "5 Famille de courbes="&amp;$F159&amp;";", IntrantScenario!$B$7, IntrantScenario!$B$10,"3")/5,0)</f>
        <v>30474.153921976482</v>
      </c>
      <c r="K159" s="169">
        <f>IFERROR(_xll.Woodstock.Analyst.Xcel.UDFs.GetIndicatorValue($G159, "5 Famille de courbes="&amp;$F159&amp;";", IntrantScenario!$B$7, IntrantScenario!$B$10,"4")/5,0)</f>
        <v>44574.825761477048</v>
      </c>
      <c r="L159" s="169">
        <f>IFERROR(_xll.Woodstock.Analyst.Xcel.UDFs.GetIndicatorValue($G159, "5 Famille de courbes="&amp;$F159&amp;";", IntrantScenario!$B$7, IntrantScenario!$B$10,"5")/5,0)</f>
        <v>41045.804859188604</v>
      </c>
      <c r="M159" s="169">
        <f>IFERROR(_xll.Woodstock.Analyst.Xcel.UDFs.GetIndicatorValue($G159, "5 Famille de courbes="&amp;$F159&amp;";", IntrantScenario!$B$7, IntrantScenario!$B$10,"6")/5,0)</f>
        <v>64575.798890227954</v>
      </c>
      <c r="N159" s="169">
        <f>IFERROR(_xll.Woodstock.Analyst.Xcel.UDFs.GetIndicatorValueAverage($G159, "5 Famille de courbes="&amp;$F159&amp;";", IntrantScenario!$B$7, IntrantScenario!$B$10,"2", "6")/5,0)</f>
        <v>40594.360654011907</v>
      </c>
      <c r="O159" s="356">
        <f t="shared" si="34"/>
        <v>40594.360654011907</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16131.791970274766</v>
      </c>
      <c r="J160" s="169">
        <f>IFERROR(_xll.Woodstock.Analyst.Xcel.UDFs.GetIndicatorValue($G160, "5 Famille de courbes="&amp;$F160&amp;";", IntrantScenario!$B$7, IntrantScenario!$B$10,"3")/5,0)</f>
        <v>22056.033091455374</v>
      </c>
      <c r="K160" s="169">
        <f>IFERROR(_xll.Woodstock.Analyst.Xcel.UDFs.GetIndicatorValue($G160, "5 Famille de courbes="&amp;$F160&amp;";", IntrantScenario!$B$7, IntrantScenario!$B$10,"4")/5,0)</f>
        <v>32009.859409315202</v>
      </c>
      <c r="L160" s="169">
        <f>IFERROR(_xll.Woodstock.Analyst.Xcel.UDFs.GetIndicatorValue($G160, "5 Famille de courbes="&amp;$F160&amp;";", IntrantScenario!$B$7, IntrantScenario!$B$10,"5")/5,0)</f>
        <v>31204.906595136505</v>
      </c>
      <c r="M160" s="169">
        <f>IFERROR(_xll.Woodstock.Analyst.Xcel.UDFs.GetIndicatorValue($G160, "5 Famille de courbes="&amp;$F160&amp;";", IntrantScenario!$B$7, IntrantScenario!$B$10,"6")/5,0)</f>
        <v>47245.403261910622</v>
      </c>
      <c r="N160" s="169">
        <f>IFERROR(_xll.Woodstock.Analyst.Xcel.UDFs.GetIndicatorValueAverage($G160, "5 Famille de courbes="&amp;$F160&amp;";", IntrantScenario!$B$7, IntrantScenario!$B$10,"2", "6")/5,0)</f>
        <v>29729.598865618493</v>
      </c>
      <c r="O160" s="356">
        <f t="shared" si="34"/>
        <v>29729.598865618493</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96.980803600168301</v>
      </c>
      <c r="J161" s="169">
        <f>IFERROR(_xll.Woodstock.Analyst.Xcel.UDFs.GetIndicatorValue($G161, "5 Famille de courbes="&amp;$F161&amp;";", IntrantScenario!$B$7, IntrantScenario!$B$10,"3")/5,0)</f>
        <v>94.224182336898153</v>
      </c>
      <c r="K161" s="169">
        <f>IFERROR(_xll.Woodstock.Analyst.Xcel.UDFs.GetIndicatorValue($G161, "5 Famille de courbes="&amp;$F161&amp;";", IntrantScenario!$B$7, IntrantScenario!$B$10,"4")/5,0)</f>
        <v>72.738417774875387</v>
      </c>
      <c r="L161" s="169">
        <f>IFERROR(_xll.Woodstock.Analyst.Xcel.UDFs.GetIndicatorValue($G161, "5 Famille de courbes="&amp;$F161&amp;";", IntrantScenario!$B$7, IntrantScenario!$B$10,"5")/5,0)</f>
        <v>161.06997935899213</v>
      </c>
      <c r="M161" s="169">
        <f>IFERROR(_xll.Woodstock.Analyst.Xcel.UDFs.GetIndicatorValue($G161, "5 Famille de courbes="&amp;$F161&amp;";", IntrantScenario!$B$7, IntrantScenario!$B$10,"6")/5,0)</f>
        <v>138.25959396292831</v>
      </c>
      <c r="N161" s="169">
        <f>IFERROR(_xll.Woodstock.Analyst.Xcel.UDFs.GetIndicatorValueAverage($G161, "5 Famille de courbes="&amp;$F161&amp;";", IntrantScenario!$B$7, IntrantScenario!$B$10,"2", "6")/5,0)</f>
        <v>112.65459540677243</v>
      </c>
      <c r="O161" s="356">
        <f t="shared" si="34"/>
        <v>112.65459540677246</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38529.992665137223</v>
      </c>
      <c r="J162" s="169">
        <f>IFERROR(_xll.Woodstock.Analyst.Xcel.UDFs.GetIndicatorValue($G162, "5 Famille de courbes="&amp;$F162&amp;";", IntrantScenario!$B$7, IntrantScenario!$B$10,"3")/5,0)</f>
        <v>52624.411506005796</v>
      </c>
      <c r="K162" s="169">
        <f>IFERROR(_xll.Woodstock.Analyst.Xcel.UDFs.GetIndicatorValue($G162, "5 Famille de courbes="&amp;$F162&amp;";", IntrantScenario!$B$7, IntrantScenario!$B$10,"4")/5,0)</f>
        <v>76657.424019732774</v>
      </c>
      <c r="L162" s="169">
        <f>IFERROR(_xll.Woodstock.Analyst.Xcel.UDFs.GetIndicatorValue($G162, "5 Famille de courbes="&amp;$F162&amp;";", IntrantScenario!$B$7, IntrantScenario!$B$10,"5")/5,0)</f>
        <v>72411.781644045652</v>
      </c>
      <c r="M162" s="169">
        <f>IFERROR(_xll.Woodstock.Analyst.Xcel.UDFs.GetIndicatorValue($G162, "5 Famille de courbes="&amp;$F162&amp;";", IntrantScenario!$B$7, IntrantScenario!$B$10,"6")/5,0)</f>
        <v>111959.46203290189</v>
      </c>
      <c r="N162" s="169">
        <f>IFERROR(_xll.Woodstock.Analyst.Xcel.UDFs.GetIndicatorValueAverage($G162, "5 Famille de courbes="&amp;$F162&amp;";", IntrantScenario!$B$7, IntrantScenario!$B$10,"2", "6")/5,0)</f>
        <v>70436.614373564662</v>
      </c>
      <c r="O162" s="356">
        <f t="shared" si="34"/>
        <v>70436.614373564662</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 t="shared" si="34"/>
        <v>0</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 t="shared" si="34"/>
        <v>0</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248975.68637308833</v>
      </c>
      <c r="J166" s="169">
        <f>IFERROR(_xll.Woodstock.Analyst.Xcel.UDFs.GetIndicatorValue($G166, "5 Famille de courbes="&amp;$F166&amp;";", IntrantScenario!$B$7, IntrantScenario!$B$10,"3")/5,0)</f>
        <v>322724.6034123603</v>
      </c>
      <c r="K166" s="169">
        <f>IFERROR(_xll.Woodstock.Analyst.Xcel.UDFs.GetIndicatorValue($G166, "5 Famille de courbes="&amp;$F166&amp;";", IntrantScenario!$B$7, IntrantScenario!$B$10,"4")/5,0)</f>
        <v>455252.24117877847</v>
      </c>
      <c r="L166" s="169">
        <f>IFERROR(_xll.Woodstock.Analyst.Xcel.UDFs.GetIndicatorValue($G166, "5 Famille de courbes="&amp;$F166&amp;";", IntrantScenario!$B$7, IntrantScenario!$B$10,"5")/5,0)</f>
        <v>443566.77643300465</v>
      </c>
      <c r="M166" s="169">
        <f>IFERROR(_xll.Woodstock.Analyst.Xcel.UDFs.GetIndicatorValue($G166, "5 Famille de courbes="&amp;$F166&amp;";", IntrantScenario!$B$7, IntrantScenario!$B$10,"6")/5,0)</f>
        <v>662817.51341920835</v>
      </c>
      <c r="N166" s="169">
        <f>IFERROR(_xll.Woodstock.Analyst.Xcel.UDFs.GetIndicatorValueAverage($G166, "5 Famille de courbes="&amp;$F166&amp;";", IntrantScenario!$B$7, IntrantScenario!$B$10,"2", "6")/5,0)</f>
        <v>426667.36416328803</v>
      </c>
      <c r="O166" s="356">
        <f t="shared" si="34"/>
        <v>426667.36416328809</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6141.7269718342504</v>
      </c>
      <c r="J240" s="169">
        <f>IFERROR(_xll.Woodstock.Analyst.Xcel.UDFs.GetIndicatorValue($G240, "5 Famille de courbes="&amp;$F240&amp;";", IntrantScenario!$B$7, IntrantScenario!$B$10,"3")/5,0)</f>
        <v>9249.4128641493699</v>
      </c>
      <c r="K240" s="169">
        <f>IFERROR(_xll.Woodstock.Analyst.Xcel.UDFs.GetIndicatorValue($G240, "5 Famille de courbes="&amp;$F240&amp;";", IntrantScenario!$B$7, IntrantScenario!$B$10,"4")/5,0)</f>
        <v>5983.7664807995607</v>
      </c>
      <c r="L240" s="169">
        <f>IFERROR(_xll.Woodstock.Analyst.Xcel.UDFs.GetIndicatorValue($G240, "5 Famille de courbes="&amp;$F240&amp;";", IntrantScenario!$B$7, IntrantScenario!$B$10,"5")/5,0)</f>
        <v>14637.301723405646</v>
      </c>
      <c r="M240" s="169">
        <f>IFERROR(_xll.Woodstock.Analyst.Xcel.UDFs.GetIndicatorValue($G240, "5 Famille de courbes="&amp;$F240&amp;";", IntrantScenario!$B$7, IntrantScenario!$B$10,"6")/5,0)</f>
        <v>10924.879900146774</v>
      </c>
      <c r="N240" s="169">
        <f>IFERROR(_xll.Woodstock.Analyst.Xcel.UDFs.GetIndicatorValueAverage($G240, "5 Famille de courbes="&amp;$F240&amp;";", IntrantScenario!$B$7, IntrantScenario!$B$10,"2", "6")/5,0)</f>
        <v>9387.417588067121</v>
      </c>
      <c r="O240" s="356">
        <f t="shared" ref="O240:O256" si="54">AVERAGE(I240:M240)</f>
        <v>9387.4175880671191</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162557.47166860467</v>
      </c>
      <c r="J241" s="169">
        <f>IFERROR(_xll.Woodstock.Analyst.Xcel.UDFs.GetIndicatorValue($G241, "5 Famille de courbes="&amp;$F241&amp;";", IntrantScenario!$B$7, IntrantScenario!$B$10,"3")/5,0)</f>
        <v>169402.24497733451</v>
      </c>
      <c r="K241" s="169">
        <f>IFERROR(_xll.Woodstock.Analyst.Xcel.UDFs.GetIndicatorValue($G241, "5 Famille de courbes="&amp;$F241&amp;";", IntrantScenario!$B$7, IntrantScenario!$B$10,"4")/5,0)</f>
        <v>111612.41185499812</v>
      </c>
      <c r="L241" s="169">
        <f>IFERROR(_xll.Woodstock.Analyst.Xcel.UDFs.GetIndicatorValue($G241, "5 Famille de courbes="&amp;$F241&amp;";", IntrantScenario!$B$7, IntrantScenario!$B$10,"5")/5,0)</f>
        <v>207088.33702731086</v>
      </c>
      <c r="M241" s="169">
        <f>IFERROR(_xll.Woodstock.Analyst.Xcel.UDFs.GetIndicatorValue($G241, "5 Famille de courbes="&amp;$F241&amp;";", IntrantScenario!$B$7, IntrantScenario!$B$10,"6")/5,0)</f>
        <v>272700.29485064873</v>
      </c>
      <c r="N241" s="169">
        <f>IFERROR(_xll.Woodstock.Analyst.Xcel.UDFs.GetIndicatorValueAverage($G241, "5 Famille de courbes="&amp;$F241&amp;";", IntrantScenario!$B$7, IntrantScenario!$B$10,"2", "6")/5,0)</f>
        <v>184672.15207577936</v>
      </c>
      <c r="O241" s="356">
        <f t="shared" si="54"/>
        <v>184672.15207577936</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114157.9016220958</v>
      </c>
      <c r="J242" s="169">
        <f>IFERROR(_xll.Woodstock.Analyst.Xcel.UDFs.GetIndicatorValue($G242, "5 Famille de courbes="&amp;$F242&amp;";", IntrantScenario!$B$7, IntrantScenario!$B$10,"3")/5,0)</f>
        <v>122079.15562444968</v>
      </c>
      <c r="K242" s="169">
        <f>IFERROR(_xll.Woodstock.Analyst.Xcel.UDFs.GetIndicatorValue($G242, "5 Famille de courbes="&amp;$F242&amp;";", IntrantScenario!$B$7, IntrantScenario!$B$10,"4")/5,0)</f>
        <v>77066.653765888623</v>
      </c>
      <c r="L242" s="169">
        <f>IFERROR(_xll.Woodstock.Analyst.Xcel.UDFs.GetIndicatorValue($G242, "5 Famille de courbes="&amp;$F242&amp;";", IntrantScenario!$B$7, IntrantScenario!$B$10,"5")/5,0)</f>
        <v>136684.83860924418</v>
      </c>
      <c r="M242" s="169">
        <f>IFERROR(_xll.Woodstock.Analyst.Xcel.UDFs.GetIndicatorValue($G242, "5 Famille de courbes="&amp;$F242&amp;";", IntrantScenario!$B$7, IntrantScenario!$B$10,"6")/5,0)</f>
        <v>175002.97220310129</v>
      </c>
      <c r="N242" s="169">
        <f>IFERROR(_xll.Woodstock.Analyst.Xcel.UDFs.GetIndicatorValueAverage($G242, "5 Famille de courbes="&amp;$F242&amp;";", IntrantScenario!$B$7, IntrantScenario!$B$10,"2", "6")/5,0)</f>
        <v>124998.30436495594</v>
      </c>
      <c r="O242" s="356">
        <f t="shared" si="54"/>
        <v>124998.30436495591</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784.48450181216094</v>
      </c>
      <c r="J243" s="169">
        <f>IFERROR(_xll.Woodstock.Analyst.Xcel.UDFs.GetIndicatorValue($G243, "5 Famille de courbes="&amp;$F243&amp;";", IntrantScenario!$B$7, IntrantScenario!$B$10,"3")/5,0)</f>
        <v>1185.3945611877416</v>
      </c>
      <c r="K243" s="169">
        <f>IFERROR(_xll.Woodstock.Analyst.Xcel.UDFs.GetIndicatorValue($G243, "5 Famille de courbes="&amp;$F243&amp;";", IntrantScenario!$B$7, IntrantScenario!$B$10,"4")/5,0)</f>
        <v>933.7188463616601</v>
      </c>
      <c r="L243" s="169">
        <f>IFERROR(_xll.Woodstock.Analyst.Xcel.UDFs.GetIndicatorValue($G243, "5 Famille de courbes="&amp;$F243&amp;";", IntrantScenario!$B$7, IntrantScenario!$B$10,"5")/5,0)</f>
        <v>1810.8093649323259</v>
      </c>
      <c r="M243" s="169">
        <f>IFERROR(_xll.Woodstock.Analyst.Xcel.UDFs.GetIndicatorValue($G243, "5 Famille de courbes="&amp;$F243&amp;";", IntrantScenario!$B$7, IntrantScenario!$B$10,"6")/5,0)</f>
        <v>2153.9317083047463</v>
      </c>
      <c r="N243" s="169">
        <f>IFERROR(_xll.Woodstock.Analyst.Xcel.UDFs.GetIndicatorValueAverage($G243, "5 Famille de courbes="&amp;$F243&amp;";", IntrantScenario!$B$7, IntrantScenario!$B$10,"2", "6")/5,0)</f>
        <v>1373.6677965197271</v>
      </c>
      <c r="O243" s="356">
        <f t="shared" si="54"/>
        <v>1373.6677965197268</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283641.58142445941</v>
      </c>
      <c r="J244" s="169">
        <f>IFERROR(_xll.Woodstock.Analyst.Xcel.UDFs.GetIndicatorValue($G244, "5 Famille de courbes="&amp;$F244&amp;";", IntrantScenario!$B$7, IntrantScenario!$B$10,"3")/5,0)</f>
        <v>301916.21402708336</v>
      </c>
      <c r="K244" s="169">
        <f>IFERROR(_xll.Woodstock.Analyst.Xcel.UDFs.GetIndicatorValue($G244, "5 Famille de courbes="&amp;$F244&amp;";", IntrantScenario!$B$7, IntrantScenario!$B$10,"4")/5,0)</f>
        <v>195596.55332468811</v>
      </c>
      <c r="L244" s="169">
        <f>IFERROR(_xll.Woodstock.Analyst.Xcel.UDFs.GetIndicatorValue($G244, "5 Famille de courbes="&amp;$F244&amp;";", IntrantScenario!$B$7, IntrantScenario!$B$10,"5")/5,0)</f>
        <v>360221.28305818484</v>
      </c>
      <c r="M244" s="169">
        <f>IFERROR(_xll.Woodstock.Analyst.Xcel.UDFs.GetIndicatorValue($G244, "5 Famille de courbes="&amp;$F244&amp;";", IntrantScenario!$B$7, IntrantScenario!$B$10,"6")/5,0)</f>
        <v>460782.08336838859</v>
      </c>
      <c r="N244" s="169">
        <f>IFERROR(_xll.Woodstock.Analyst.Xcel.UDFs.GetIndicatorValueAverage($G244, "5 Famille de courbes="&amp;$F244&amp;";", IntrantScenario!$B$7, IntrantScenario!$B$10,"2", "6")/5,0)</f>
        <v>320431.54304056085</v>
      </c>
      <c r="O244" s="356">
        <f t="shared" si="54"/>
        <v>320431.54304056085</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283641.58142445941</v>
      </c>
      <c r="J248" s="169">
        <f>IFERROR(_xll.Woodstock.Analyst.Xcel.UDFs.GetIndicatorValue($G248, "5 Famille de courbes="&amp;$F248&amp;";", IntrantScenario!$B$7, IntrantScenario!$B$10,"3")/5,0)</f>
        <v>301916.21402708336</v>
      </c>
      <c r="K248" s="169">
        <f>IFERROR(_xll.Woodstock.Analyst.Xcel.UDFs.GetIndicatorValue($G248, "5 Famille de courbes="&amp;$F248&amp;";", IntrantScenario!$B$7, IntrantScenario!$B$10,"4")/5,0)</f>
        <v>195596.55332468811</v>
      </c>
      <c r="L248" s="169">
        <f>IFERROR(_xll.Woodstock.Analyst.Xcel.UDFs.GetIndicatorValue($G248, "5 Famille de courbes="&amp;$F248&amp;";", IntrantScenario!$B$7, IntrantScenario!$B$10,"5")/5,0)</f>
        <v>360221.28305818484</v>
      </c>
      <c r="M248" s="169">
        <f>IFERROR(_xll.Woodstock.Analyst.Xcel.UDFs.GetIndicatorValue($G248, "5 Famille de courbes="&amp;$F248&amp;";", IntrantScenario!$B$7, IntrantScenario!$B$10,"6")/5,0)</f>
        <v>460782.08336838859</v>
      </c>
      <c r="N248" s="169">
        <f>IFERROR(_xll.Woodstock.Analyst.Xcel.UDFs.GetIndicatorValueAverage($G248, "5 Famille de courbes="&amp;$F248&amp;";", IntrantScenario!$B$7, IntrantScenario!$B$10,"2", "6")/5,0)</f>
        <v>320431.54304056085</v>
      </c>
      <c r="O248" s="356">
        <f t="shared" si="54"/>
        <v>320431.54304056085</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5422.8131213509232</v>
      </c>
      <c r="J249" s="169">
        <f>IFERROR(_xll.Woodstock.Analyst.Xcel.UDFs.GetIndicatorValue($G249, "5 Famille de courbes="&amp;$F249&amp;";", IntrantScenario!$B$7, IntrantScenario!$B$10,"3")/5,0)</f>
        <v>8205.1536520831578</v>
      </c>
      <c r="K249" s="169">
        <f>IFERROR(_xll.Woodstock.Analyst.Xcel.UDFs.GetIndicatorValue($G249, "5 Famille de courbes="&amp;$F249&amp;";", IntrantScenario!$B$7, IntrantScenario!$B$10,"4")/5,0)</f>
        <v>4568.1794645285199</v>
      </c>
      <c r="L249" s="169">
        <f>IFERROR(_xll.Woodstock.Analyst.Xcel.UDFs.GetIndicatorValue($G249, "5 Famille de courbes="&amp;$F249&amp;";", IntrantScenario!$B$7, IntrantScenario!$B$10,"5")/5,0)</f>
        <v>11029.25029455368</v>
      </c>
      <c r="M249" s="169">
        <f>IFERROR(_xll.Woodstock.Analyst.Xcel.UDFs.GetIndicatorValue($G249, "5 Famille de courbes="&amp;$F249&amp;";", IntrantScenario!$B$7, IntrantScenario!$B$10,"6")/5,0)</f>
        <v>8862.7448943294621</v>
      </c>
      <c r="N249" s="169">
        <f>IFERROR(_xll.Woodstock.Analyst.Xcel.UDFs.GetIndicatorValueAverage($G249, "5 Famille de courbes="&amp;$F249&amp;";", IntrantScenario!$B$7, IntrantScenario!$B$10,"2", "6")/5,0)</f>
        <v>7617.62828536915</v>
      </c>
      <c r="O249" s="356">
        <f t="shared" si="54"/>
        <v>7617.6282853691491</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20950.939883745868</v>
      </c>
      <c r="J250" s="169">
        <f>IFERROR(_xll.Woodstock.Analyst.Xcel.UDFs.GetIndicatorValue($G250, "5 Famille de courbes="&amp;$F250&amp;";", IntrantScenario!$B$7, IntrantScenario!$B$10,"3")/5,0)</f>
        <v>26782.789282644699</v>
      </c>
      <c r="K250" s="169">
        <f>IFERROR(_xll.Woodstock.Analyst.Xcel.UDFs.GetIndicatorValue($G250, "5 Famille de courbes="&amp;$F250&amp;";", IntrantScenario!$B$7, IntrantScenario!$B$10,"4")/5,0)</f>
        <v>14427.748561463657</v>
      </c>
      <c r="L250" s="169">
        <f>IFERROR(_xll.Woodstock.Analyst.Xcel.UDFs.GetIndicatorValue($G250, "5 Famille de courbes="&amp;$F250&amp;";", IntrantScenario!$B$7, IntrantScenario!$B$10,"5")/5,0)</f>
        <v>32121.958320401678</v>
      </c>
      <c r="M250" s="169">
        <f>IFERROR(_xll.Woodstock.Analyst.Xcel.UDFs.GetIndicatorValue($G250, "5 Famille de courbes="&amp;$F250&amp;";", IntrantScenario!$B$7, IntrantScenario!$B$10,"6")/5,0)</f>
        <v>28852.225616809767</v>
      </c>
      <c r="N250" s="169">
        <f>IFERROR(_xll.Woodstock.Analyst.Xcel.UDFs.GetIndicatorValueAverage($G250, "5 Famille de courbes="&amp;$F250&amp;";", IntrantScenario!$B$7, IntrantScenario!$B$10,"2", "6")/5,0)</f>
        <v>24627.132333013134</v>
      </c>
      <c r="O250" s="356">
        <f t="shared" si="54"/>
        <v>24627.132333013134</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26373.753385697066</v>
      </c>
      <c r="J252" s="169">
        <f>IFERROR(_xll.Woodstock.Analyst.Xcel.UDFs.GetIndicatorValue($G252, "5 Famille de courbes="&amp;$F252&amp;";", IntrantScenario!$B$7, IntrantScenario!$B$10,"3")/5,0)</f>
        <v>34987.942008675767</v>
      </c>
      <c r="K252" s="169">
        <f>IFERROR(_xll.Woodstock.Analyst.Xcel.UDFs.GetIndicatorValue($G252, "5 Famille de courbes="&amp;$F252&amp;";", IntrantScenario!$B$7, IntrantScenario!$B$10,"4")/5,0)</f>
        <v>18995.927923624356</v>
      </c>
      <c r="L252" s="169">
        <f>IFERROR(_xll.Woodstock.Analyst.Xcel.UDFs.GetIndicatorValue($G252, "5 Famille de courbes="&amp;$F252&amp;";", IntrantScenario!$B$7, IntrantScenario!$B$10,"5")/5,0)</f>
        <v>43151.208190885271</v>
      </c>
      <c r="M252" s="169">
        <f>IFERROR(_xll.Woodstock.Analyst.Xcel.UDFs.GetIndicatorValue($G252, "5 Famille de courbes="&amp;$F252&amp;";", IntrantScenario!$B$7, IntrantScenario!$B$10,"6")/5,0)</f>
        <v>37714.970198892246</v>
      </c>
      <c r="N252" s="169">
        <f>IFERROR(_xll.Woodstock.Analyst.Xcel.UDFs.GetIndicatorValueAverage($G252, "5 Famille de courbes="&amp;$F252&amp;";", IntrantScenario!$B$7, IntrantScenario!$B$10,"2", "6")/5,0)</f>
        <v>32244.760341554938</v>
      </c>
      <c r="O252" s="356">
        <f t="shared" si="54"/>
        <v>32244.760341554938</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310015.34754303831</v>
      </c>
      <c r="J256" s="169">
        <f>IFERROR(_xll.Woodstock.Analyst.Xcel.UDFs.GetIndicatorValue($G256, "5 Famille de courbes="&amp;$F256&amp;";", IntrantScenario!$B$7, IntrantScenario!$B$10,"3")/5,0)</f>
        <v>336904.15422967449</v>
      </c>
      <c r="K256" s="169">
        <f>IFERROR(_xll.Woodstock.Analyst.Xcel.UDFs.GetIndicatorValue($G256, "5 Famille de courbes="&amp;$F256&amp;";", IntrantScenario!$B$7, IntrantScenario!$B$10,"4")/5,0)</f>
        <v>214592.48065032988</v>
      </c>
      <c r="L256" s="169">
        <f>IFERROR(_xll.Woodstock.Analyst.Xcel.UDFs.GetIndicatorValue($G256, "5 Famille de courbes="&amp;$F256&amp;";", IntrantScenario!$B$7, IntrantScenario!$B$10,"5")/5,0)</f>
        <v>403372.4986231993</v>
      </c>
      <c r="M256" s="169">
        <f>IFERROR(_xll.Woodstock.Analyst.Xcel.UDFs.GetIndicatorValue($G256, "5 Famille de courbes="&amp;$F256&amp;";", IntrantScenario!$B$7, IntrantScenario!$B$10,"6")/5,0)</f>
        <v>498497.05038685893</v>
      </c>
      <c r="N256" s="169">
        <f>IFERROR(_xll.Woodstock.Analyst.Xcel.UDFs.GetIndicatorValueAverage($G256, "5 Famille de courbes="&amp;$F256&amp;";", IntrantScenario!$B$7, IntrantScenario!$B$10,"2", "6")/5,0)</f>
        <v>352676.30628662021</v>
      </c>
      <c r="O256" s="356">
        <f t="shared" si="54"/>
        <v>352676.30628662015</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6">
        <f t="shared" ref="O600:O616" si="134">AVERAGE(I600:M600)</f>
        <v>0</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6">
        <f t="shared" si="134"/>
        <v>0</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6">
        <f t="shared" si="134"/>
        <v>0</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6">
        <f t="shared" si="134"/>
        <v>0</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6">
        <f t="shared" si="134"/>
        <v>0</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6">
        <f t="shared" si="134"/>
        <v>0</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6">
        <f t="shared" si="134"/>
        <v>0</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6">
        <f t="shared" si="134"/>
        <v>0</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6">
        <f t="shared" si="134"/>
        <v>0</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6">
        <f t="shared" si="134"/>
        <v>0</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6">
        <f t="shared" si="134"/>
        <v>0</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6">
        <f t="shared" si="134"/>
        <v>0</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6">
        <f t="shared" si="134"/>
        <v>0</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6">
        <f t="shared" si="134"/>
        <v>0</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 t="shared" ref="O636:O652" si="142">AVERAGE(I636:M636)</f>
        <v>0</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 t="shared" si="142"/>
        <v>0</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 t="shared" si="142"/>
        <v>0</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 t="shared" si="142"/>
        <v>0</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 t="shared" si="142"/>
        <v>0</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 t="shared" si="142"/>
        <v>0</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 t="shared" si="142"/>
        <v>0</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 t="shared" si="142"/>
        <v>0</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 t="shared" si="142"/>
        <v>0</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 t="shared" si="142"/>
        <v>0</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 t="shared" si="142"/>
        <v>0</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 t="shared" si="142"/>
        <v>0</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 t="shared" si="142"/>
        <v>0</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6078.170571203982</v>
      </c>
      <c r="J708" s="169">
        <f>IFERROR(_xll.Woodstock.Analyst.Xcel.UDFs.GetIndicatorValue($G708, "5 Famille de courbes="&amp;$F708&amp;";", IntrantScenario!$B$7, IntrantScenario!$B$10,"3")/5,0)</f>
        <v>1710.0537564611338</v>
      </c>
      <c r="K708" s="169">
        <f>IFERROR(_xll.Woodstock.Analyst.Xcel.UDFs.GetIndicatorValue($G708, "5 Famille de courbes="&amp;$F708&amp;";", IntrantScenario!$B$7, IntrantScenario!$B$10,"4")/5,0)</f>
        <v>293.4237771150639</v>
      </c>
      <c r="L708" s="169">
        <f>IFERROR(_xll.Woodstock.Analyst.Xcel.UDFs.GetIndicatorValue($G708, "5 Famille de courbes="&amp;$F708&amp;";", IntrantScenario!$B$7, IntrantScenario!$B$10,"5")/5,0)</f>
        <v>671.9644516987986</v>
      </c>
      <c r="M708" s="169">
        <f>IFERROR(_xll.Woodstock.Analyst.Xcel.UDFs.GetIndicatorValue($G708, "5 Famille de courbes="&amp;$F708&amp;";", IntrantScenario!$B$7, IntrantScenario!$B$10,"6")/5,0)</f>
        <v>494.94542014236367</v>
      </c>
      <c r="N708" s="169">
        <f>IFERROR(_xll.Woodstock.Analyst.Xcel.UDFs.GetIndicatorValueAverage($G708, "5 Famille de courbes="&amp;$F708&amp;";", IntrantScenario!$B$7, IntrantScenario!$B$10,"2", "6")/5,0)</f>
        <v>1849.7115953242687</v>
      </c>
      <c r="O708" s="356">
        <f t="shared" ref="O708:O724" si="158">AVERAGE(I708:M708)</f>
        <v>1849.7115953242683</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2659.1993984722526</v>
      </c>
      <c r="J709" s="169">
        <f>IFERROR(_xll.Woodstock.Analyst.Xcel.UDFs.GetIndicatorValue($G709, "5 Famille de courbes="&amp;$F709&amp;";", IntrantScenario!$B$7, IntrantScenario!$B$10,"3")/5,0)</f>
        <v>862.93834472339256</v>
      </c>
      <c r="K709" s="169">
        <f>IFERROR(_xll.Woodstock.Analyst.Xcel.UDFs.GetIndicatorValue($G709, "5 Famille de courbes="&amp;$F709&amp;";", IntrantScenario!$B$7, IntrantScenario!$B$10,"4")/5,0)</f>
        <v>157.92503803113212</v>
      </c>
      <c r="L709" s="169">
        <f>IFERROR(_xll.Woodstock.Analyst.Xcel.UDFs.GetIndicatorValue($G709, "5 Famille de courbes="&amp;$F709&amp;";", IntrantScenario!$B$7, IntrantScenario!$B$10,"5")/5,0)</f>
        <v>473.91624921342827</v>
      </c>
      <c r="M709" s="169">
        <f>IFERROR(_xll.Woodstock.Analyst.Xcel.UDFs.GetIndicatorValue($G709, "5 Famille de courbes="&amp;$F709&amp;";", IntrantScenario!$B$7, IntrantScenario!$B$10,"6")/5,0)</f>
        <v>370.57599367124715</v>
      </c>
      <c r="N709" s="169">
        <f>IFERROR(_xll.Woodstock.Analyst.Xcel.UDFs.GetIndicatorValueAverage($G709, "5 Famille de courbes="&amp;$F709&amp;";", IntrantScenario!$B$7, IntrantScenario!$B$10,"2", "6")/5,0)</f>
        <v>904.91100482229047</v>
      </c>
      <c r="O709" s="356">
        <f t="shared" si="158"/>
        <v>904.91100482229069</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12599.540337706043</v>
      </c>
      <c r="J710" s="169">
        <f>IFERROR(_xll.Woodstock.Analyst.Xcel.UDFs.GetIndicatorValue($G710, "5 Famille de courbes="&amp;$F710&amp;";", IntrantScenario!$B$7, IntrantScenario!$B$10,"3")/5,0)</f>
        <v>3562.0864473002498</v>
      </c>
      <c r="K710" s="169">
        <f>IFERROR(_xll.Woodstock.Analyst.Xcel.UDFs.GetIndicatorValue($G710, "5 Famille de courbes="&amp;$F710&amp;";", IntrantScenario!$B$7, IntrantScenario!$B$10,"4")/5,0)</f>
        <v>598.15869623058097</v>
      </c>
      <c r="L710" s="169">
        <f>IFERROR(_xll.Woodstock.Analyst.Xcel.UDFs.GetIndicatorValue($G710, "5 Famille de courbes="&amp;$F710&amp;";", IntrantScenario!$B$7, IntrantScenario!$B$10,"5")/5,0)</f>
        <v>1302.367114268865</v>
      </c>
      <c r="M710" s="169">
        <f>IFERROR(_xll.Woodstock.Analyst.Xcel.UDFs.GetIndicatorValue($G710, "5 Famille de courbes="&amp;$F710&amp;";", IntrantScenario!$B$7, IntrantScenario!$B$10,"6")/5,0)</f>
        <v>934.48553999111186</v>
      </c>
      <c r="N710" s="169">
        <f>IFERROR(_xll.Woodstock.Analyst.Xcel.UDFs.GetIndicatorValueAverage($G710, "5 Famille de courbes="&amp;$F710&amp;";", IntrantScenario!$B$7, IntrantScenario!$B$10,"2", "6")/5,0)</f>
        <v>3799.3276270993711</v>
      </c>
      <c r="O710" s="356">
        <f t="shared" si="158"/>
        <v>3799.3276270993701</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253.25710084379125</v>
      </c>
      <c r="J711" s="169">
        <f>IFERROR(_xll.Woodstock.Analyst.Xcel.UDFs.GetIndicatorValue($G711, "5 Famille de courbes="&amp;$F711&amp;";", IntrantScenario!$B$7, IntrantScenario!$B$10,"3")/5,0)</f>
        <v>68.486220579862689</v>
      </c>
      <c r="K711" s="169">
        <f>IFERROR(_xll.Woodstock.Analyst.Xcel.UDFs.GetIndicatorValue($G711, "5 Famille de courbes="&amp;$F711&amp;";", IntrantScenario!$B$7, IntrantScenario!$B$10,"4")/5,0)</f>
        <v>12.689040370447639</v>
      </c>
      <c r="L711" s="169">
        <f>IFERROR(_xll.Woodstock.Analyst.Xcel.UDFs.GetIndicatorValue($G711, "5 Famille de courbes="&amp;$F711&amp;";", IntrantScenario!$B$7, IntrantScenario!$B$10,"5")/5,0)</f>
        <v>28.257321225330845</v>
      </c>
      <c r="M711" s="169">
        <f>IFERROR(_xll.Woodstock.Analyst.Xcel.UDFs.GetIndicatorValue($G711, "5 Famille de courbes="&amp;$F711&amp;";", IntrantScenario!$B$7, IntrantScenario!$B$10,"6")/5,0)</f>
        <v>19.741770901454235</v>
      </c>
      <c r="N711" s="169">
        <f>IFERROR(_xll.Woodstock.Analyst.Xcel.UDFs.GetIndicatorValueAverage($G711, "5 Famille de courbes="&amp;$F711&amp;";", IntrantScenario!$B$7, IntrantScenario!$B$10,"2", "6")/5,0)</f>
        <v>76.486290784177328</v>
      </c>
      <c r="O711" s="356">
        <f t="shared" si="158"/>
        <v>76.486290784177328</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21590.166559115478</v>
      </c>
      <c r="J712" s="169">
        <f>IFERROR(_xll.Woodstock.Analyst.Xcel.UDFs.GetIndicatorValue($G712, "5 Famille de courbes="&amp;$F712&amp;";", IntrantScenario!$B$7, IntrantScenario!$B$10,"3")/5,0)</f>
        <v>6203.5649615078846</v>
      </c>
      <c r="K712" s="169">
        <f>IFERROR(_xll.Woodstock.Analyst.Xcel.UDFs.GetIndicatorValue($G712, "5 Famille de courbes="&amp;$F712&amp;";", IntrantScenario!$B$7, IntrantScenario!$B$10,"4")/5,0)</f>
        <v>1062.1965191384165</v>
      </c>
      <c r="L712" s="169">
        <f>IFERROR(_xll.Woodstock.Analyst.Xcel.UDFs.GetIndicatorValue($G712, "5 Famille de courbes="&amp;$F712&amp;";", IntrantScenario!$B$7, IntrantScenario!$B$10,"5")/5,0)</f>
        <v>2476.5051757899196</v>
      </c>
      <c r="M712" s="169">
        <f>IFERROR(_xll.Woodstock.Analyst.Xcel.UDFs.GetIndicatorValue($G712, "5 Famille de courbes="&amp;$F712&amp;";", IntrantScenario!$B$7, IntrantScenario!$B$10,"6")/5,0)</f>
        <v>1819.7487455526102</v>
      </c>
      <c r="N712" s="169">
        <f>IFERROR(_xll.Woodstock.Analyst.Xcel.UDFs.GetIndicatorValueAverage($G712, "5 Famille de courbes="&amp;$F712&amp;";", IntrantScenario!$B$7, IntrantScenario!$B$10,"2", "6")/5,0)</f>
        <v>6630.4363922208622</v>
      </c>
      <c r="O712" s="356">
        <f t="shared" si="158"/>
        <v>6630.4363922208622</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0</v>
      </c>
      <c r="J713" s="169">
        <f>IFERROR(_xll.Woodstock.Analyst.Xcel.UDFs.GetIndicatorValue($G713, "5 Famille de courbes="&amp;$F713&amp;";", IntrantScenario!$B$7, IntrantScenario!$B$10,"3")/5,0)</f>
        <v>0</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0</v>
      </c>
      <c r="O713" s="356">
        <f t="shared" si="158"/>
        <v>0</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0</v>
      </c>
      <c r="J715" s="169">
        <f>IFERROR(_xll.Woodstock.Analyst.Xcel.UDFs.GetIndicatorValue($G715, "5 Famille de courbes="&amp;$F715&amp;";", IntrantScenario!$B$7, IntrantScenario!$B$10,"3")/5,0)</f>
        <v>0</v>
      </c>
      <c r="K715" s="169">
        <f>IFERROR(_xll.Woodstock.Analyst.Xcel.UDFs.GetIndicatorValue($G715, "5 Famille de courbes="&amp;$F715&amp;";", IntrantScenario!$B$7, IntrantScenario!$B$10,"4")/5,0)</f>
        <v>0</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0</v>
      </c>
      <c r="O715" s="356">
        <f t="shared" si="158"/>
        <v>0</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21590.166559115478</v>
      </c>
      <c r="J716" s="169">
        <f>IFERROR(_xll.Woodstock.Analyst.Xcel.UDFs.GetIndicatorValue($G716, "5 Famille de courbes="&amp;$F716&amp;";", IntrantScenario!$B$7, IntrantScenario!$B$10,"3")/5,0)</f>
        <v>6203.5649615078846</v>
      </c>
      <c r="K716" s="169">
        <f>IFERROR(_xll.Woodstock.Analyst.Xcel.UDFs.GetIndicatorValue($G716, "5 Famille de courbes="&amp;$F716&amp;";", IntrantScenario!$B$7, IntrantScenario!$B$10,"4")/5,0)</f>
        <v>1062.1965191384165</v>
      </c>
      <c r="L716" s="169">
        <f>IFERROR(_xll.Woodstock.Analyst.Xcel.UDFs.GetIndicatorValue($G716, "5 Famille de courbes="&amp;$F716&amp;";", IntrantScenario!$B$7, IntrantScenario!$B$10,"5")/5,0)</f>
        <v>2476.5051757899196</v>
      </c>
      <c r="M716" s="169">
        <f>IFERROR(_xll.Woodstock.Analyst.Xcel.UDFs.GetIndicatorValue($G716, "5 Famille de courbes="&amp;$F716&amp;";", IntrantScenario!$B$7, IntrantScenario!$B$10,"6")/5,0)</f>
        <v>1819.7487455526102</v>
      </c>
      <c r="N716" s="169">
        <f>IFERROR(_xll.Woodstock.Analyst.Xcel.UDFs.GetIndicatorValueAverage($G716, "5 Famille de courbes="&amp;$F716&amp;";", IntrantScenario!$B$7, IntrantScenario!$B$10,"2", "6")/5,0)</f>
        <v>6630.4363922208622</v>
      </c>
      <c r="O716" s="356">
        <f t="shared" si="158"/>
        <v>6630.4363922208622</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17601.367763313086</v>
      </c>
      <c r="J717" s="169">
        <f>IFERROR(_xll.Woodstock.Analyst.Xcel.UDFs.GetIndicatorValue($G717, "5 Famille de courbes="&amp;$F717&amp;";", IntrantScenario!$B$7, IntrantScenario!$B$10,"3")/5,0)</f>
        <v>4947.8815874183138</v>
      </c>
      <c r="K717" s="169">
        <f>IFERROR(_xll.Woodstock.Analyst.Xcel.UDFs.GetIndicatorValue($G717, "5 Famille de courbes="&amp;$F717&amp;";", IntrantScenario!$B$7, IntrantScenario!$B$10,"4")/5,0)</f>
        <v>830.39321060143698</v>
      </c>
      <c r="L717" s="169">
        <f>IFERROR(_xll.Woodstock.Analyst.Xcel.UDFs.GetIndicatorValue($G717, "5 Famille de courbes="&amp;$F717&amp;";", IntrantScenario!$B$7, IntrantScenario!$B$10,"5")/5,0)</f>
        <v>1778.8020295445083</v>
      </c>
      <c r="M717" s="169">
        <f>IFERROR(_xll.Woodstock.Analyst.Xcel.UDFs.GetIndicatorValue($G717, "5 Famille de courbes="&amp;$F717&amp;";", IntrantScenario!$B$7, IntrantScenario!$B$10,"6")/5,0)</f>
        <v>1265.0959586646859</v>
      </c>
      <c r="N717" s="169">
        <f>IFERROR(_xll.Woodstock.Analyst.Xcel.UDFs.GetIndicatorValueAverage($G717, "5 Famille de courbes="&amp;$F717&amp;";", IntrantScenario!$B$7, IntrantScenario!$B$10,"2", "6")/5,0)</f>
        <v>5284.7081099084071</v>
      </c>
      <c r="O717" s="356">
        <f t="shared" si="158"/>
        <v>5284.7081099084062</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48182.16175146195</v>
      </c>
      <c r="J718" s="169">
        <f>IFERROR(_xll.Woodstock.Analyst.Xcel.UDFs.GetIndicatorValue($G718, "5 Famille de courbes="&amp;$F718&amp;";", IntrantScenario!$B$7, IntrantScenario!$B$10,"3")/5,0)</f>
        <v>13538.450559669049</v>
      </c>
      <c r="K718" s="169">
        <f>IFERROR(_xll.Woodstock.Analyst.Xcel.UDFs.GetIndicatorValue($G718, "5 Famille de courbes="&amp;$F718&amp;";", IntrantScenario!$B$7, IntrantScenario!$B$10,"4")/5,0)</f>
        <v>2273.5549823365909</v>
      </c>
      <c r="L718" s="169">
        <f>IFERROR(_xll.Woodstock.Analyst.Xcel.UDFs.GetIndicatorValue($G718, "5 Famille de courbes="&amp;$F718&amp;";", IntrantScenario!$B$7, IntrantScenario!$B$10,"5")/5,0)</f>
        <v>4868.9911171479944</v>
      </c>
      <c r="M718" s="169">
        <f>IFERROR(_xll.Woodstock.Analyst.Xcel.UDFs.GetIndicatorValue($G718, "5 Famille de courbes="&amp;$F718&amp;";", IntrantScenario!$B$7, IntrantScenario!$B$10,"6")/5,0)</f>
        <v>3461.4013072098546</v>
      </c>
      <c r="N718" s="169">
        <f>IFERROR(_xll.Woodstock.Analyst.Xcel.UDFs.GetIndicatorValueAverage($G718, "5 Famille de courbes="&amp;$F718&amp;";", IntrantScenario!$B$7, IntrantScenario!$B$10,"2", "6")/5,0)</f>
        <v>14464.911943565085</v>
      </c>
      <c r="O718" s="356">
        <f t="shared" si="158"/>
        <v>14464.911943565088</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443.19991232479151</v>
      </c>
      <c r="J719" s="169">
        <f>IFERROR(_xll.Woodstock.Analyst.Xcel.UDFs.GetIndicatorValue($G719, "5 Famille de courbes="&amp;$F719&amp;";", IntrantScenario!$B$7, IntrantScenario!$B$10,"3")/5,0)</f>
        <v>208.36353021692162</v>
      </c>
      <c r="K719" s="169">
        <f>IFERROR(_xll.Woodstock.Analyst.Xcel.UDFs.GetIndicatorValue($G719, "5 Famille de courbes="&amp;$F719&amp;";", IntrantScenario!$B$7, IntrantScenario!$B$10,"4")/5,0)</f>
        <v>41.463801918590093</v>
      </c>
      <c r="L719" s="169">
        <f>IFERROR(_xll.Woodstock.Analyst.Xcel.UDFs.GetIndicatorValue($G719, "5 Famille de courbes="&amp;$F719&amp;";", IntrantScenario!$B$7, IntrantScenario!$B$10,"5")/5,0)</f>
        <v>169.14604975037119</v>
      </c>
      <c r="M719" s="169">
        <f>IFERROR(_xll.Woodstock.Analyst.Xcel.UDFs.GetIndicatorValue($G719, "5 Famille de courbes="&amp;$F719&amp;";", IntrantScenario!$B$7, IntrantScenario!$B$10,"6")/5,0)</f>
        <v>137.62491784754735</v>
      </c>
      <c r="N719" s="169">
        <f>IFERROR(_xll.Woodstock.Analyst.Xcel.UDFs.GetIndicatorValueAverage($G719, "5 Famille de courbes="&amp;$F719&amp;";", IntrantScenario!$B$7, IntrantScenario!$B$10,"2", "6")/5,0)</f>
        <v>199.95964241164432</v>
      </c>
      <c r="O719" s="356">
        <f t="shared" si="158"/>
        <v>199.95964241164432</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66226.729917697055</v>
      </c>
      <c r="J720" s="169">
        <f>IFERROR(_xll.Woodstock.Analyst.Xcel.UDFs.GetIndicatorValue($G720, "5 Famille de courbes="&amp;$F720&amp;";", IntrantScenario!$B$7, IntrantScenario!$B$10,"3")/5,0)</f>
        <v>18694.695724241254</v>
      </c>
      <c r="K720" s="169">
        <f>IFERROR(_xll.Woodstock.Analyst.Xcel.UDFs.GetIndicatorValue($G720, "5 Famille de courbes="&amp;$F720&amp;";", IntrantScenario!$B$7, IntrantScenario!$B$10,"4")/5,0)</f>
        <v>3145.4120011803602</v>
      </c>
      <c r="L720" s="169">
        <f>IFERROR(_xll.Woodstock.Analyst.Xcel.UDFs.GetIndicatorValue($G720, "5 Famille de courbes="&amp;$F720&amp;";", IntrantScenario!$B$7, IntrantScenario!$B$10,"5")/5,0)</f>
        <v>6816.9392365103822</v>
      </c>
      <c r="M720" s="169">
        <f>IFERROR(_xll.Woodstock.Analyst.Xcel.UDFs.GetIndicatorValue($G720, "5 Famille de courbes="&amp;$F720&amp;";", IntrantScenario!$B$7, IntrantScenario!$B$10,"6")/5,0)</f>
        <v>4864.1222353226494</v>
      </c>
      <c r="N720" s="169">
        <f>IFERROR(_xll.Woodstock.Analyst.Xcel.UDFs.GetIndicatorValueAverage($G720, "5 Famille de courbes="&amp;$F720&amp;";", IntrantScenario!$B$7, IntrantScenario!$B$10,"2", "6")/5,0)</f>
        <v>19949.579822990338</v>
      </c>
      <c r="O720" s="356">
        <f t="shared" si="158"/>
        <v>19949.579822990341</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 t="shared" si="158"/>
        <v>0</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 t="shared" si="158"/>
        <v>0</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6">
        <f t="shared" si="158"/>
        <v>0</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87816.896476812559</v>
      </c>
      <c r="J724" s="169">
        <f>IFERROR(_xll.Woodstock.Analyst.Xcel.UDFs.GetIndicatorValue($G724, "5 Famille de courbes="&amp;$F724&amp;";", IntrantScenario!$B$7, IntrantScenario!$B$10,"3")/5,0)</f>
        <v>24898.261529871514</v>
      </c>
      <c r="K724" s="169">
        <f>IFERROR(_xll.Woodstock.Analyst.Xcel.UDFs.GetIndicatorValue($G724, "5 Famille de courbes="&amp;$F724&amp;";", IntrantScenario!$B$7, IntrantScenario!$B$10,"4")/5,0)</f>
        <v>4207.6085221132116</v>
      </c>
      <c r="L724" s="169">
        <f>IFERROR(_xll.Woodstock.Analyst.Xcel.UDFs.GetIndicatorValue($G724, "5 Famille de courbes="&amp;$F724&amp;";", IntrantScenario!$B$7, IntrantScenario!$B$10,"5")/5,0)</f>
        <v>9293.4444123003013</v>
      </c>
      <c r="M724" s="169">
        <f>IFERROR(_xll.Woodstock.Analyst.Xcel.UDFs.GetIndicatorValue($G724, "5 Famille de courbes="&amp;$F724&amp;";", IntrantScenario!$B$7, IntrantScenario!$B$10,"6")/5,0)</f>
        <v>6683.8710305212562</v>
      </c>
      <c r="N724" s="169">
        <f>IFERROR(_xll.Woodstock.Analyst.Xcel.UDFs.GetIndicatorValueAverage($G724, "5 Famille de courbes="&amp;$F724&amp;";", IntrantScenario!$B$7, IntrantScenario!$B$10,"2", "6")/5,0)</f>
        <v>26580.016394323764</v>
      </c>
      <c r="O724" s="356">
        <f t="shared" si="158"/>
        <v>26580.016394323768</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248.22473575902595</v>
      </c>
      <c r="J744" s="169">
        <f>IFERROR(_xll.Woodstock.Analyst.Xcel.UDFs.GetIndicatorValue($G744, "5 Famille de courbes="&amp;$F744&amp;";", IntrantScenario!$B$7, IntrantScenario!$B$10,"3")/5,0)</f>
        <v>116.38698380728707</v>
      </c>
      <c r="K744" s="169">
        <f>IFERROR(_xll.Woodstock.Analyst.Xcel.UDFs.GetIndicatorValue($G744, "5 Famille de courbes="&amp;$F744&amp;";", IntrantScenario!$B$7, IntrantScenario!$B$10,"4")/5,0)</f>
        <v>454.83134726943734</v>
      </c>
      <c r="L744" s="169">
        <f>IFERROR(_xll.Woodstock.Analyst.Xcel.UDFs.GetIndicatorValue($G744, "5 Famille de courbes="&amp;$F744&amp;";", IntrantScenario!$B$7, IntrantScenario!$B$10,"5")/5,0)</f>
        <v>1749.9705211354762</v>
      </c>
      <c r="M744" s="169">
        <f>IFERROR(_xll.Woodstock.Analyst.Xcel.UDFs.GetIndicatorValue($G744, "5 Famille de courbes="&amp;$F744&amp;";", IntrantScenario!$B$7, IntrantScenario!$B$10,"6")/5,0)</f>
        <v>668.542797476347</v>
      </c>
      <c r="N744" s="169">
        <f>IFERROR(_xll.Woodstock.Analyst.Xcel.UDFs.GetIndicatorValueAverage($G744, "5 Famille de courbes="&amp;$F744&amp;";", IntrantScenario!$B$7, IntrantScenario!$B$10,"2", "6")/5,0)</f>
        <v>647.59127708951473</v>
      </c>
      <c r="O744" s="356">
        <f t="shared" ref="O744:O760" si="166">AVERAGE(I744:M744)</f>
        <v>647.59127708951473</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15789.183107079687</v>
      </c>
      <c r="J745" s="169">
        <f>IFERROR(_xll.Woodstock.Analyst.Xcel.UDFs.GetIndicatorValue($G745, "5 Famille de courbes="&amp;$F745&amp;";", IntrantScenario!$B$7, IntrantScenario!$B$10,"3")/5,0)</f>
        <v>15517.910263194421</v>
      </c>
      <c r="K745" s="169">
        <f>IFERROR(_xll.Woodstock.Analyst.Xcel.UDFs.GetIndicatorValue($G745, "5 Famille de courbes="&amp;$F745&amp;";", IntrantScenario!$B$7, IntrantScenario!$B$10,"4")/5,0)</f>
        <v>13901.881841785191</v>
      </c>
      <c r="L745" s="169">
        <f>IFERROR(_xll.Woodstock.Analyst.Xcel.UDFs.GetIndicatorValue($G745, "5 Famille de courbes="&amp;$F745&amp;";", IntrantScenario!$B$7, IntrantScenario!$B$10,"5")/5,0)</f>
        <v>59551.211404054447</v>
      </c>
      <c r="M745" s="169">
        <f>IFERROR(_xll.Woodstock.Analyst.Xcel.UDFs.GetIndicatorValue($G745, "5 Famille de courbes="&amp;$F745&amp;";", IntrantScenario!$B$7, IntrantScenario!$B$10,"6")/5,0)</f>
        <v>15259.980110530238</v>
      </c>
      <c r="N745" s="169">
        <f>IFERROR(_xll.Woodstock.Analyst.Xcel.UDFs.GetIndicatorValueAverage($G745, "5 Famille de courbes="&amp;$F745&amp;";", IntrantScenario!$B$7, IntrantScenario!$B$10,"2", "6")/5,0)</f>
        <v>24004.033345328797</v>
      </c>
      <c r="O745" s="356">
        <f t="shared" si="166"/>
        <v>24004.033345328797</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56206.502906982205</v>
      </c>
      <c r="J746" s="169">
        <f>IFERROR(_xll.Woodstock.Analyst.Xcel.UDFs.GetIndicatorValue($G746, "5 Famille de courbes="&amp;$F746&amp;";", IntrantScenario!$B$7, IntrantScenario!$B$10,"3")/5,0)</f>
        <v>59544.179159115534</v>
      </c>
      <c r="K746" s="169">
        <f>IFERROR(_xll.Woodstock.Analyst.Xcel.UDFs.GetIndicatorValue($G746, "5 Famille de courbes="&amp;$F746&amp;";", IntrantScenario!$B$7, IntrantScenario!$B$10,"4")/5,0)</f>
        <v>49538.106025717796</v>
      </c>
      <c r="L746" s="169">
        <f>IFERROR(_xll.Woodstock.Analyst.Xcel.UDFs.GetIndicatorValue($G746, "5 Famille de courbes="&amp;$F746&amp;";", IntrantScenario!$B$7, IntrantScenario!$B$10,"5")/5,0)</f>
        <v>221628.45042938049</v>
      </c>
      <c r="M746" s="169">
        <f>IFERROR(_xll.Woodstock.Analyst.Xcel.UDFs.GetIndicatorValue($G746, "5 Famille de courbes="&amp;$F746&amp;";", IntrantScenario!$B$7, IntrantScenario!$B$10,"6")/5,0)</f>
        <v>45707.674203852104</v>
      </c>
      <c r="N746" s="169">
        <f>IFERROR(_xll.Woodstock.Analyst.Xcel.UDFs.GetIndicatorValueAverage($G746, "5 Famille de courbes="&amp;$F746&amp;";", IntrantScenario!$B$7, IntrantScenario!$B$10,"2", "6")/5,0)</f>
        <v>86524.982545009625</v>
      </c>
      <c r="O746" s="356">
        <f t="shared" si="166"/>
        <v>86524.982545009625</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290.06079196707049</v>
      </c>
      <c r="J747" s="169">
        <f>IFERROR(_xll.Woodstock.Analyst.Xcel.UDFs.GetIndicatorValue($G747, "5 Famille de courbes="&amp;$F747&amp;";", IntrantScenario!$B$7, IntrantScenario!$B$10,"3")/5,0)</f>
        <v>300.65770271258646</v>
      </c>
      <c r="K747" s="169">
        <f>IFERROR(_xll.Woodstock.Analyst.Xcel.UDFs.GetIndicatorValue($G747, "5 Famille de courbes="&amp;$F747&amp;";", IntrantScenario!$B$7, IntrantScenario!$B$10,"4")/5,0)</f>
        <v>251.2751477723078</v>
      </c>
      <c r="L747" s="169">
        <f>IFERROR(_xll.Woodstock.Analyst.Xcel.UDFs.GetIndicatorValue($G747, "5 Famille de courbes="&amp;$F747&amp;";", IntrantScenario!$B$7, IntrantScenario!$B$10,"5")/5,0)</f>
        <v>1106.0525487576788</v>
      </c>
      <c r="M747" s="169">
        <f>IFERROR(_xll.Woodstock.Analyst.Xcel.UDFs.GetIndicatorValue($G747, "5 Famille de courbes="&amp;$F747&amp;";", IntrantScenario!$B$7, IntrantScenario!$B$10,"6")/5,0)</f>
        <v>233.642108015872</v>
      </c>
      <c r="N747" s="169">
        <f>IFERROR(_xll.Woodstock.Analyst.Xcel.UDFs.GetIndicatorValueAverage($G747, "5 Famille de courbes="&amp;$F747&amp;";", IntrantScenario!$B$7, IntrantScenario!$B$10,"2", "6")/5,0)</f>
        <v>436.33765984510308</v>
      </c>
      <c r="O747" s="356">
        <f t="shared" si="166"/>
        <v>436.33765984510308</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72533.97173827255</v>
      </c>
      <c r="J748" s="169">
        <f>IFERROR(_xll.Woodstock.Analyst.Xcel.UDFs.GetIndicatorValue($G748, "5 Famille de courbes="&amp;$F748&amp;";", IntrantScenario!$B$7, IntrantScenario!$B$10,"3")/5,0)</f>
        <v>75479.13414775228</v>
      </c>
      <c r="K748" s="169">
        <f>IFERROR(_xll.Woodstock.Analyst.Xcel.UDFs.GetIndicatorValue($G748, "5 Famille de courbes="&amp;$F748&amp;";", IntrantScenario!$B$7, IntrantScenario!$B$10,"4")/5,0)</f>
        <v>64146.094544279025</v>
      </c>
      <c r="L748" s="169">
        <f>IFERROR(_xll.Woodstock.Analyst.Xcel.UDFs.GetIndicatorValue($G748, "5 Famille de courbes="&amp;$F748&amp;";", IntrantScenario!$B$7, IntrantScenario!$B$10,"5")/5,0)</f>
        <v>284035.68935665465</v>
      </c>
      <c r="M748" s="169">
        <f>IFERROR(_xll.Woodstock.Analyst.Xcel.UDFs.GetIndicatorValue($G748, "5 Famille de courbes="&amp;$F748&amp;";", IntrantScenario!$B$7, IntrantScenario!$B$10,"6")/5,0)</f>
        <v>61869.839856807303</v>
      </c>
      <c r="N748" s="169">
        <f>IFERROR(_xll.Woodstock.Analyst.Xcel.UDFs.GetIndicatorValueAverage($G748, "5 Famille de courbes="&amp;$F748&amp;";", IntrantScenario!$B$7, IntrantScenario!$B$10,"2", "6")/5,0)</f>
        <v>111612.94592875316</v>
      </c>
      <c r="O748" s="356">
        <f t="shared" si="166"/>
        <v>111612.94592875316</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72533.97173827255</v>
      </c>
      <c r="J752" s="169">
        <f>IFERROR(_xll.Woodstock.Analyst.Xcel.UDFs.GetIndicatorValue($G752, "5 Famille de courbes="&amp;$F752&amp;";", IntrantScenario!$B$7, IntrantScenario!$B$10,"3")/5,0)</f>
        <v>75479.13414775228</v>
      </c>
      <c r="K752" s="169">
        <f>IFERROR(_xll.Woodstock.Analyst.Xcel.UDFs.GetIndicatorValue($G752, "5 Famille de courbes="&amp;$F752&amp;";", IntrantScenario!$B$7, IntrantScenario!$B$10,"4")/5,0)</f>
        <v>64146.094544279025</v>
      </c>
      <c r="L752" s="169">
        <f>IFERROR(_xll.Woodstock.Analyst.Xcel.UDFs.GetIndicatorValue($G752, "5 Famille de courbes="&amp;$F752&amp;";", IntrantScenario!$B$7, IntrantScenario!$B$10,"5")/5,0)</f>
        <v>284035.68935665465</v>
      </c>
      <c r="M752" s="169">
        <f>IFERROR(_xll.Woodstock.Analyst.Xcel.UDFs.GetIndicatorValue($G752, "5 Famille de courbes="&amp;$F752&amp;";", IntrantScenario!$B$7, IntrantScenario!$B$10,"6")/5,0)</f>
        <v>61869.839856807303</v>
      </c>
      <c r="N752" s="169">
        <f>IFERROR(_xll.Woodstock.Analyst.Xcel.UDFs.GetIndicatorValueAverage($G752, "5 Famille de courbes="&amp;$F752&amp;";", IntrantScenario!$B$7, IntrantScenario!$B$10,"2", "6")/5,0)</f>
        <v>111612.94592875316</v>
      </c>
      <c r="O752" s="356">
        <f t="shared" si="166"/>
        <v>111612.94592875316</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654.03182610689635</v>
      </c>
      <c r="J753" s="169">
        <f>IFERROR(_xll.Woodstock.Analyst.Xcel.UDFs.GetIndicatorValue($G753, "5 Famille de courbes="&amp;$F753&amp;";", IntrantScenario!$B$7, IntrantScenario!$B$10,"3")/5,0)</f>
        <v>644.57848114093463</v>
      </c>
      <c r="K753" s="169">
        <f>IFERROR(_xll.Woodstock.Analyst.Xcel.UDFs.GetIndicatorValue($G753, "5 Famille de courbes="&amp;$F753&amp;";", IntrantScenario!$B$7, IntrantScenario!$B$10,"4")/5,0)</f>
        <v>656.16790840922408</v>
      </c>
      <c r="L753" s="169">
        <f>IFERROR(_xll.Woodstock.Analyst.Xcel.UDFs.GetIndicatorValue($G753, "5 Famille de courbes="&amp;$F753&amp;";", IntrantScenario!$B$7, IntrantScenario!$B$10,"5")/5,0)</f>
        <v>2866.3796965448664</v>
      </c>
      <c r="M753" s="169">
        <f>IFERROR(_xll.Woodstock.Analyst.Xcel.UDFs.GetIndicatorValue($G753, "5 Famille de courbes="&amp;$F753&amp;";", IntrantScenario!$B$7, IntrantScenario!$B$10,"6")/5,0)</f>
        <v>675.81443686296268</v>
      </c>
      <c r="N753" s="169">
        <f>IFERROR(_xll.Woodstock.Analyst.Xcel.UDFs.GetIndicatorValueAverage($G753, "5 Famille de courbes="&amp;$F753&amp;";", IntrantScenario!$B$7, IntrantScenario!$B$10,"2", "6")/5,0)</f>
        <v>1099.3944698129769</v>
      </c>
      <c r="O753" s="356">
        <f t="shared" si="166"/>
        <v>1099.3944698129767</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1784.7301904413803</v>
      </c>
      <c r="J754" s="169">
        <f>IFERROR(_xll.Woodstock.Analyst.Xcel.UDFs.GetIndicatorValue($G754, "5 Famille de courbes="&amp;$F754&amp;";", IntrantScenario!$B$7, IntrantScenario!$B$10,"3")/5,0)</f>
        <v>1714.057114016035</v>
      </c>
      <c r="K754" s="169">
        <f>IFERROR(_xll.Woodstock.Analyst.Xcel.UDFs.GetIndicatorValue($G754, "5 Famille de courbes="&amp;$F754&amp;";", IntrantScenario!$B$7, IntrantScenario!$B$10,"4")/5,0)</f>
        <v>1937.6704381394854</v>
      </c>
      <c r="L754" s="169">
        <f>IFERROR(_xll.Woodstock.Analyst.Xcel.UDFs.GetIndicatorValue($G754, "5 Famille de courbes="&amp;$F754&amp;";", IntrantScenario!$B$7, IntrantScenario!$B$10,"5")/5,0)</f>
        <v>8345.3651175889245</v>
      </c>
      <c r="M754" s="169">
        <f>IFERROR(_xll.Woodstock.Analyst.Xcel.UDFs.GetIndicatorValue($G754, "5 Famille de courbes="&amp;$F754&amp;";", IntrantScenario!$B$7, IntrantScenario!$B$10,"6")/5,0)</f>
        <v>2025.3034206849529</v>
      </c>
      <c r="N754" s="169">
        <f>IFERROR(_xll.Woodstock.Analyst.Xcel.UDFs.GetIndicatorValueAverage($G754, "5 Famille de courbes="&amp;$F754&amp;";", IntrantScenario!$B$7, IntrantScenario!$B$10,"2", "6")/5,0)</f>
        <v>3161.4252561741555</v>
      </c>
      <c r="O754" s="356">
        <f t="shared" si="166"/>
        <v>3161.4252561741555</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2438.7620045611038</v>
      </c>
      <c r="J756" s="169">
        <f>IFERROR(_xll.Woodstock.Analyst.Xcel.UDFs.GetIndicatorValue($G756, "5 Famille de courbes="&amp;$F756&amp;";", IntrantScenario!$B$7, IntrantScenario!$B$10,"3")/5,0)</f>
        <v>2358.6355881381182</v>
      </c>
      <c r="K756" s="169">
        <f>IFERROR(_xll.Woodstock.Analyst.Xcel.UDFs.GetIndicatorValue($G756, "5 Famille de courbes="&amp;$F756&amp;";", IntrantScenario!$B$7, IntrantScenario!$B$10,"4")/5,0)</f>
        <v>2593.838362594131</v>
      </c>
      <c r="L756" s="169">
        <f>IFERROR(_xll.Woodstock.Analyst.Xcel.UDFs.GetIndicatorValue($G756, "5 Famille de courbes="&amp;$F756&amp;";", IntrantScenario!$B$7, IntrantScenario!$B$10,"5")/5,0)</f>
        <v>11211.744775166297</v>
      </c>
      <c r="M756" s="169">
        <f>IFERROR(_xll.Woodstock.Analyst.Xcel.UDFs.GetIndicatorValue($G756, "5 Famille de courbes="&amp;$F756&amp;";", IntrantScenario!$B$7, IntrantScenario!$B$10,"6")/5,0)</f>
        <v>2701.1178818242452</v>
      </c>
      <c r="N756" s="169">
        <f>IFERROR(_xll.Woodstock.Analyst.Xcel.UDFs.GetIndicatorValueAverage($G756, "5 Famille de courbes="&amp;$F756&amp;";", IntrantScenario!$B$7, IntrantScenario!$B$10,"2", "6")/5,0)</f>
        <v>4260.8197224567793</v>
      </c>
      <c r="O756" s="356">
        <f t="shared" si="166"/>
        <v>4260.8197224567793</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74972.732745589572</v>
      </c>
      <c r="J760" s="169">
        <f>IFERROR(_xll.Woodstock.Analyst.Xcel.UDFs.GetIndicatorValue($G760, "5 Famille de courbes="&amp;$F760&amp;";", IntrantScenario!$B$7, IntrantScenario!$B$10,"3")/5,0)</f>
        <v>77837.769067926492</v>
      </c>
      <c r="K760" s="169">
        <f>IFERROR(_xll.Woodstock.Analyst.Xcel.UDFs.GetIndicatorValue($G760, "5 Famille de courbes="&amp;$F760&amp;";", IntrantScenario!$B$7, IntrantScenario!$B$10,"4")/5,0)</f>
        <v>66739.931679583373</v>
      </c>
      <c r="L760" s="169">
        <f>IFERROR(_xll.Woodstock.Analyst.Xcel.UDFs.GetIndicatorValue($G760, "5 Famille de courbes="&amp;$F760&amp;";", IntrantScenario!$B$7, IntrantScenario!$B$10,"5")/5,0)</f>
        <v>295247.42633526708</v>
      </c>
      <c r="M760" s="169">
        <f>IFERROR(_xll.Woodstock.Analyst.Xcel.UDFs.GetIndicatorValue($G760, "5 Famille de courbes="&amp;$F760&amp;";", IntrantScenario!$B$7, IntrantScenario!$B$10,"6")/5,0)</f>
        <v>64570.95507436413</v>
      </c>
      <c r="N760" s="169">
        <f>IFERROR(_xll.Woodstock.Analyst.Xcel.UDFs.GetIndicatorValueAverage($G760, "5 Famille de courbes="&amp;$F760&amp;";", IntrantScenario!$B$7, IntrantScenario!$B$10,"2", "6")/5,0)</f>
        <v>115873.76298054613</v>
      </c>
      <c r="O760" s="356">
        <f t="shared" si="166"/>
        <v>115873.76298054613</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23540.151705338845</v>
      </c>
      <c r="J906" s="169">
        <f>IFERROR(_xll.Woodstock.Analyst.Xcel.UDFs.GetIndicatorValue($G906, "5 Famille de courbes="&amp;$F906&amp;";", IntrantScenario!$B$7, IntrantScenario!$B$10,"3")/5,0)</f>
        <v>7598.3693899011896</v>
      </c>
      <c r="K906" s="169">
        <f>IFERROR(_xll.Woodstock.Analyst.Xcel.UDFs.GetIndicatorValue($G906, "5 Famille de courbes="&amp;$F906&amp;";", IntrantScenario!$B$7, IntrantScenario!$B$10,"4")/5,0)</f>
        <v>19109.337138484287</v>
      </c>
      <c r="L906" s="169">
        <f>IFERROR(_xll.Woodstock.Analyst.Xcel.UDFs.GetIndicatorValue($G906, "5 Famille de courbes="&amp;$F906&amp;";", IntrantScenario!$B$7, IntrantScenario!$B$10,"5")/5,0)</f>
        <v>17294.427158916737</v>
      </c>
      <c r="M906" s="169">
        <f>IFERROR(_xll.Woodstock.Analyst.Xcel.UDFs.GetIndicatorValue($G906, "5 Famille de courbes="&amp;$F906&amp;";", IntrantScenario!$B$7, IntrantScenario!$B$10,"6")/5,0)</f>
        <v>14644.737634852874</v>
      </c>
      <c r="N906" s="169">
        <f>IFERROR(_xll.Woodstock.Analyst.Xcel.UDFs.GetIndicatorValueAverage($G906, "5 Famille de courbes="&amp;$F906&amp;";", IntrantScenario!$B$7, IntrantScenario!$B$10,"2", "6")/5,0)</f>
        <v>16437.404605498788</v>
      </c>
      <c r="O906" s="356">
        <f t="shared" ref="O906:O922" si="202">AVERAGE(I906:M906)</f>
        <v>16437.404605498788</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65035.237872140598</v>
      </c>
      <c r="J907" s="169">
        <f>IFERROR(_xll.Woodstock.Analyst.Xcel.UDFs.GetIndicatorValue($G907, "5 Famille de courbes="&amp;$F907&amp;";", IntrantScenario!$B$7, IntrantScenario!$B$10,"3")/5,0)</f>
        <v>30509.417052673787</v>
      </c>
      <c r="K907" s="169">
        <f>IFERROR(_xll.Woodstock.Analyst.Xcel.UDFs.GetIndicatorValue($G907, "5 Famille de courbes="&amp;$F907&amp;";", IntrantScenario!$B$7, IntrantScenario!$B$10,"4")/5,0)</f>
        <v>71355.730732469994</v>
      </c>
      <c r="L907" s="169">
        <f>IFERROR(_xll.Woodstock.Analyst.Xcel.UDFs.GetIndicatorValue($G907, "5 Famille de courbes="&amp;$F907&amp;";", IntrantScenario!$B$7, IntrantScenario!$B$10,"5")/5,0)</f>
        <v>65777.315261294047</v>
      </c>
      <c r="M907" s="169">
        <f>IFERROR(_xll.Woodstock.Analyst.Xcel.UDFs.GetIndicatorValue($G907, "5 Famille de courbes="&amp;$F907&amp;";", IntrantScenario!$B$7, IntrantScenario!$B$10,"6")/5,0)</f>
        <v>50591.115573984469</v>
      </c>
      <c r="N907" s="169">
        <f>IFERROR(_xll.Woodstock.Analyst.Xcel.UDFs.GetIndicatorValueAverage($G907, "5 Famille de courbes="&amp;$F907&amp;";", IntrantScenario!$B$7, IntrantScenario!$B$10,"2", "6")/5,0)</f>
        <v>56653.763298512575</v>
      </c>
      <c r="O907" s="356">
        <f t="shared" si="202"/>
        <v>56653.763298512575</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21820.114635491536</v>
      </c>
      <c r="J908" s="169">
        <f>IFERROR(_xll.Woodstock.Analyst.Xcel.UDFs.GetIndicatorValue($G908, "5 Famille de courbes="&amp;$F908&amp;";", IntrantScenario!$B$7, IntrantScenario!$B$10,"3")/5,0)</f>
        <v>20608.372294901492</v>
      </c>
      <c r="K908" s="169">
        <f>IFERROR(_xll.Woodstock.Analyst.Xcel.UDFs.GetIndicatorValue($G908, "5 Famille de courbes="&amp;$F908&amp;";", IntrantScenario!$B$7, IntrantScenario!$B$10,"4")/5,0)</f>
        <v>36128.963876637383</v>
      </c>
      <c r="L908" s="169">
        <f>IFERROR(_xll.Woodstock.Analyst.Xcel.UDFs.GetIndicatorValue($G908, "5 Famille de courbes="&amp;$F908&amp;";", IntrantScenario!$B$7, IntrantScenario!$B$10,"5")/5,0)</f>
        <v>38436.667370991243</v>
      </c>
      <c r="M908" s="169">
        <f>IFERROR(_xll.Woodstock.Analyst.Xcel.UDFs.GetIndicatorValue($G908, "5 Famille de courbes="&amp;$F908&amp;";", IntrantScenario!$B$7, IntrantScenario!$B$10,"6")/5,0)</f>
        <v>25273.899964070333</v>
      </c>
      <c r="N908" s="169">
        <f>IFERROR(_xll.Woodstock.Analyst.Xcel.UDFs.GetIndicatorValueAverage($G908, "5 Famille de courbes="&amp;$F908&amp;";", IntrantScenario!$B$7, IntrantScenario!$B$10,"2", "6")/5,0)</f>
        <v>28453.603628418397</v>
      </c>
      <c r="O908" s="356">
        <f t="shared" si="202"/>
        <v>28453.603628418397</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462.83393476049389</v>
      </c>
      <c r="J909" s="169">
        <f>IFERROR(_xll.Woodstock.Analyst.Xcel.UDFs.GetIndicatorValue($G909, "5 Famille de courbes="&amp;$F909&amp;";", IntrantScenario!$B$7, IntrantScenario!$B$10,"3")/5,0)</f>
        <v>448.13013777366524</v>
      </c>
      <c r="K909" s="169">
        <f>IFERROR(_xll.Woodstock.Analyst.Xcel.UDFs.GetIndicatorValue($G909, "5 Famille de courbes="&amp;$F909&amp;";", IntrantScenario!$B$7, IntrantScenario!$B$10,"4")/5,0)</f>
        <v>781.08513683467754</v>
      </c>
      <c r="L909" s="169">
        <f>IFERROR(_xll.Woodstock.Analyst.Xcel.UDFs.GetIndicatorValue($G909, "5 Famille de courbes="&amp;$F909&amp;";", IntrantScenario!$B$7, IntrantScenario!$B$10,"5")/5,0)</f>
        <v>816.87702014743149</v>
      </c>
      <c r="M909" s="169">
        <f>IFERROR(_xll.Woodstock.Analyst.Xcel.UDFs.GetIndicatorValue($G909, "5 Famille de courbes="&amp;$F909&amp;";", IntrantScenario!$B$7, IntrantScenario!$B$10,"6")/5,0)</f>
        <v>533.9496004636743</v>
      </c>
      <c r="N909" s="169">
        <f>IFERROR(_xll.Woodstock.Analyst.Xcel.UDFs.GetIndicatorValueAverage($G909, "5 Famille de courbes="&amp;$F909&amp;";", IntrantScenario!$B$7, IntrantScenario!$B$10,"2", "6")/5,0)</f>
        <v>608.57516599598853</v>
      </c>
      <c r="O909" s="356">
        <f t="shared" si="202"/>
        <v>608.57516599598853</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110858.33677623878</v>
      </c>
      <c r="J910" s="169">
        <f>IFERROR(_xll.Woodstock.Analyst.Xcel.UDFs.GetIndicatorValue($G910, "5 Famille de courbes="&amp;$F910&amp;";", IntrantScenario!$B$7, IntrantScenario!$B$10,"3")/5,0)</f>
        <v>59164.287714055376</v>
      </c>
      <c r="K910" s="169">
        <f>IFERROR(_xll.Woodstock.Analyst.Xcel.UDFs.GetIndicatorValue($G910, "5 Famille de courbes="&amp;$F910&amp;";", IntrantScenario!$B$7, IntrantScenario!$B$10,"4")/5,0)</f>
        <v>127375.11811877403</v>
      </c>
      <c r="L910" s="169">
        <f>IFERROR(_xll.Woodstock.Analyst.Xcel.UDFs.GetIndicatorValue($G910, "5 Famille de courbes="&amp;$F910&amp;";", IntrantScenario!$B$7, IntrantScenario!$B$10,"5")/5,0)</f>
        <v>122325.28820439821</v>
      </c>
      <c r="M910" s="169">
        <f>IFERROR(_xll.Woodstock.Analyst.Xcel.UDFs.GetIndicatorValue($G910, "5 Famille de courbes="&amp;$F910&amp;";", IntrantScenario!$B$7, IntrantScenario!$B$10,"6")/5,0)</f>
        <v>91043.703642953595</v>
      </c>
      <c r="N910" s="169">
        <f>IFERROR(_xll.Woodstock.Analyst.Xcel.UDFs.GetIndicatorValueAverage($G910, "5 Famille de courbes="&amp;$F910&amp;";", IntrantScenario!$B$7, IntrantScenario!$B$10,"2", "6")/5,0)</f>
        <v>102153.34689128399</v>
      </c>
      <c r="O910" s="356">
        <f t="shared" si="202"/>
        <v>102153.346891284</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110858.33677623878</v>
      </c>
      <c r="J914" s="169">
        <f>IFERROR(_xll.Woodstock.Analyst.Xcel.UDFs.GetIndicatorValue($G914, "5 Famille de courbes="&amp;$F914&amp;";", IntrantScenario!$B$7, IntrantScenario!$B$10,"3")/5,0)</f>
        <v>59164.287714055376</v>
      </c>
      <c r="K914" s="169">
        <f>IFERROR(_xll.Woodstock.Analyst.Xcel.UDFs.GetIndicatorValue($G914, "5 Famille de courbes="&amp;$F914&amp;";", IntrantScenario!$B$7, IntrantScenario!$B$10,"4")/5,0)</f>
        <v>127375.11811877403</v>
      </c>
      <c r="L914" s="169">
        <f>IFERROR(_xll.Woodstock.Analyst.Xcel.UDFs.GetIndicatorValue($G914, "5 Famille de courbes="&amp;$F914&amp;";", IntrantScenario!$B$7, IntrantScenario!$B$10,"5")/5,0)</f>
        <v>122325.28820439821</v>
      </c>
      <c r="M914" s="169">
        <f>IFERROR(_xll.Woodstock.Analyst.Xcel.UDFs.GetIndicatorValue($G914, "5 Famille de courbes="&amp;$F914&amp;";", IntrantScenario!$B$7, IntrantScenario!$B$10,"6")/5,0)</f>
        <v>91043.703642953595</v>
      </c>
      <c r="N914" s="169">
        <f>IFERROR(_xll.Woodstock.Analyst.Xcel.UDFs.GetIndicatorValueAverage($G914, "5 Famille de courbes="&amp;$F914&amp;";", IntrantScenario!$B$7, IntrantScenario!$B$10,"2", "6")/5,0)</f>
        <v>102153.34689128399</v>
      </c>
      <c r="O914" s="356">
        <f t="shared" si="202"/>
        <v>102153.346891284</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45176.973818291423</v>
      </c>
      <c r="J915" s="169">
        <f>IFERROR(_xll.Woodstock.Analyst.Xcel.UDFs.GetIndicatorValue($G915, "5 Famille de courbes="&amp;$F915&amp;";", IntrantScenario!$B$7, IntrantScenario!$B$10,"3")/5,0)</f>
        <v>14381.814174925599</v>
      </c>
      <c r="K915" s="169">
        <f>IFERROR(_xll.Woodstock.Analyst.Xcel.UDFs.GetIndicatorValue($G915, "5 Famille de courbes="&amp;$F915&amp;";", IntrantScenario!$B$7, IntrantScenario!$B$10,"4")/5,0)</f>
        <v>43600.388686399732</v>
      </c>
      <c r="L915" s="169">
        <f>IFERROR(_xll.Woodstock.Analyst.Xcel.UDFs.GetIndicatorValue($G915, "5 Famille de courbes="&amp;$F915&amp;";", IntrantScenario!$B$7, IntrantScenario!$B$10,"5")/5,0)</f>
        <v>40010.821089798279</v>
      </c>
      <c r="M915" s="169">
        <f>IFERROR(_xll.Woodstock.Analyst.Xcel.UDFs.GetIndicatorValue($G915, "5 Famille de courbes="&amp;$F915&amp;";", IntrantScenario!$B$7, IntrantScenario!$B$10,"6")/5,0)</f>
        <v>32803.460463130024</v>
      </c>
      <c r="N915" s="169">
        <f>IFERROR(_xll.Woodstock.Analyst.Xcel.UDFs.GetIndicatorValueAverage($G915, "5 Famille de courbes="&amp;$F915&amp;";", IntrantScenario!$B$7, IntrantScenario!$B$10,"2", "6")/5,0)</f>
        <v>35194.691646509018</v>
      </c>
      <c r="O915" s="356">
        <f t="shared" si="202"/>
        <v>35194.691646509011</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31182.189377897361</v>
      </c>
      <c r="J916" s="169">
        <f>IFERROR(_xll.Woodstock.Analyst.Xcel.UDFs.GetIndicatorValue($G916, "5 Famille de courbes="&amp;$F916&amp;";", IntrantScenario!$B$7, IntrantScenario!$B$10,"3")/5,0)</f>
        <v>22310.886133947017</v>
      </c>
      <c r="K916" s="169">
        <f>IFERROR(_xll.Woodstock.Analyst.Xcel.UDFs.GetIndicatorValue($G916, "5 Famille de courbes="&amp;$F916&amp;";", IntrantScenario!$B$7, IntrantScenario!$B$10,"4")/5,0)</f>
        <v>46986.772076706744</v>
      </c>
      <c r="L916" s="169">
        <f>IFERROR(_xll.Woodstock.Analyst.Xcel.UDFs.GetIndicatorValue($G916, "5 Famille de courbes="&amp;$F916&amp;";", IntrantScenario!$B$7, IntrantScenario!$B$10,"5")/5,0)</f>
        <v>48087.828083716704</v>
      </c>
      <c r="M916" s="169">
        <f>IFERROR(_xll.Woodstock.Analyst.Xcel.UDFs.GetIndicatorValue($G916, "5 Famille de courbes="&amp;$F916&amp;";", IntrantScenario!$B$7, IntrantScenario!$B$10,"6")/5,0)</f>
        <v>32825.605082041511</v>
      </c>
      <c r="N916" s="169">
        <f>IFERROR(_xll.Woodstock.Analyst.Xcel.UDFs.GetIndicatorValueAverage($G916, "5 Famille de courbes="&amp;$F916&amp;";", IntrantScenario!$B$7, IntrantScenario!$B$10,"2", "6")/5,0)</f>
        <v>36278.656150861862</v>
      </c>
      <c r="O916" s="356">
        <f t="shared" si="202"/>
        <v>36278.656150861862</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264.58923305128741</v>
      </c>
      <c r="J917" s="169">
        <f>IFERROR(_xll.Woodstock.Analyst.Xcel.UDFs.GetIndicatorValue($G917, "5 Famille de courbes="&amp;$F917&amp;";", IntrantScenario!$B$7, IntrantScenario!$B$10,"3")/5,0)</f>
        <v>111.34236183468572</v>
      </c>
      <c r="K917" s="169">
        <f>IFERROR(_xll.Woodstock.Analyst.Xcel.UDFs.GetIndicatorValue($G917, "5 Famille de courbes="&amp;$F917&amp;";", IntrantScenario!$B$7, IntrantScenario!$B$10,"4")/5,0)</f>
        <v>139.11640103668344</v>
      </c>
      <c r="L917" s="169">
        <f>IFERROR(_xll.Woodstock.Analyst.Xcel.UDFs.GetIndicatorValue($G917, "5 Famille de courbes="&amp;$F917&amp;";", IntrantScenario!$B$7, IntrantScenario!$B$10,"5")/5,0)</f>
        <v>76.61604433899484</v>
      </c>
      <c r="M917" s="169">
        <f>IFERROR(_xll.Woodstock.Analyst.Xcel.UDFs.GetIndicatorValue($G917, "5 Famille de courbes="&amp;$F917&amp;";", IntrantScenario!$B$7, IntrantScenario!$B$10,"6")/5,0)</f>
        <v>100.05928085084182</v>
      </c>
      <c r="N917" s="169">
        <f>IFERROR(_xll.Woodstock.Analyst.Xcel.UDFs.GetIndicatorValueAverage($G917, "5 Famille de courbes="&amp;$F917&amp;";", IntrantScenario!$B$7, IntrantScenario!$B$10,"2", "6")/5,0)</f>
        <v>138.34466422249864</v>
      </c>
      <c r="O917" s="356">
        <f t="shared" si="202"/>
        <v>138.34466422249864</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76623.750276270817</v>
      </c>
      <c r="J918" s="169">
        <f>IFERROR(_xll.Woodstock.Analyst.Xcel.UDFs.GetIndicatorValue($G918, "5 Famille de courbes="&amp;$F918&amp;";", IntrantScenario!$B$7, IntrantScenario!$B$10,"3")/5,0)</f>
        <v>36804.043459242086</v>
      </c>
      <c r="K918" s="169">
        <f>IFERROR(_xll.Woodstock.Analyst.Xcel.UDFs.GetIndicatorValue($G918, "5 Famille de courbes="&amp;$F918&amp;";", IntrantScenario!$B$7, IntrantScenario!$B$10,"4")/5,0)</f>
        <v>90726.275737008356</v>
      </c>
      <c r="L918" s="169">
        <f>IFERROR(_xll.Woodstock.Analyst.Xcel.UDFs.GetIndicatorValue($G918, "5 Famille de courbes="&amp;$F918&amp;";", IntrantScenario!$B$7, IntrantScenario!$B$10,"5")/5,0)</f>
        <v>88175.264698235274</v>
      </c>
      <c r="M918" s="169">
        <f>IFERROR(_xll.Woodstock.Analyst.Xcel.UDFs.GetIndicatorValue($G918, "5 Famille de courbes="&amp;$F918&amp;";", IntrantScenario!$B$7, IntrantScenario!$B$10,"6")/5,0)</f>
        <v>65729.124480348633</v>
      </c>
      <c r="N918" s="169">
        <f>IFERROR(_xll.Woodstock.Analyst.Xcel.UDFs.GetIndicatorValueAverage($G918, "5 Famille de courbes="&amp;$F918&amp;";", IntrantScenario!$B$7, IntrantScenario!$B$10,"2", "6")/5,0)</f>
        <v>71611.691730221035</v>
      </c>
      <c r="O918" s="356">
        <f t="shared" si="202"/>
        <v>71611.691730221035</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187482.09268303865</v>
      </c>
      <c r="J922" s="169">
        <f>IFERROR(_xll.Woodstock.Analyst.Xcel.UDFs.GetIndicatorValue($G922, "5 Famille de courbes="&amp;$F922&amp;";", IntrantScenario!$B$7, IntrantScenario!$B$10,"3")/5,0)</f>
        <v>95968.327774083125</v>
      </c>
      <c r="K922" s="169">
        <f>IFERROR(_xll.Woodstock.Analyst.Xcel.UDFs.GetIndicatorValue($G922, "5 Famille de courbes="&amp;$F922&amp;";", IntrantScenario!$B$7, IntrantScenario!$B$10,"4")/5,0)</f>
        <v>218101.39123554676</v>
      </c>
      <c r="L922" s="169">
        <f>IFERROR(_xll.Woodstock.Analyst.Xcel.UDFs.GetIndicatorValue($G922, "5 Famille de courbes="&amp;$F922&amp;";", IntrantScenario!$B$7, IntrantScenario!$B$10,"5")/5,0)</f>
        <v>210500.54733659461</v>
      </c>
      <c r="M922" s="169">
        <f>IFERROR(_xll.Woodstock.Analyst.Xcel.UDFs.GetIndicatorValue($G922, "5 Famille de courbes="&amp;$F922&amp;";", IntrantScenario!$B$7, IntrantScenario!$B$10,"6")/5,0)</f>
        <v>156772.82378356732</v>
      </c>
      <c r="N922" s="169">
        <f>IFERROR(_xll.Woodstock.Analyst.Xcel.UDFs.GetIndicatorValueAverage($G922, "5 Famille de courbes="&amp;$F922&amp;";", IntrantScenario!$B$7, IntrantScenario!$B$10,"2", "6")/5,0)</f>
        <v>173765.03656256609</v>
      </c>
      <c r="O922" s="356">
        <f t="shared" si="202"/>
        <v>173765.03656256612</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29097.173551276192</v>
      </c>
      <c r="J996" s="169">
        <f>IFERROR(_xll.Woodstock.Analyst.Xcel.UDFs.GetIndicatorValue($G996, "5 Famille de courbes="&amp;$F996&amp;";", IntrantScenario!$B$7, IntrantScenario!$B$10,"3")/5,0)</f>
        <v>15917.145111263479</v>
      </c>
      <c r="K996" s="169">
        <f>IFERROR(_xll.Woodstock.Analyst.Xcel.UDFs.GetIndicatorValue($G996, "5 Famille de courbes="&amp;$F996&amp;";", IntrantScenario!$B$7, IntrantScenario!$B$10,"4")/5,0)</f>
        <v>18496.077965085977</v>
      </c>
      <c r="L996" s="169">
        <f>IFERROR(_xll.Woodstock.Analyst.Xcel.UDFs.GetIndicatorValue($G996, "5 Famille de courbes="&amp;$F996&amp;";", IntrantScenario!$B$7, IntrantScenario!$B$10,"5")/5,0)</f>
        <v>24158.961213745395</v>
      </c>
      <c r="M996" s="169">
        <f>IFERROR(_xll.Woodstock.Analyst.Xcel.UDFs.GetIndicatorValue($G996, "5 Famille de courbes="&amp;$F996&amp;";", IntrantScenario!$B$7, IntrantScenario!$B$10,"6")/5,0)</f>
        <v>12252.178610415895</v>
      </c>
      <c r="N996" s="169">
        <f>IFERROR(_xll.Woodstock.Analyst.Xcel.UDFs.GetIndicatorValueAverage($G996, "5 Famille de courbes="&amp;$F996&amp;";", IntrantScenario!$B$7, IntrantScenario!$B$10,"2", "6")/5,0)</f>
        <v>19984.307290357388</v>
      </c>
      <c r="O996" s="356">
        <f t="shared" ref="O996:O1012" si="222">AVERAGE(I996:M996)</f>
        <v>19984.307290357385</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40203.914246971151</v>
      </c>
      <c r="J997" s="169">
        <f>IFERROR(_xll.Woodstock.Analyst.Xcel.UDFs.GetIndicatorValue($G997, "5 Famille de courbes="&amp;$F997&amp;";", IntrantScenario!$B$7, IntrantScenario!$B$10,"3")/5,0)</f>
        <v>23350.449984701205</v>
      </c>
      <c r="K997" s="169">
        <f>IFERROR(_xll.Woodstock.Analyst.Xcel.UDFs.GetIndicatorValue($G997, "5 Famille de courbes="&amp;$F997&amp;";", IntrantScenario!$B$7, IntrantScenario!$B$10,"4")/5,0)</f>
        <v>28096.553336321442</v>
      </c>
      <c r="L997" s="169">
        <f>IFERROR(_xll.Woodstock.Analyst.Xcel.UDFs.GetIndicatorValue($G997, "5 Famille de courbes="&amp;$F997&amp;";", IntrantScenario!$B$7, IntrantScenario!$B$10,"5")/5,0)</f>
        <v>33931.328665301822</v>
      </c>
      <c r="M997" s="169">
        <f>IFERROR(_xll.Woodstock.Analyst.Xcel.UDFs.GetIndicatorValue($G997, "5 Famille de courbes="&amp;$F997&amp;";", IntrantScenario!$B$7, IntrantScenario!$B$10,"6")/5,0)</f>
        <v>19790.55482549189</v>
      </c>
      <c r="N997" s="169">
        <f>IFERROR(_xll.Woodstock.Analyst.Xcel.UDFs.GetIndicatorValueAverage($G997, "5 Famille de courbes="&amp;$F997&amp;";", IntrantScenario!$B$7, IntrantScenario!$B$10,"2", "6")/5,0)</f>
        <v>29074.5602117575</v>
      </c>
      <c r="O997" s="356">
        <f t="shared" si="222"/>
        <v>29074.5602117575</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6897.571476816639</v>
      </c>
      <c r="J998" s="169">
        <f>IFERROR(_xll.Woodstock.Analyst.Xcel.UDFs.GetIndicatorValue($G998, "5 Famille de courbes="&amp;$F998&amp;";", IntrantScenario!$B$7, IntrantScenario!$B$10,"3")/5,0)</f>
        <v>2696.4009809960953</v>
      </c>
      <c r="K998" s="169">
        <f>IFERROR(_xll.Woodstock.Analyst.Xcel.UDFs.GetIndicatorValue($G998, "5 Famille de courbes="&amp;$F998&amp;";", IntrantScenario!$B$7, IntrantScenario!$B$10,"4")/5,0)</f>
        <v>3080.938120925709</v>
      </c>
      <c r="L998" s="169">
        <f>IFERROR(_xll.Woodstock.Analyst.Xcel.UDFs.GetIndicatorValue($G998, "5 Famille de courbes="&amp;$F998&amp;";", IntrantScenario!$B$7, IntrantScenario!$B$10,"5")/5,0)</f>
        <v>5490.628137717169</v>
      </c>
      <c r="M998" s="169">
        <f>IFERROR(_xll.Woodstock.Analyst.Xcel.UDFs.GetIndicatorValue($G998, "5 Famille de courbes="&amp;$F998&amp;";", IntrantScenario!$B$7, IntrantScenario!$B$10,"6")/5,0)</f>
        <v>2347.3653763198618</v>
      </c>
      <c r="N998" s="169">
        <f>IFERROR(_xll.Woodstock.Analyst.Xcel.UDFs.GetIndicatorValueAverage($G998, "5 Famille de courbes="&amp;$F998&amp;";", IntrantScenario!$B$7, IntrantScenario!$B$10,"2", "6")/5,0)</f>
        <v>4102.580818555095</v>
      </c>
      <c r="O998" s="356">
        <f t="shared" si="222"/>
        <v>4102.580818555095</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204.89155639692854</v>
      </c>
      <c r="J999" s="169">
        <f>IFERROR(_xll.Woodstock.Analyst.Xcel.UDFs.GetIndicatorValue($G999, "5 Famille de courbes="&amp;$F999&amp;";", IntrantScenario!$B$7, IntrantScenario!$B$10,"3")/5,0)</f>
        <v>85.776087243353686</v>
      </c>
      <c r="K999" s="169">
        <f>IFERROR(_xll.Woodstock.Analyst.Xcel.UDFs.GetIndicatorValue($G999, "5 Famille de courbes="&amp;$F999&amp;";", IntrantScenario!$B$7, IntrantScenario!$B$10,"4")/5,0)</f>
        <v>92.784346844200144</v>
      </c>
      <c r="L999" s="169">
        <f>IFERROR(_xll.Woodstock.Analyst.Xcel.UDFs.GetIndicatorValue($G999, "5 Famille de courbes="&amp;$F999&amp;";", IntrantScenario!$B$7, IntrantScenario!$B$10,"5")/5,0)</f>
        <v>156.21223488704163</v>
      </c>
      <c r="M999" s="169">
        <f>IFERROR(_xll.Woodstock.Analyst.Xcel.UDFs.GetIndicatorValue($G999, "5 Famille de courbes="&amp;$F999&amp;";", IntrantScenario!$B$7, IntrantScenario!$B$10,"6")/5,0)</f>
        <v>71.770713857370694</v>
      </c>
      <c r="N999" s="169">
        <f>IFERROR(_xll.Woodstock.Analyst.Xcel.UDFs.GetIndicatorValueAverage($G999, "5 Famille de courbes="&amp;$F999&amp;";", IntrantScenario!$B$7, IntrantScenario!$B$10,"2", "6")/5,0)</f>
        <v>122.28698784577895</v>
      </c>
      <c r="O999" s="356">
        <f t="shared" si="222"/>
        <v>122.28698784577894</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76403.553435372756</v>
      </c>
      <c r="J1000" s="169">
        <f>IFERROR(_xll.Woodstock.Analyst.Xcel.UDFs.GetIndicatorValue($G1000, "5 Famille de courbes="&amp;$F1000&amp;";", IntrantScenario!$B$7, IntrantScenario!$B$10,"3")/5,0)</f>
        <v>42049.774563402505</v>
      </c>
      <c r="K1000" s="169">
        <f>IFERROR(_xll.Woodstock.Analyst.Xcel.UDFs.GetIndicatorValue($G1000, "5 Famille de courbes="&amp;$F1000&amp;";", IntrantScenario!$B$7, IntrantScenario!$B$10,"4")/5,0)</f>
        <v>49766.353223926708</v>
      </c>
      <c r="L1000" s="169">
        <f>IFERROR(_xll.Woodstock.Analyst.Xcel.UDFs.GetIndicatorValue($G1000, "5 Famille de courbes="&amp;$F1000&amp;";", IntrantScenario!$B$7, IntrantScenario!$B$10,"5")/5,0)</f>
        <v>63737.129439083801</v>
      </c>
      <c r="M1000" s="169">
        <f>IFERROR(_xll.Woodstock.Analyst.Xcel.UDFs.GetIndicatorValue($G1000, "5 Famille de courbes="&amp;$F1000&amp;";", IntrantScenario!$B$7, IntrantScenario!$B$10,"6")/5,0)</f>
        <v>34461.868570565159</v>
      </c>
      <c r="N1000" s="169">
        <f>IFERROR(_xll.Woodstock.Analyst.Xcel.UDFs.GetIndicatorValueAverage($G1000, "5 Famille de courbes="&amp;$F1000&amp;";", IntrantScenario!$B$7, IntrantScenario!$B$10,"2", "6")/5,0)</f>
        <v>53283.735846470183</v>
      </c>
      <c r="O1000" s="356">
        <f t="shared" si="222"/>
        <v>53283.735846470183</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0</v>
      </c>
      <c r="N1001" s="169">
        <f>IFERROR(_xll.Woodstock.Analyst.Xcel.UDFs.GetIndicatorValueAverage($G1001, "5 Famille de courbes="&amp;$F1001&amp;";", IntrantScenario!$B$7, IntrantScenario!$B$10,"2", "6")/5,0)</f>
        <v>0</v>
      </c>
      <c r="O1001" s="356">
        <f t="shared" si="222"/>
        <v>0</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6">
        <f t="shared" si="222"/>
        <v>0</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76403.553435372756</v>
      </c>
      <c r="J1004" s="169">
        <f>IFERROR(_xll.Woodstock.Analyst.Xcel.UDFs.GetIndicatorValue($G1004, "5 Famille de courbes="&amp;$F1004&amp;";", IntrantScenario!$B$7, IntrantScenario!$B$10,"3")/5,0)</f>
        <v>42049.774563402505</v>
      </c>
      <c r="K1004" s="169">
        <f>IFERROR(_xll.Woodstock.Analyst.Xcel.UDFs.GetIndicatorValue($G1004, "5 Famille de courbes="&amp;$F1004&amp;";", IntrantScenario!$B$7, IntrantScenario!$B$10,"4")/5,0)</f>
        <v>49766.353223926708</v>
      </c>
      <c r="L1004" s="169">
        <f>IFERROR(_xll.Woodstock.Analyst.Xcel.UDFs.GetIndicatorValue($G1004, "5 Famille de courbes="&amp;$F1004&amp;";", IntrantScenario!$B$7, IntrantScenario!$B$10,"5")/5,0)</f>
        <v>63737.129439083801</v>
      </c>
      <c r="M1004" s="169">
        <f>IFERROR(_xll.Woodstock.Analyst.Xcel.UDFs.GetIndicatorValue($G1004, "5 Famille de courbes="&amp;$F1004&amp;";", IntrantScenario!$B$7, IntrantScenario!$B$10,"6")/5,0)</f>
        <v>34461.868570565159</v>
      </c>
      <c r="N1004" s="169">
        <f>IFERROR(_xll.Woodstock.Analyst.Xcel.UDFs.GetIndicatorValueAverage($G1004, "5 Famille de courbes="&amp;$F1004&amp;";", IntrantScenario!$B$7, IntrantScenario!$B$10,"2", "6")/5,0)</f>
        <v>53283.735846470183</v>
      </c>
      <c r="O1004" s="356">
        <f t="shared" si="222"/>
        <v>53283.735846470183</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34400.90997300834</v>
      </c>
      <c r="J1005" s="169">
        <f>IFERROR(_xll.Woodstock.Analyst.Xcel.UDFs.GetIndicatorValue($G1005, "5 Famille de courbes="&amp;$F1005&amp;";", IntrantScenario!$B$7, IntrantScenario!$B$10,"3")/5,0)</f>
        <v>27552.645927388734</v>
      </c>
      <c r="K1005" s="169">
        <f>IFERROR(_xll.Woodstock.Analyst.Xcel.UDFs.GetIndicatorValue($G1005, "5 Famille de courbes="&amp;$F1005&amp;";", IntrantScenario!$B$7, IntrantScenario!$B$10,"4")/5,0)</f>
        <v>32895.152827868784</v>
      </c>
      <c r="L1005" s="169">
        <f>IFERROR(_xll.Woodstock.Analyst.Xcel.UDFs.GetIndicatorValue($G1005, "5 Famille de courbes="&amp;$F1005&amp;";", IntrantScenario!$B$7, IntrantScenario!$B$10,"5")/5,0)</f>
        <v>30708.939800595213</v>
      </c>
      <c r="M1005" s="169">
        <f>IFERROR(_xll.Woodstock.Analyst.Xcel.UDFs.GetIndicatorValue($G1005, "5 Famille de courbes="&amp;$F1005&amp;";", IntrantScenario!$B$7, IntrantScenario!$B$10,"6")/5,0)</f>
        <v>20407.465524300689</v>
      </c>
      <c r="N1005" s="169">
        <f>IFERROR(_xll.Woodstock.Analyst.Xcel.UDFs.GetIndicatorValueAverage($G1005, "5 Famille de courbes="&amp;$F1005&amp;";", IntrantScenario!$B$7, IntrantScenario!$B$10,"2", "6")/5,0)</f>
        <v>29193.022810632352</v>
      </c>
      <c r="O1005" s="356">
        <f t="shared" si="222"/>
        <v>29193.022810632352</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27584.960186693614</v>
      </c>
      <c r="J1006" s="169">
        <f>IFERROR(_xll.Woodstock.Analyst.Xcel.UDFs.GetIndicatorValue($G1006, "5 Famille de courbes="&amp;$F1006&amp;";", IntrantScenario!$B$7, IntrantScenario!$B$10,"3")/5,0)</f>
        <v>22118.976766750064</v>
      </c>
      <c r="K1006" s="169">
        <f>IFERROR(_xll.Woodstock.Analyst.Xcel.UDFs.GetIndicatorValue($G1006, "5 Famille de courbes="&amp;$F1006&amp;";", IntrantScenario!$B$7, IntrantScenario!$B$10,"4")/5,0)</f>
        <v>26415.190638484037</v>
      </c>
      <c r="L1006" s="169">
        <f>IFERROR(_xll.Woodstock.Analyst.Xcel.UDFs.GetIndicatorValue($G1006, "5 Famille de courbes="&amp;$F1006&amp;";", IntrantScenario!$B$7, IntrantScenario!$B$10,"5")/5,0)</f>
        <v>24670.261172341601</v>
      </c>
      <c r="M1006" s="169">
        <f>IFERROR(_xll.Woodstock.Analyst.Xcel.UDFs.GetIndicatorValue($G1006, "5 Famille de courbes="&amp;$F1006&amp;";", IntrantScenario!$B$7, IntrantScenario!$B$10,"6")/5,0)</f>
        <v>16403.325802116029</v>
      </c>
      <c r="N1006" s="169">
        <f>IFERROR(_xll.Woodstock.Analyst.Xcel.UDFs.GetIndicatorValueAverage($G1006, "5 Famille de courbes="&amp;$F1006&amp;";", IntrantScenario!$B$7, IntrantScenario!$B$10,"2", "6")/5,0)</f>
        <v>23438.54291327707</v>
      </c>
      <c r="O1006" s="356">
        <f t="shared" si="222"/>
        <v>23438.54291327707</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1036.0022709924078</v>
      </c>
      <c r="J1007" s="169">
        <f>IFERROR(_xll.Woodstock.Analyst.Xcel.UDFs.GetIndicatorValue($G1007, "5 Famille de courbes="&amp;$F1007&amp;";", IntrantScenario!$B$7, IntrantScenario!$B$10,"3")/5,0)</f>
        <v>188.82641087501068</v>
      </c>
      <c r="K1007" s="169">
        <f>IFERROR(_xll.Woodstock.Analyst.Xcel.UDFs.GetIndicatorValue($G1007, "5 Famille de courbes="&amp;$F1007&amp;";", IntrantScenario!$B$7, IntrantScenario!$B$10,"4")/5,0)</f>
        <v>160.68890449899999</v>
      </c>
      <c r="L1007" s="169">
        <f>IFERROR(_xll.Woodstock.Analyst.Xcel.UDFs.GetIndicatorValue($G1007, "5 Famille de courbes="&amp;$F1007&amp;";", IntrantScenario!$B$7, IntrantScenario!$B$10,"5")/5,0)</f>
        <v>708.80368568688368</v>
      </c>
      <c r="M1007" s="169">
        <f>IFERROR(_xll.Woodstock.Analyst.Xcel.UDFs.GetIndicatorValue($G1007, "5 Famille de courbes="&amp;$F1007&amp;";", IntrantScenario!$B$7, IntrantScenario!$B$10,"6")/5,0)</f>
        <v>161.4037480449303</v>
      </c>
      <c r="N1007" s="169">
        <f>IFERROR(_xll.Woodstock.Analyst.Xcel.UDFs.GetIndicatorValueAverage($G1007, "5 Famille de courbes="&amp;$F1007&amp;";", IntrantScenario!$B$7, IntrantScenario!$B$10,"2", "6")/5,0)</f>
        <v>451.14500401964659</v>
      </c>
      <c r="O1007" s="356">
        <f t="shared" si="222"/>
        <v>451.14500401964642</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63021.871574271951</v>
      </c>
      <c r="J1008" s="169">
        <f>IFERROR(_xll.Woodstock.Analyst.Xcel.UDFs.GetIndicatorValue($G1008, "5 Famille de courbes="&amp;$F1008&amp;";", IntrantScenario!$B$7, IntrantScenario!$B$10,"3")/5,0)</f>
        <v>49860.449213366432</v>
      </c>
      <c r="K1008" s="169">
        <f>IFERROR(_xll.Woodstock.Analyst.Xcel.UDFs.GetIndicatorValue($G1008, "5 Famille de courbes="&amp;$F1008&amp;";", IntrantScenario!$B$7, IntrantScenario!$B$10,"4")/5,0)</f>
        <v>59471.033842311044</v>
      </c>
      <c r="L1008" s="169">
        <f>IFERROR(_xll.Woodstock.Analyst.Xcel.UDFs.GetIndicatorValue($G1008, "5 Famille de courbes="&amp;$F1008&amp;";", IntrantScenario!$B$7, IntrantScenario!$B$10,"5")/5,0)</f>
        <v>56088.005509766561</v>
      </c>
      <c r="M1008" s="169">
        <f>IFERROR(_xll.Woodstock.Analyst.Xcel.UDFs.GetIndicatorValue($G1008, "5 Famille de courbes="&amp;$F1008&amp;";", IntrantScenario!$B$7, IntrantScenario!$B$10,"6")/5,0)</f>
        <v>36972.195169543396</v>
      </c>
      <c r="N1008" s="169">
        <f>IFERROR(_xll.Woodstock.Analyst.Xcel.UDFs.GetIndicatorValueAverage($G1008, "5 Famille de courbes="&amp;$F1008&amp;";", IntrantScenario!$B$7, IntrantScenario!$B$10,"2", "6")/5,0)</f>
        <v>53082.711061851878</v>
      </c>
      <c r="O1008" s="356">
        <f t="shared" si="222"/>
        <v>53082.711061851878</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0</v>
      </c>
      <c r="N1009" s="169">
        <f>IFERROR(_xll.Woodstock.Analyst.Xcel.UDFs.GetIndicatorValueAverage($G1009, "5 Famille de courbes="&amp;$F1009&amp;";", IntrantScenario!$B$7, IntrantScenario!$B$10,"2", "6")/5,0)</f>
        <v>0</v>
      </c>
      <c r="O1009" s="356">
        <f t="shared" si="222"/>
        <v>0</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6">
        <f t="shared" si="222"/>
        <v>0</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0</v>
      </c>
      <c r="N1011" s="169">
        <f>IFERROR(_xll.Woodstock.Analyst.Xcel.UDFs.GetIndicatorValueAverage($G1011, "5 Famille de courbes="&amp;$F1011&amp;";", IntrantScenario!$B$7, IntrantScenario!$B$10,"2", "6")/5,0)</f>
        <v>0</v>
      </c>
      <c r="O1011" s="356">
        <f t="shared" si="222"/>
        <v>0</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139425.42111019461</v>
      </c>
      <c r="J1012" s="169">
        <f>IFERROR(_xll.Woodstock.Analyst.Xcel.UDFs.GetIndicatorValue($G1012, "5 Famille de courbes="&amp;$F1012&amp;";", IntrantScenario!$B$7, IntrantScenario!$B$10,"3")/5,0)</f>
        <v>91910.219952760439</v>
      </c>
      <c r="K1012" s="169">
        <f>IFERROR(_xll.Woodstock.Analyst.Xcel.UDFs.GetIndicatorValue($G1012, "5 Famille de courbes="&amp;$F1012&amp;";", IntrantScenario!$B$7, IntrantScenario!$B$10,"4")/5,0)</f>
        <v>109237.38670265469</v>
      </c>
      <c r="L1012" s="169">
        <f>IFERROR(_xll.Woodstock.Analyst.Xcel.UDFs.GetIndicatorValue($G1012, "5 Famille de courbes="&amp;$F1012&amp;";", IntrantScenario!$B$7, IntrantScenario!$B$10,"5")/5,0)</f>
        <v>119825.13283415332</v>
      </c>
      <c r="M1012" s="169">
        <f>IFERROR(_xll.Woodstock.Analyst.Xcel.UDFs.GetIndicatorValue($G1012, "5 Famille de courbes="&amp;$F1012&amp;";", IntrantScenario!$B$7, IntrantScenario!$B$10,"6")/5,0)</f>
        <v>71434.064811186428</v>
      </c>
      <c r="N1012" s="169">
        <f>IFERROR(_xll.Woodstock.Analyst.Xcel.UDFs.GetIndicatorValueAverage($G1012, "5 Famille de courbes="&amp;$F1012&amp;";", IntrantScenario!$B$7, IntrantScenario!$B$10,"2", "6")/5,0)</f>
        <v>106366.44508218989</v>
      </c>
      <c r="O1012" s="356">
        <f t="shared" si="222"/>
        <v>106366.44508218989</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65.182812593591464</v>
      </c>
      <c r="J1050" s="169">
        <f>IFERROR(_xll.Woodstock.Analyst.Xcel.UDFs.GetIndicatorValue($G1050, "5 Famille de courbes="&amp;$F1050&amp;";", IntrantScenario!$B$7, IntrantScenario!$B$10,"3")/5,0)</f>
        <v>20739.945139448442</v>
      </c>
      <c r="K1050" s="169">
        <f>IFERROR(_xll.Woodstock.Analyst.Xcel.UDFs.GetIndicatorValue($G1050, "5 Famille de courbes="&amp;$F1050&amp;";", IntrantScenario!$B$7, IntrantScenario!$B$10,"4")/5,0)</f>
        <v>8190.0321090466896</v>
      </c>
      <c r="L1050" s="169">
        <f>IFERROR(_xll.Woodstock.Analyst.Xcel.UDFs.GetIndicatorValue($G1050, "5 Famille de courbes="&amp;$F1050&amp;";", IntrantScenario!$B$7, IntrantScenario!$B$10,"5")/5,0)</f>
        <v>14624.312425187749</v>
      </c>
      <c r="M1050" s="169">
        <f>IFERROR(_xll.Woodstock.Analyst.Xcel.UDFs.GetIndicatorValue($G1050, "5 Famille de courbes="&amp;$F1050&amp;";", IntrantScenario!$B$7, IntrantScenario!$B$10,"6")/5,0)</f>
        <v>9174.6389140216506</v>
      </c>
      <c r="N1050" s="169">
        <f>IFERROR(_xll.Woodstock.Analyst.Xcel.UDFs.GetIndicatorValueAverage($G1050, "5 Famille de courbes="&amp;$F1050&amp;";", IntrantScenario!$B$7, IntrantScenario!$B$10,"2", "6")/5,0)</f>
        <v>10558.822280059623</v>
      </c>
      <c r="O1050" s="356">
        <f t="shared" ref="O1050:O1066" si="234">AVERAGE(I1050:M1050)</f>
        <v>10558.822280059623</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95.135084763477863</v>
      </c>
      <c r="J1051" s="169">
        <f>IFERROR(_xll.Woodstock.Analyst.Xcel.UDFs.GetIndicatorValue($G1051, "5 Famille de courbes="&amp;$F1051&amp;";", IntrantScenario!$B$7, IntrantScenario!$B$10,"3")/5,0)</f>
        <v>32091.449467531078</v>
      </c>
      <c r="K1051" s="169">
        <f>IFERROR(_xll.Woodstock.Analyst.Xcel.UDFs.GetIndicatorValue($G1051, "5 Famille de courbes="&amp;$F1051&amp;";", IntrantScenario!$B$7, IntrantScenario!$B$10,"4")/5,0)</f>
        <v>12123.151608146398</v>
      </c>
      <c r="L1051" s="169">
        <f>IFERROR(_xll.Woodstock.Analyst.Xcel.UDFs.GetIndicatorValue($G1051, "5 Famille de courbes="&amp;$F1051&amp;";", IntrantScenario!$B$7, IntrantScenario!$B$10,"5")/5,0)</f>
        <v>23521.028755134535</v>
      </c>
      <c r="M1051" s="169">
        <f>IFERROR(_xll.Woodstock.Analyst.Xcel.UDFs.GetIndicatorValue($G1051, "5 Famille de courbes="&amp;$F1051&amp;";", IntrantScenario!$B$7, IntrantScenario!$B$10,"6")/5,0)</f>
        <v>16898.863312097728</v>
      </c>
      <c r="N1051" s="169">
        <f>IFERROR(_xll.Woodstock.Analyst.Xcel.UDFs.GetIndicatorValueAverage($G1051, "5 Famille de courbes="&amp;$F1051&amp;";", IntrantScenario!$B$7, IntrantScenario!$B$10,"2", "6")/5,0)</f>
        <v>16945.92564553464</v>
      </c>
      <c r="O1051" s="356">
        <f t="shared" si="234"/>
        <v>16945.925645534644</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43.809059573915548</v>
      </c>
      <c r="J1052" s="169">
        <f>IFERROR(_xll.Woodstock.Analyst.Xcel.UDFs.GetIndicatorValue($G1052, "5 Famille de courbes="&amp;$F1052&amp;";", IntrantScenario!$B$7, IntrantScenario!$B$10,"3")/5,0)</f>
        <v>14162.203011967926</v>
      </c>
      <c r="K1052" s="169">
        <f>IFERROR(_xll.Woodstock.Analyst.Xcel.UDFs.GetIndicatorValue($G1052, "5 Famille de courbes="&amp;$F1052&amp;";", IntrantScenario!$B$7, IntrantScenario!$B$10,"4")/5,0)</f>
        <v>5544.6565560483114</v>
      </c>
      <c r="L1052" s="169">
        <f>IFERROR(_xll.Woodstock.Analyst.Xcel.UDFs.GetIndicatorValue($G1052, "5 Famille de courbes="&amp;$F1052&amp;";", IntrantScenario!$B$7, IntrantScenario!$B$10,"5")/5,0)</f>
        <v>10092.613355751626</v>
      </c>
      <c r="M1052" s="169">
        <f>IFERROR(_xll.Woodstock.Analyst.Xcel.UDFs.GetIndicatorValue($G1052, "5 Famille de courbes="&amp;$F1052&amp;";", IntrantScenario!$B$7, IntrantScenario!$B$10,"6")/5,0)</f>
        <v>6611.920009908119</v>
      </c>
      <c r="N1052" s="169">
        <f>IFERROR(_xll.Woodstock.Analyst.Xcel.UDFs.GetIndicatorValueAverage($G1052, "5 Famille de courbes="&amp;$F1052&amp;";", IntrantScenario!$B$7, IntrantScenario!$B$10,"2", "6")/5,0)</f>
        <v>7291.0403986499787</v>
      </c>
      <c r="O1052" s="356">
        <f t="shared" si="234"/>
        <v>7291.0403986499787</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1.9861461324612606</v>
      </c>
      <c r="J1053" s="169">
        <f>IFERROR(_xll.Woodstock.Analyst.Xcel.UDFs.GetIndicatorValue($G1053, "5 Famille de courbes="&amp;$F1053&amp;";", IntrantScenario!$B$7, IntrantScenario!$B$10,"3")/5,0)</f>
        <v>678.5848637494463</v>
      </c>
      <c r="K1053" s="169">
        <f>IFERROR(_xll.Woodstock.Analyst.Xcel.UDFs.GetIndicatorValue($G1053, "5 Famille de courbes="&amp;$F1053&amp;";", IntrantScenario!$B$7, IntrantScenario!$B$10,"4")/5,0)</f>
        <v>255.01031245034284</v>
      </c>
      <c r="L1053" s="169">
        <f>IFERROR(_xll.Woodstock.Analyst.Xcel.UDFs.GetIndicatorValue($G1053, "5 Famille de courbes="&amp;$F1053&amp;";", IntrantScenario!$B$7, IntrantScenario!$B$10,"5")/5,0)</f>
        <v>456.11992470540753</v>
      </c>
      <c r="M1053" s="169">
        <f>IFERROR(_xll.Woodstock.Analyst.Xcel.UDFs.GetIndicatorValue($G1053, "5 Famille de courbes="&amp;$F1053&amp;";", IntrantScenario!$B$7, IntrantScenario!$B$10,"6")/5,0)</f>
        <v>299.44673102761516</v>
      </c>
      <c r="N1053" s="169">
        <f>IFERROR(_xll.Woodstock.Analyst.Xcel.UDFs.GetIndicatorValueAverage($G1053, "5 Famille de courbes="&amp;$F1053&amp;";", IntrantScenario!$B$7, IntrantScenario!$B$10,"2", "6")/5,0)</f>
        <v>338.22959561305458</v>
      </c>
      <c r="O1053" s="356">
        <f t="shared" si="234"/>
        <v>338.22959561305464</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206.11309990529472</v>
      </c>
      <c r="J1054" s="169">
        <f>IFERROR(_xll.Woodstock.Analyst.Xcel.UDFs.GetIndicatorValue($G1054, "5 Famille de courbes="&amp;$F1054&amp;";", IntrantScenario!$B$7, IntrantScenario!$B$10,"3")/5,0)</f>
        <v>67672.181786556612</v>
      </c>
      <c r="K1054" s="169">
        <f>IFERROR(_xll.Woodstock.Analyst.Xcel.UDFs.GetIndicatorValue($G1054, "5 Famille de courbes="&amp;$F1054&amp;";", IntrantScenario!$B$7, IntrantScenario!$B$10,"4")/5,0)</f>
        <v>26112.849825916412</v>
      </c>
      <c r="L1054" s="169">
        <f>IFERROR(_xll.Woodstock.Analyst.Xcel.UDFs.GetIndicatorValue($G1054, "5 Famille de courbes="&amp;$F1054&amp;";", IntrantScenario!$B$7, IntrantScenario!$B$10,"5")/5,0)</f>
        <v>48694.075031933477</v>
      </c>
      <c r="M1054" s="169">
        <f>IFERROR(_xll.Woodstock.Analyst.Xcel.UDFs.GetIndicatorValue($G1054, "5 Famille de courbes="&amp;$F1054&amp;";", IntrantScenario!$B$7, IntrantScenario!$B$10,"6")/5,0)</f>
        <v>32984.86890779942</v>
      </c>
      <c r="N1054" s="169">
        <f>IFERROR(_xll.Woodstock.Analyst.Xcel.UDFs.GetIndicatorValueAverage($G1054, "5 Famille de courbes="&amp;$F1054&amp;";", IntrantScenario!$B$7, IntrantScenario!$B$10,"2", "6")/5,0)</f>
        <v>35134.017730422245</v>
      </c>
      <c r="O1054" s="356">
        <f t="shared" si="234"/>
        <v>35134.017730422245</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206.11309990529472</v>
      </c>
      <c r="J1058" s="169">
        <f>IFERROR(_xll.Woodstock.Analyst.Xcel.UDFs.GetIndicatorValue($G1058, "5 Famille de courbes="&amp;$F1058&amp;";", IntrantScenario!$B$7, IntrantScenario!$B$10,"3")/5,0)</f>
        <v>67672.181786556612</v>
      </c>
      <c r="K1058" s="169">
        <f>IFERROR(_xll.Woodstock.Analyst.Xcel.UDFs.GetIndicatorValue($G1058, "5 Famille de courbes="&amp;$F1058&amp;";", IntrantScenario!$B$7, IntrantScenario!$B$10,"4")/5,0)</f>
        <v>26112.849825916412</v>
      </c>
      <c r="L1058" s="169">
        <f>IFERROR(_xll.Woodstock.Analyst.Xcel.UDFs.GetIndicatorValue($G1058, "5 Famille de courbes="&amp;$F1058&amp;";", IntrantScenario!$B$7, IntrantScenario!$B$10,"5")/5,0)</f>
        <v>48694.075031933477</v>
      </c>
      <c r="M1058" s="169">
        <f>IFERROR(_xll.Woodstock.Analyst.Xcel.UDFs.GetIndicatorValue($G1058, "5 Famille de courbes="&amp;$F1058&amp;";", IntrantScenario!$B$7, IntrantScenario!$B$10,"6")/5,0)</f>
        <v>32984.86890779942</v>
      </c>
      <c r="N1058" s="169">
        <f>IFERROR(_xll.Woodstock.Analyst.Xcel.UDFs.GetIndicatorValueAverage($G1058, "5 Famille de courbes="&amp;$F1058&amp;";", IntrantScenario!$B$7, IntrantScenario!$B$10,"2", "6")/5,0)</f>
        <v>35134.017730422245</v>
      </c>
      <c r="O1058" s="356">
        <f t="shared" si="234"/>
        <v>35134.017730422245</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68.210284984925167</v>
      </c>
      <c r="J1059" s="169">
        <f>IFERROR(_xll.Woodstock.Analyst.Xcel.UDFs.GetIndicatorValue($G1059, "5 Famille de courbes="&amp;$F1059&amp;";", IntrantScenario!$B$7, IntrantScenario!$B$10,"3")/5,0)</f>
        <v>21761.078865135416</v>
      </c>
      <c r="K1059" s="169">
        <f>IFERROR(_xll.Woodstock.Analyst.Xcel.UDFs.GetIndicatorValue($G1059, "5 Famille de courbes="&amp;$F1059&amp;";", IntrantScenario!$B$7, IntrantScenario!$B$10,"4")/5,0)</f>
        <v>8604.6393820953454</v>
      </c>
      <c r="L1059" s="169">
        <f>IFERROR(_xll.Woodstock.Analyst.Xcel.UDFs.GetIndicatorValue($G1059, "5 Famille de courbes="&amp;$F1059&amp;";", IntrantScenario!$B$7, IntrantScenario!$B$10,"5")/5,0)</f>
        <v>15314.411233892341</v>
      </c>
      <c r="M1059" s="169">
        <f>IFERROR(_xll.Woodstock.Analyst.Xcel.UDFs.GetIndicatorValue($G1059, "5 Famille de courbes="&amp;$F1059&amp;";", IntrantScenario!$B$7, IntrantScenario!$B$10,"6")/5,0)</f>
        <v>9474.7049574385528</v>
      </c>
      <c r="N1059" s="169">
        <f>IFERROR(_xll.Woodstock.Analyst.Xcel.UDFs.GetIndicatorValueAverage($G1059, "5 Famille de courbes="&amp;$F1059&amp;";", IntrantScenario!$B$7, IntrantScenario!$B$10,"2", "6")/5,0)</f>
        <v>11044.608944709315</v>
      </c>
      <c r="O1059" s="356">
        <f t="shared" si="234"/>
        <v>11044.608944709315</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155.1528659921668</v>
      </c>
      <c r="J1060" s="169">
        <f>IFERROR(_xll.Woodstock.Analyst.Xcel.UDFs.GetIndicatorValue($G1060, "5 Famille de courbes="&amp;$F1060&amp;";", IntrantScenario!$B$7, IntrantScenario!$B$10,"3")/5,0)</f>
        <v>49401.009108354265</v>
      </c>
      <c r="K1060" s="169">
        <f>IFERROR(_xll.Woodstock.Analyst.Xcel.UDFs.GetIndicatorValue($G1060, "5 Famille de courbes="&amp;$F1060&amp;";", IntrantScenario!$B$7, IntrantScenario!$B$10,"4")/5,0)</f>
        <v>19553.794989437829</v>
      </c>
      <c r="L1060" s="169">
        <f>IFERROR(_xll.Woodstock.Analyst.Xcel.UDFs.GetIndicatorValue($G1060, "5 Famille de courbes="&amp;$F1060&amp;";", IntrantScenario!$B$7, IntrantScenario!$B$10,"5")/5,0)</f>
        <v>34804.720749726985</v>
      </c>
      <c r="M1060" s="169">
        <f>IFERROR(_xll.Woodstock.Analyst.Xcel.UDFs.GetIndicatorValue($G1060, "5 Famille de courbes="&amp;$F1060&amp;";", IntrantScenario!$B$7, IntrantScenario!$B$10,"6")/5,0)</f>
        <v>21520.039112986207</v>
      </c>
      <c r="N1060" s="169">
        <f>IFERROR(_xll.Woodstock.Analyst.Xcel.UDFs.GetIndicatorValueAverage($G1060, "5 Famille de courbes="&amp;$F1060&amp;";", IntrantScenario!$B$7, IntrantScenario!$B$10,"2", "6")/5,0)</f>
        <v>25086.943365299492</v>
      </c>
      <c r="O1060" s="356">
        <f t="shared" si="234"/>
        <v>25086.943365299492</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0.19012000279486171</v>
      </c>
      <c r="J1061" s="169">
        <f>IFERROR(_xll.Woodstock.Analyst.Xcel.UDFs.GetIndicatorValue($G1061, "5 Famille de courbes="&amp;$F1061&amp;";", IntrantScenario!$B$7, IntrantScenario!$B$10,"3")/5,0)</f>
        <v>122.35484902631126</v>
      </c>
      <c r="K1061" s="169">
        <f>IFERROR(_xll.Woodstock.Analyst.Xcel.UDFs.GetIndicatorValue($G1061, "5 Famille de courbes="&amp;$F1061&amp;";", IntrantScenario!$B$7, IntrantScenario!$B$10,"4")/5,0)</f>
        <v>47.395246393229527</v>
      </c>
      <c r="L1061" s="169">
        <f>IFERROR(_xll.Woodstock.Analyst.Xcel.UDFs.GetIndicatorValue($G1061, "5 Famille de courbes="&amp;$F1061&amp;";", IntrantScenario!$B$7, IntrantScenario!$B$10,"5")/5,0)</f>
        <v>90.990355490980974</v>
      </c>
      <c r="M1061" s="169">
        <f>IFERROR(_xll.Woodstock.Analyst.Xcel.UDFs.GetIndicatorValue($G1061, "5 Famille de courbes="&amp;$F1061&amp;";", IntrantScenario!$B$7, IntrantScenario!$B$10,"6")/5,0)</f>
        <v>118.47047047763536</v>
      </c>
      <c r="N1061" s="169">
        <f>IFERROR(_xll.Woodstock.Analyst.Xcel.UDFs.GetIndicatorValueAverage($G1061, "5 Famille de courbes="&amp;$F1061&amp;";", IntrantScenario!$B$7, IntrantScenario!$B$10,"2", "6")/5,0)</f>
        <v>75.880208278190395</v>
      </c>
      <c r="O1061" s="356">
        <f t="shared" si="234"/>
        <v>75.880208278190395</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223.55327164718807</v>
      </c>
      <c r="J1062" s="169">
        <f>IFERROR(_xll.Woodstock.Analyst.Xcel.UDFs.GetIndicatorValue($G1062, "5 Famille de courbes="&amp;$F1062&amp;";", IntrantScenario!$B$7, IntrantScenario!$B$10,"3")/5,0)</f>
        <v>71284.44453153848</v>
      </c>
      <c r="K1062" s="169">
        <f>IFERROR(_xll.Woodstock.Analyst.Xcel.UDFs.GetIndicatorValue($G1062, "5 Famille de courbes="&amp;$F1062&amp;";", IntrantScenario!$B$7, IntrantScenario!$B$10,"4")/5,0)</f>
        <v>28205.831006860437</v>
      </c>
      <c r="L1062" s="169">
        <f>IFERROR(_xll.Woodstock.Analyst.Xcel.UDFs.GetIndicatorValue($G1062, "5 Famille de courbes="&amp;$F1062&amp;";", IntrantScenario!$B$7, IntrantScenario!$B$10,"5")/5,0)</f>
        <v>50210.122080709421</v>
      </c>
      <c r="M1062" s="169">
        <f>IFERROR(_xll.Woodstock.Analyst.Xcel.UDFs.GetIndicatorValue($G1062, "5 Famille de courbes="&amp;$F1062&amp;";", IntrantScenario!$B$7, IntrantScenario!$B$10,"6")/5,0)</f>
        <v>31113.21424881227</v>
      </c>
      <c r="N1062" s="169">
        <f>IFERROR(_xll.Woodstock.Analyst.Xcel.UDFs.GetIndicatorValueAverage($G1062, "5 Famille de courbes="&amp;$F1062&amp;";", IntrantScenario!$B$7, IntrantScenario!$B$10,"2", "6")/5,0)</f>
        <v>36207.433027913554</v>
      </c>
      <c r="O1062" s="356">
        <f t="shared" si="234"/>
        <v>36207.433027913554</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429.66637155248281</v>
      </c>
      <c r="J1066" s="169">
        <f>IFERROR(_xll.Woodstock.Analyst.Xcel.UDFs.GetIndicatorValue($G1066, "5 Famille de courbes="&amp;$F1066&amp;";", IntrantScenario!$B$7, IntrantScenario!$B$10,"3")/5,0)</f>
        <v>138956.62631809514</v>
      </c>
      <c r="K1066" s="169">
        <f>IFERROR(_xll.Woodstock.Analyst.Xcel.UDFs.GetIndicatorValue($G1066, "5 Famille de courbes="&amp;$F1066&amp;";", IntrantScenario!$B$7, IntrantScenario!$B$10,"4")/5,0)</f>
        <v>54318.680832776838</v>
      </c>
      <c r="L1066" s="169">
        <f>IFERROR(_xll.Woodstock.Analyst.Xcel.UDFs.GetIndicatorValue($G1066, "5 Famille de courbes="&amp;$F1066&amp;";", IntrantScenario!$B$7, IntrantScenario!$B$10,"5")/5,0)</f>
        <v>98904.196896563197</v>
      </c>
      <c r="M1066" s="169">
        <f>IFERROR(_xll.Woodstock.Analyst.Xcel.UDFs.GetIndicatorValue($G1066, "5 Famille de courbes="&amp;$F1066&amp;";", IntrantScenario!$B$7, IntrantScenario!$B$10,"6")/5,0)</f>
        <v>64098.08315661169</v>
      </c>
      <c r="N1066" s="169">
        <f>IFERROR(_xll.Woodstock.Analyst.Xcel.UDFs.GetIndicatorValueAverage($G1066, "5 Famille de courbes="&amp;$F1066&amp;";", IntrantScenario!$B$7, IntrantScenario!$B$10,"2", "6")/5,0)</f>
        <v>71341.450715119863</v>
      </c>
      <c r="O1066" s="356">
        <f t="shared" si="234"/>
        <v>71341.450715119863</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64066.178463693708</v>
      </c>
      <c r="J1068" s="169">
        <f>IFERROR(_xll.Woodstock.Analyst.Xcel.UDFs.GetIndicatorValue($G1068, "5 Famille de courbes="&amp;$F1068&amp;";", IntrantScenario!$B$7, IntrantScenario!$B$10,"3")/5,0)</f>
        <v>28729.662468556849</v>
      </c>
      <c r="K1068" s="169">
        <f>IFERROR(_xll.Woodstock.Analyst.Xcel.UDFs.GetIndicatorValue($G1068, "5 Famille de courbes="&amp;$F1068&amp;";", IntrantScenario!$B$7, IntrantScenario!$B$10,"4")/5,0)</f>
        <v>32965.080855777633</v>
      </c>
      <c r="L1068" s="169">
        <f>IFERROR(_xll.Woodstock.Analyst.Xcel.UDFs.GetIndicatorValue($G1068, "5 Famille de courbes="&amp;$F1068&amp;";", IntrantScenario!$B$7, IntrantScenario!$B$10,"5")/5,0)</f>
        <v>6102.8873794499095</v>
      </c>
      <c r="M1068" s="169">
        <f>IFERROR(_xll.Woodstock.Analyst.Xcel.UDFs.GetIndicatorValue($G1068, "5 Famille de courbes="&amp;$F1068&amp;";", IntrantScenario!$B$7, IntrantScenario!$B$10,"6")/5,0)</f>
        <v>14767.363660203433</v>
      </c>
      <c r="N1068" s="169">
        <f>IFERROR(_xll.Woodstock.Analyst.Xcel.UDFs.GetIndicatorValueAverage($G1068, "5 Famille de courbes="&amp;$F1068&amp;";", IntrantScenario!$B$7, IntrantScenario!$B$10,"2", "6")/5,0)</f>
        <v>29326.234565536306</v>
      </c>
      <c r="O1068" s="356">
        <f t="shared" ref="O1068:O1084" si="238">AVERAGE(I1068:M1068)</f>
        <v>29326.23456553631</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36904.059156991942</v>
      </c>
      <c r="J1069" s="169">
        <f>IFERROR(_xll.Woodstock.Analyst.Xcel.UDFs.GetIndicatorValue($G1069, "5 Famille de courbes="&amp;$F1069&amp;";", IntrantScenario!$B$7, IntrantScenario!$B$10,"3")/5,0)</f>
        <v>14696.026681104133</v>
      </c>
      <c r="K1069" s="169">
        <f>IFERROR(_xll.Woodstock.Analyst.Xcel.UDFs.GetIndicatorValue($G1069, "5 Famille de courbes="&amp;$F1069&amp;";", IntrantScenario!$B$7, IntrantScenario!$B$10,"4")/5,0)</f>
        <v>20818.566762749047</v>
      </c>
      <c r="L1069" s="169">
        <f>IFERROR(_xll.Woodstock.Analyst.Xcel.UDFs.GetIndicatorValue($G1069, "5 Famille de courbes="&amp;$F1069&amp;";", IntrantScenario!$B$7, IntrantScenario!$B$10,"5")/5,0)</f>
        <v>4219.8794103978798</v>
      </c>
      <c r="M1069" s="169">
        <f>IFERROR(_xll.Woodstock.Analyst.Xcel.UDFs.GetIndicatorValue($G1069, "5 Famille de courbes="&amp;$F1069&amp;";", IntrantScenario!$B$7, IntrantScenario!$B$10,"6")/5,0)</f>
        <v>9123.7416250546175</v>
      </c>
      <c r="N1069" s="169">
        <f>IFERROR(_xll.Woodstock.Analyst.Xcel.UDFs.GetIndicatorValueAverage($G1069, "5 Famille de courbes="&amp;$F1069&amp;";", IntrantScenario!$B$7, IntrantScenario!$B$10,"2", "6")/5,0)</f>
        <v>17152.454727259526</v>
      </c>
      <c r="O1069" s="356">
        <f t="shared" si="238"/>
        <v>17152.454727259523</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1722.7250826965944</v>
      </c>
      <c r="J1070" s="169">
        <f>IFERROR(_xll.Woodstock.Analyst.Xcel.UDFs.GetIndicatorValue($G1070, "5 Famille de courbes="&amp;$F1070&amp;";", IntrantScenario!$B$7, IntrantScenario!$B$10,"3")/5,0)</f>
        <v>600.1962534932378</v>
      </c>
      <c r="K1070" s="169">
        <f>IFERROR(_xll.Woodstock.Analyst.Xcel.UDFs.GetIndicatorValue($G1070, "5 Famille de courbes="&amp;$F1070&amp;";", IntrantScenario!$B$7, IntrantScenario!$B$10,"4")/5,0)</f>
        <v>1023.8241457242151</v>
      </c>
      <c r="L1070" s="169">
        <f>IFERROR(_xll.Woodstock.Analyst.Xcel.UDFs.GetIndicatorValue($G1070, "5 Famille de courbes="&amp;$F1070&amp;";", IntrantScenario!$B$7, IntrantScenario!$B$10,"5")/5,0)</f>
        <v>256.96156307578832</v>
      </c>
      <c r="M1070" s="169">
        <f>IFERROR(_xll.Woodstock.Analyst.Xcel.UDFs.GetIndicatorValue($G1070, "5 Famille de courbes="&amp;$F1070&amp;";", IntrantScenario!$B$7, IntrantScenario!$B$10,"6")/5,0)</f>
        <v>489.82397305029264</v>
      </c>
      <c r="N1070" s="169">
        <f>IFERROR(_xll.Woodstock.Analyst.Xcel.UDFs.GetIndicatorValueAverage($G1070, "5 Famille de courbes="&amp;$F1070&amp;";", IntrantScenario!$B$7, IntrantScenario!$B$10,"2", "6")/5,0)</f>
        <v>818.7062036080257</v>
      </c>
      <c r="O1070" s="356">
        <f t="shared" si="238"/>
        <v>818.70620360802582</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-23.006460249854022</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-4.6012920499708043</v>
      </c>
      <c r="O1071" s="356">
        <f t="shared" si="238"/>
        <v>-4.6012920499708043</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102692.96440890264</v>
      </c>
      <c r="J1072" s="169">
        <f>IFERROR(_xll.Woodstock.Analyst.Xcel.UDFs.GetIndicatorValue($G1072, "5 Famille de courbes="&amp;$F1072&amp;";", IntrantScenario!$B$7, IntrantScenario!$B$10,"3")/5,0)</f>
        <v>44025.886136819099</v>
      </c>
      <c r="K1072" s="169">
        <f>IFERROR(_xll.Woodstock.Analyst.Xcel.UDFs.GetIndicatorValue($G1072, "5 Famille de courbes="&amp;$F1072&amp;";", IntrantScenario!$B$7, IntrantScenario!$B$10,"4")/5,0)</f>
        <v>54784.467741505607</v>
      </c>
      <c r="L1072" s="169">
        <f>IFERROR(_xll.Woodstock.Analyst.Xcel.UDFs.GetIndicatorValue($G1072, "5 Famille de courbes="&amp;$F1072&amp;";", IntrantScenario!$B$7, IntrantScenario!$B$10,"5")/5,0)</f>
        <v>10579.72866301212</v>
      </c>
      <c r="M1072" s="169">
        <f>IFERROR(_xll.Woodstock.Analyst.Xcel.UDFs.GetIndicatorValue($G1072, "5 Famille de courbes="&amp;$F1072&amp;";", IntrantScenario!$B$7, IntrantScenario!$B$10,"6")/5,0)</f>
        <v>24380.929074250857</v>
      </c>
      <c r="N1072" s="169">
        <f>IFERROR(_xll.Woodstock.Analyst.Xcel.UDFs.GetIndicatorValueAverage($G1072, "5 Famille de courbes="&amp;$F1072&amp;";", IntrantScenario!$B$7, IntrantScenario!$B$10,"2", "6")/5,0)</f>
        <v>47292.795204898066</v>
      </c>
      <c r="O1072" s="356">
        <f t="shared" si="238"/>
        <v>47292.795204898066</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102692.96440890264</v>
      </c>
      <c r="J1076" s="169">
        <f>IFERROR(_xll.Woodstock.Analyst.Xcel.UDFs.GetIndicatorValue($G1076, "5 Famille de courbes="&amp;$F1076&amp;";", IntrantScenario!$B$7, IntrantScenario!$B$10,"3")/5,0)</f>
        <v>44025.886136819099</v>
      </c>
      <c r="K1076" s="169">
        <f>IFERROR(_xll.Woodstock.Analyst.Xcel.UDFs.GetIndicatorValue($G1076, "5 Famille de courbes="&amp;$F1076&amp;";", IntrantScenario!$B$7, IntrantScenario!$B$10,"4")/5,0)</f>
        <v>54784.467741505607</v>
      </c>
      <c r="L1076" s="169">
        <f>IFERROR(_xll.Woodstock.Analyst.Xcel.UDFs.GetIndicatorValue($G1076, "5 Famille de courbes="&amp;$F1076&amp;";", IntrantScenario!$B$7, IntrantScenario!$B$10,"5")/5,0)</f>
        <v>10579.72866301212</v>
      </c>
      <c r="M1076" s="169">
        <f>IFERROR(_xll.Woodstock.Analyst.Xcel.UDFs.GetIndicatorValue($G1076, "5 Famille de courbes="&amp;$F1076&amp;";", IntrantScenario!$B$7, IntrantScenario!$B$10,"6")/5,0)</f>
        <v>24380.929074250857</v>
      </c>
      <c r="N1076" s="169">
        <f>IFERROR(_xll.Woodstock.Analyst.Xcel.UDFs.GetIndicatorValueAverage($G1076, "5 Famille de courbes="&amp;$F1076&amp;";", IntrantScenario!$B$7, IntrantScenario!$B$10,"2", "6")/5,0)</f>
        <v>47292.795204898066</v>
      </c>
      <c r="O1076" s="356">
        <f t="shared" si="238"/>
        <v>47292.795204898066</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15399.902576068973</v>
      </c>
      <c r="J1077" s="169">
        <f>IFERROR(_xll.Woodstock.Analyst.Xcel.UDFs.GetIndicatorValue($G1077, "5 Famille de courbes="&amp;$F1077&amp;";", IntrantScenario!$B$7, IntrantScenario!$B$10,"3")/5,0)</f>
        <v>6251.3017033649339</v>
      </c>
      <c r="K1077" s="169">
        <f>IFERROR(_xll.Woodstock.Analyst.Xcel.UDFs.GetIndicatorValue($G1077, "5 Famille de courbes="&amp;$F1077&amp;";", IntrantScenario!$B$7, IntrantScenario!$B$10,"4")/5,0)</f>
        <v>7494.4935109265962</v>
      </c>
      <c r="L1077" s="169">
        <f>IFERROR(_xll.Woodstock.Analyst.Xcel.UDFs.GetIndicatorValue($G1077, "5 Famille de courbes="&amp;$F1077&amp;";", IntrantScenario!$B$7, IntrantScenario!$B$10,"5")/5,0)</f>
        <v>1562.3137344014324</v>
      </c>
      <c r="M1077" s="169">
        <f>IFERROR(_xll.Woodstock.Analyst.Xcel.UDFs.GetIndicatorValue($G1077, "5 Famille de courbes="&amp;$F1077&amp;";", IntrantScenario!$B$7, IntrantScenario!$B$10,"6")/5,0)</f>
        <v>3410.2202631141326</v>
      </c>
      <c r="N1077" s="169">
        <f>IFERROR(_xll.Woodstock.Analyst.Xcel.UDFs.GetIndicatorValueAverage($G1077, "5 Famille de courbes="&amp;$F1077&amp;";", IntrantScenario!$B$7, IntrantScenario!$B$10,"2", "6")/5,0)</f>
        <v>6823.6463575752132</v>
      </c>
      <c r="O1077" s="356">
        <f t="shared" si="238"/>
        <v>6823.6463575752132</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15597.054839153561</v>
      </c>
      <c r="J1078" s="169">
        <f>IFERROR(_xll.Woodstock.Analyst.Xcel.UDFs.GetIndicatorValue($G1078, "5 Famille de courbes="&amp;$F1078&amp;";", IntrantScenario!$B$7, IntrantScenario!$B$10,"3")/5,0)</f>
        <v>6284.5345462311834</v>
      </c>
      <c r="K1078" s="169">
        <f>IFERROR(_xll.Woodstock.Analyst.Xcel.UDFs.GetIndicatorValue($G1078, "5 Famille de courbes="&amp;$F1078&amp;";", IntrantScenario!$B$7, IntrantScenario!$B$10,"4")/5,0)</f>
        <v>8097.5925937037127</v>
      </c>
      <c r="L1078" s="169">
        <f>IFERROR(_xll.Woodstock.Analyst.Xcel.UDFs.GetIndicatorValue($G1078, "5 Famille de courbes="&amp;$F1078&amp;";", IntrantScenario!$B$7, IntrantScenario!$B$10,"5")/5,0)</f>
        <v>1564.0506246317095</v>
      </c>
      <c r="M1078" s="169">
        <f>IFERROR(_xll.Woodstock.Analyst.Xcel.UDFs.GetIndicatorValue($G1078, "5 Famille de courbes="&amp;$F1078&amp;";", IntrantScenario!$B$7, IntrantScenario!$B$10,"6")/5,0)</f>
        <v>3406.6946516626399</v>
      </c>
      <c r="N1078" s="169">
        <f>IFERROR(_xll.Woodstock.Analyst.Xcel.UDFs.GetIndicatorValueAverage($G1078, "5 Famille de courbes="&amp;$F1078&amp;";", IntrantScenario!$B$7, IntrantScenario!$B$10,"2", "6")/5,0)</f>
        <v>6989.9854510765626</v>
      </c>
      <c r="O1078" s="356">
        <f t="shared" si="238"/>
        <v>6989.9854510765608</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30996.956136948807</v>
      </c>
      <c r="J1080" s="169">
        <f>IFERROR(_xll.Woodstock.Analyst.Xcel.UDFs.GetIndicatorValue($G1080, "5 Famille de courbes="&amp;$F1080&amp;";", IntrantScenario!$B$7, IntrantScenario!$B$10,"3")/5,0)</f>
        <v>12535.836601982992</v>
      </c>
      <c r="K1080" s="169">
        <f>IFERROR(_xll.Woodstock.Analyst.Xcel.UDFs.GetIndicatorValue($G1080, "5 Famille de courbes="&amp;$F1080&amp;";", IntrantScenario!$B$7, IntrantScenario!$B$10,"4")/5,0)</f>
        <v>15592.085415419997</v>
      </c>
      <c r="L1080" s="169">
        <f>IFERROR(_xll.Woodstock.Analyst.Xcel.UDFs.GetIndicatorValue($G1080, "5 Famille de courbes="&amp;$F1080&amp;";", IntrantScenario!$B$7, IntrantScenario!$B$10,"5")/5,0)</f>
        <v>3126.3643226057375</v>
      </c>
      <c r="M1080" s="169">
        <f>IFERROR(_xll.Woodstock.Analyst.Xcel.UDFs.GetIndicatorValue($G1080, "5 Famille de courbes="&amp;$F1080&amp;";", IntrantScenario!$B$7, IntrantScenario!$B$10,"6")/5,0)</f>
        <v>6816.9149701799106</v>
      </c>
      <c r="N1080" s="169">
        <f>IFERROR(_xll.Woodstock.Analyst.Xcel.UDFs.GetIndicatorValueAverage($G1080, "5 Famille de courbes="&amp;$F1080&amp;";", IntrantScenario!$B$7, IntrantScenario!$B$10,"2", "6")/5,0)</f>
        <v>13813.631489427489</v>
      </c>
      <c r="O1080" s="356">
        <f t="shared" si="238"/>
        <v>13813.631489427489</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133689.91745733496</v>
      </c>
      <c r="J1084" s="169">
        <f>IFERROR(_xll.Woodstock.Analyst.Xcel.UDFs.GetIndicatorValue($G1084, "5 Famille de courbes="&amp;$F1084&amp;";", IntrantScenario!$B$7, IntrantScenario!$B$10,"3")/5,0)</f>
        <v>56561.721407784709</v>
      </c>
      <c r="K1084" s="169">
        <f>IFERROR(_xll.Woodstock.Analyst.Xcel.UDFs.GetIndicatorValue($G1084, "5 Famille de courbes="&amp;$F1084&amp;";", IntrantScenario!$B$7, IntrantScenario!$B$10,"4")/5,0)</f>
        <v>70376.549731084844</v>
      </c>
      <c r="L1084" s="169">
        <f>IFERROR(_xll.Woodstock.Analyst.Xcel.UDFs.GetIndicatorValue($G1084, "5 Famille de courbes="&amp;$F1084&amp;";", IntrantScenario!$B$7, IntrantScenario!$B$10,"5")/5,0)</f>
        <v>13706.092803319965</v>
      </c>
      <c r="M1084" s="169">
        <f>IFERROR(_xll.Woodstock.Analyst.Xcel.UDFs.GetIndicatorValue($G1084, "5 Famille de courbes="&amp;$F1084&amp;";", IntrantScenario!$B$7, IntrantScenario!$B$10,"6")/5,0)</f>
        <v>31197.84428206323</v>
      </c>
      <c r="N1084" s="169">
        <f>IFERROR(_xll.Woodstock.Analyst.Xcel.UDFs.GetIndicatorValueAverage($G1084, "5 Famille de courbes="&amp;$F1084&amp;";", IntrantScenario!$B$7, IntrantScenario!$B$10,"2", "6")/5,0)</f>
        <v>61106.425136317535</v>
      </c>
      <c r="O1084" s="356">
        <f t="shared" si="238"/>
        <v>61106.425136317543</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111449.05133165962</v>
      </c>
      <c r="J1086" s="169">
        <f>IFERROR(_xll.Woodstock.Analyst.Xcel.UDFs.GetIndicatorValue($G1086, "5 Famille de courbes="&amp;$F1086&amp;";", IntrantScenario!$B$7, IntrantScenario!$B$10,"3")/5,0)</f>
        <v>130257.03557726028</v>
      </c>
      <c r="K1086" s="169">
        <f>IFERROR(_xll.Woodstock.Analyst.Xcel.UDFs.GetIndicatorValue($G1086, "5 Famille de courbes="&amp;$F1086&amp;";", IntrantScenario!$B$7, IntrantScenario!$B$10,"4")/5,0)</f>
        <v>90496.598966841426</v>
      </c>
      <c r="L1086" s="169">
        <f>IFERROR(_xll.Woodstock.Analyst.Xcel.UDFs.GetIndicatorValue($G1086, "5 Famille de courbes="&amp;$F1086&amp;";", IntrantScenario!$B$7, IntrantScenario!$B$10,"5")/5,0)</f>
        <v>29115.880259136455</v>
      </c>
      <c r="M1086" s="169">
        <f>IFERROR(_xll.Woodstock.Analyst.Xcel.UDFs.GetIndicatorValue($G1086, "5 Famille de courbes="&amp;$F1086&amp;";", IntrantScenario!$B$7, IntrantScenario!$B$10,"6")/5,0)</f>
        <v>46869.035036126203</v>
      </c>
      <c r="N1086" s="169">
        <f>IFERROR(_xll.Woodstock.Analyst.Xcel.UDFs.GetIndicatorValueAverage($G1086, "5 Famille de courbes="&amp;$F1086&amp;";", IntrantScenario!$B$7, IntrantScenario!$B$10,"2", "6")/5,0)</f>
        <v>81637.5202342048</v>
      </c>
      <c r="O1086" s="356">
        <f t="shared" ref="O1086:O1102" si="242">AVERAGE(I1086:M1086)</f>
        <v>81637.5202342048</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95322.355592631473</v>
      </c>
      <c r="J1087" s="169">
        <f>IFERROR(_xll.Woodstock.Analyst.Xcel.UDFs.GetIndicatorValue($G1087, "5 Famille de courbes="&amp;$F1087&amp;";", IntrantScenario!$B$7, IntrantScenario!$B$10,"3")/5,0)</f>
        <v>114754.20678941459</v>
      </c>
      <c r="K1087" s="169">
        <f>IFERROR(_xll.Woodstock.Analyst.Xcel.UDFs.GetIndicatorValue($G1087, "5 Famille de courbes="&amp;$F1087&amp;";", IntrantScenario!$B$7, IntrantScenario!$B$10,"4")/5,0)</f>
        <v>89634.804116950574</v>
      </c>
      <c r="L1087" s="169">
        <f>IFERROR(_xll.Woodstock.Analyst.Xcel.UDFs.GetIndicatorValue($G1087, "5 Famille de courbes="&amp;$F1087&amp;";", IntrantScenario!$B$7, IntrantScenario!$B$10,"5")/5,0)</f>
        <v>32134.166854326981</v>
      </c>
      <c r="M1087" s="169">
        <f>IFERROR(_xll.Woodstock.Analyst.Xcel.UDFs.GetIndicatorValue($G1087, "5 Famille de courbes="&amp;$F1087&amp;";", IntrantScenario!$B$7, IntrantScenario!$B$10,"6")/5,0)</f>
        <v>47111.895246955144</v>
      </c>
      <c r="N1087" s="169">
        <f>IFERROR(_xll.Woodstock.Analyst.Xcel.UDFs.GetIndicatorValueAverage($G1087, "5 Famille de courbes="&amp;$F1087&amp;";", IntrantScenario!$B$7, IntrantScenario!$B$10,"2", "6")/5,0)</f>
        <v>75791.485720055745</v>
      </c>
      <c r="O1087" s="356">
        <f t="shared" si="242"/>
        <v>75791.485720055745</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7814.680604666215</v>
      </c>
      <c r="J1088" s="169">
        <f>IFERROR(_xll.Woodstock.Analyst.Xcel.UDFs.GetIndicatorValue($G1088, "5 Famille de courbes="&amp;$F1088&amp;";", IntrantScenario!$B$7, IntrantScenario!$B$10,"3")/5,0)</f>
        <v>7706.7448821189582</v>
      </c>
      <c r="K1088" s="169">
        <f>IFERROR(_xll.Woodstock.Analyst.Xcel.UDFs.GetIndicatorValue($G1088, "5 Famille de courbes="&amp;$F1088&amp;";", IntrantScenario!$B$7, IntrantScenario!$B$10,"4")/5,0)</f>
        <v>4846.1573806411807</v>
      </c>
      <c r="L1088" s="169">
        <f>IFERROR(_xll.Woodstock.Analyst.Xcel.UDFs.GetIndicatorValue($G1088, "5 Famille de courbes="&amp;$F1088&amp;";", IntrantScenario!$B$7, IntrantScenario!$B$10,"5")/5,0)</f>
        <v>2032.3335578858284</v>
      </c>
      <c r="M1088" s="169">
        <f>IFERROR(_xll.Woodstock.Analyst.Xcel.UDFs.GetIndicatorValue($G1088, "5 Famille de courbes="&amp;$F1088&amp;";", IntrantScenario!$B$7, IntrantScenario!$B$10,"6")/5,0)</f>
        <v>2895.1992111623895</v>
      </c>
      <c r="N1088" s="169">
        <f>IFERROR(_xll.Woodstock.Analyst.Xcel.UDFs.GetIndicatorValueAverage($G1088, "5 Famille de courbes="&amp;$F1088&amp;";", IntrantScenario!$B$7, IntrantScenario!$B$10,"2", "6")/5,0)</f>
        <v>5059.023127294915</v>
      </c>
      <c r="O1088" s="356">
        <f t="shared" si="242"/>
        <v>5059.023127294914</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490.20445498538731</v>
      </c>
      <c r="J1089" s="169">
        <f>IFERROR(_xll.Woodstock.Analyst.Xcel.UDFs.GetIndicatorValue($G1089, "5 Famille de courbes="&amp;$F1089&amp;";", IntrantScenario!$B$7, IntrantScenario!$B$10,"3")/5,0)</f>
        <v>501.38914816003972</v>
      </c>
      <c r="K1089" s="169">
        <f>IFERROR(_xll.Woodstock.Analyst.Xcel.UDFs.GetIndicatorValue($G1089, "5 Famille de courbes="&amp;$F1089&amp;";", IntrantScenario!$B$7, IntrantScenario!$B$10,"4")/5,0)</f>
        <v>326.74655624790654</v>
      </c>
      <c r="L1089" s="169">
        <f>IFERROR(_xll.Woodstock.Analyst.Xcel.UDFs.GetIndicatorValue($G1089, "5 Famille de courbes="&amp;$F1089&amp;";", IntrantScenario!$B$7, IntrantScenario!$B$10,"5")/5,0)</f>
        <v>129.60400612922956</v>
      </c>
      <c r="M1089" s="169">
        <f>IFERROR(_xll.Woodstock.Analyst.Xcel.UDFs.GetIndicatorValue($G1089, "5 Famille de courbes="&amp;$F1089&amp;";", IntrantScenario!$B$7, IntrantScenario!$B$10,"6")/5,0)</f>
        <v>178.91650107553735</v>
      </c>
      <c r="N1089" s="169">
        <f>IFERROR(_xll.Woodstock.Analyst.Xcel.UDFs.GetIndicatorValueAverage($G1089, "5 Famille de courbes="&amp;$F1089&amp;";", IntrantScenario!$B$7, IntrantScenario!$B$10,"2", "6")/5,0)</f>
        <v>325.37213331962005</v>
      </c>
      <c r="O1089" s="356">
        <f t="shared" si="242"/>
        <v>325.3721333196201</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215076.29508890497</v>
      </c>
      <c r="J1090" s="169">
        <f>IFERROR(_xll.Woodstock.Analyst.Xcel.UDFs.GetIndicatorValue($G1090, "5 Famille de courbes="&amp;$F1090&amp;";", IntrantScenario!$B$7, IntrantScenario!$B$10,"3")/5,0)</f>
        <v>253219.37743478734</v>
      </c>
      <c r="K1090" s="169">
        <f>IFERROR(_xll.Woodstock.Analyst.Xcel.UDFs.GetIndicatorValue($G1090, "5 Famille de courbes="&amp;$F1090&amp;";", IntrantScenario!$B$7, IntrantScenario!$B$10,"4")/5,0)</f>
        <v>185304.30563915544</v>
      </c>
      <c r="L1090" s="169">
        <f>IFERROR(_xll.Woodstock.Analyst.Xcel.UDFs.GetIndicatorValue($G1090, "5 Famille de courbes="&amp;$F1090&amp;";", IntrantScenario!$B$7, IntrantScenario!$B$10,"5")/5,0)</f>
        <v>63411.986698987523</v>
      </c>
      <c r="M1090" s="169">
        <f>IFERROR(_xll.Woodstock.Analyst.Xcel.UDFs.GetIndicatorValue($G1090, "5 Famille de courbes="&amp;$F1090&amp;";", IntrantScenario!$B$7, IntrantScenario!$B$10,"6")/5,0)</f>
        <v>97055.047215637664</v>
      </c>
      <c r="N1090" s="169">
        <f>IFERROR(_xll.Woodstock.Analyst.Xcel.UDFs.GetIndicatorValueAverage($G1090, "5 Famille de courbes="&amp;$F1090&amp;";", IntrantScenario!$B$7, IntrantScenario!$B$10,"2", "6")/5,0)</f>
        <v>162813.40241549458</v>
      </c>
      <c r="O1090" s="356">
        <f t="shared" si="242"/>
        <v>162813.40241549458</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 t="shared" si="242"/>
        <v>0</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215076.29508890497</v>
      </c>
      <c r="J1094" s="169">
        <f>IFERROR(_xll.Woodstock.Analyst.Xcel.UDFs.GetIndicatorValue($G1094, "5 Famille de courbes="&amp;$F1094&amp;";", IntrantScenario!$B$7, IntrantScenario!$B$10,"3")/5,0)</f>
        <v>253219.37743478734</v>
      </c>
      <c r="K1094" s="169">
        <f>IFERROR(_xll.Woodstock.Analyst.Xcel.UDFs.GetIndicatorValue($G1094, "5 Famille de courbes="&amp;$F1094&amp;";", IntrantScenario!$B$7, IntrantScenario!$B$10,"4")/5,0)</f>
        <v>185304.30563915544</v>
      </c>
      <c r="L1094" s="169">
        <f>IFERROR(_xll.Woodstock.Analyst.Xcel.UDFs.GetIndicatorValue($G1094, "5 Famille de courbes="&amp;$F1094&amp;";", IntrantScenario!$B$7, IntrantScenario!$B$10,"5")/5,0)</f>
        <v>63411.986698987523</v>
      </c>
      <c r="M1094" s="169">
        <f>IFERROR(_xll.Woodstock.Analyst.Xcel.UDFs.GetIndicatorValue($G1094, "5 Famille de courbes="&amp;$F1094&amp;";", IntrantScenario!$B$7, IntrantScenario!$B$10,"6")/5,0)</f>
        <v>97055.047215637664</v>
      </c>
      <c r="N1094" s="169">
        <f>IFERROR(_xll.Woodstock.Analyst.Xcel.UDFs.GetIndicatorValueAverage($G1094, "5 Famille de courbes="&amp;$F1094&amp;";", IntrantScenario!$B$7, IntrantScenario!$B$10,"2", "6")/5,0)</f>
        <v>162813.40241549458</v>
      </c>
      <c r="O1094" s="356">
        <f t="shared" si="242"/>
        <v>162813.40241549458</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39073.902750314293</v>
      </c>
      <c r="J1095" s="169">
        <f>IFERROR(_xll.Woodstock.Analyst.Xcel.UDFs.GetIndicatorValue($G1095, "5 Famille de courbes="&amp;$F1095&amp;";", IntrantScenario!$B$7, IntrantScenario!$B$10,"3")/5,0)</f>
        <v>45612.590464442605</v>
      </c>
      <c r="K1095" s="169">
        <f>IFERROR(_xll.Woodstock.Analyst.Xcel.UDFs.GetIndicatorValue($G1095, "5 Famille de courbes="&amp;$F1095&amp;";", IntrantScenario!$B$7, IntrantScenario!$B$10,"4")/5,0)</f>
        <v>35979.911415518269</v>
      </c>
      <c r="L1095" s="169">
        <f>IFERROR(_xll.Woodstock.Analyst.Xcel.UDFs.GetIndicatorValue($G1095, "5 Famille de courbes="&amp;$F1095&amp;";", IntrantScenario!$B$7, IntrantScenario!$B$10,"5")/5,0)</f>
        <v>9973.6642141388365</v>
      </c>
      <c r="M1095" s="169">
        <f>IFERROR(_xll.Woodstock.Analyst.Xcel.UDFs.GetIndicatorValue($G1095, "5 Famille de courbes="&amp;$F1095&amp;";", IntrantScenario!$B$7, IntrantScenario!$B$10,"6")/5,0)</f>
        <v>17535.723634250826</v>
      </c>
      <c r="N1095" s="169">
        <f>IFERROR(_xll.Woodstock.Analyst.Xcel.UDFs.GetIndicatorValueAverage($G1095, "5 Famille de courbes="&amp;$F1095&amp;";", IntrantScenario!$B$7, IntrantScenario!$B$10,"2", "6")/5,0)</f>
        <v>29635.158495732969</v>
      </c>
      <c r="O1095" s="356">
        <f t="shared" si="242"/>
        <v>29635.158495732969</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31329.759647188523</v>
      </c>
      <c r="J1096" s="169">
        <f>IFERROR(_xll.Woodstock.Analyst.Xcel.UDFs.GetIndicatorValue($G1096, "5 Famille de courbes="&amp;$F1096&amp;";", IntrantScenario!$B$7, IntrantScenario!$B$10,"3")/5,0)</f>
        <v>35383.140094014743</v>
      </c>
      <c r="K1096" s="169">
        <f>IFERROR(_xll.Woodstock.Analyst.Xcel.UDFs.GetIndicatorValue($G1096, "5 Famille de courbes="&amp;$F1096&amp;";", IntrantScenario!$B$7, IntrantScenario!$B$10,"4")/5,0)</f>
        <v>28080.098619289591</v>
      </c>
      <c r="L1096" s="169">
        <f>IFERROR(_xll.Woodstock.Analyst.Xcel.UDFs.GetIndicatorValue($G1096, "5 Famille de courbes="&amp;$F1096&amp;";", IntrantScenario!$B$7, IntrantScenario!$B$10,"5")/5,0)</f>
        <v>7302.9023702353934</v>
      </c>
      <c r="M1096" s="169">
        <f>IFERROR(_xll.Woodstock.Analyst.Xcel.UDFs.GetIndicatorValue($G1096, "5 Famille de courbes="&amp;$F1096&amp;";", IntrantScenario!$B$7, IntrantScenario!$B$10,"6")/5,0)</f>
        <v>13704.303385167816</v>
      </c>
      <c r="N1096" s="169">
        <f>IFERROR(_xll.Woodstock.Analyst.Xcel.UDFs.GetIndicatorValueAverage($G1096, "5 Famille de courbes="&amp;$F1096&amp;";", IntrantScenario!$B$7, IntrantScenario!$B$10,"2", "6")/5,0)</f>
        <v>23160.040823179213</v>
      </c>
      <c r="O1096" s="356">
        <f t="shared" si="242"/>
        <v>23160.040823179213</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 t="shared" si="242"/>
        <v>0</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70403.660830769019</v>
      </c>
      <c r="J1098" s="169">
        <f>IFERROR(_xll.Woodstock.Analyst.Xcel.UDFs.GetIndicatorValue($G1098, "5 Famille de courbes="&amp;$F1098&amp;";", IntrantScenario!$B$7, IntrantScenario!$B$10,"3")/5,0)</f>
        <v>80995.730098961241</v>
      </c>
      <c r="K1098" s="169">
        <f>IFERROR(_xll.Woodstock.Analyst.Xcel.UDFs.GetIndicatorValue($G1098, "5 Famille de courbes="&amp;$F1098&amp;";", IntrantScenario!$B$7, IntrantScenario!$B$10,"4")/5,0)</f>
        <v>64060.007231443087</v>
      </c>
      <c r="L1098" s="169">
        <f>IFERROR(_xll.Woodstock.Analyst.Xcel.UDFs.GetIndicatorValue($G1098, "5 Famille de courbes="&amp;$F1098&amp;";", IntrantScenario!$B$7, IntrantScenario!$B$10,"5")/5,0)</f>
        <v>17276.565977781407</v>
      </c>
      <c r="M1098" s="169">
        <f>IFERROR(_xll.Woodstock.Analyst.Xcel.UDFs.GetIndicatorValue($G1098, "5 Famille de courbes="&amp;$F1098&amp;";", IntrantScenario!$B$7, IntrantScenario!$B$10,"6")/5,0)</f>
        <v>31240.025675976263</v>
      </c>
      <c r="N1098" s="169">
        <f>IFERROR(_xll.Woodstock.Analyst.Xcel.UDFs.GetIndicatorValueAverage($G1098, "5 Famille de courbes="&amp;$F1098&amp;";", IntrantScenario!$B$7, IntrantScenario!$B$10,"2", "6")/5,0)</f>
        <v>52795.197962986203</v>
      </c>
      <c r="O1098" s="356">
        <f t="shared" si="242"/>
        <v>52795.197962986203</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 t="shared" si="242"/>
        <v>0</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 t="shared" si="242"/>
        <v>0</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285479.95080902323</v>
      </c>
      <c r="J1102" s="169">
        <f>IFERROR(_xll.Woodstock.Analyst.Xcel.UDFs.GetIndicatorValue($G1102, "5 Famille de courbes="&amp;$F1102&amp;";", IntrantScenario!$B$7, IntrantScenario!$B$10,"3")/5,0)</f>
        <v>334215.10882523929</v>
      </c>
      <c r="K1102" s="169">
        <f>IFERROR(_xll.Woodstock.Analyst.Xcel.UDFs.GetIndicatorValue($G1102, "5 Famille de courbes="&amp;$F1102&amp;";", IntrantScenario!$B$7, IntrantScenario!$B$10,"4")/5,0)</f>
        <v>249364.31133821802</v>
      </c>
      <c r="L1102" s="169">
        <f>IFERROR(_xll.Woodstock.Analyst.Xcel.UDFs.GetIndicatorValue($G1102, "5 Famille de courbes="&amp;$F1102&amp;";", IntrantScenario!$B$7, IntrantScenario!$B$10,"5")/5,0)</f>
        <v>80688.550381041554</v>
      </c>
      <c r="M1102" s="169">
        <f>IFERROR(_xll.Woodstock.Analyst.Xcel.UDFs.GetIndicatorValue($G1102, "5 Famille de courbes="&amp;$F1102&amp;";", IntrantScenario!$B$7, IntrantScenario!$B$10,"6")/5,0)</f>
        <v>128295.07188965667</v>
      </c>
      <c r="N1102" s="169">
        <f>IFERROR(_xll.Woodstock.Analyst.Xcel.UDFs.GetIndicatorValueAverage($G1102, "5 Famille de courbes="&amp;$F1102&amp;";", IntrantScenario!$B$7, IntrantScenario!$B$10,"2", "6")/5,0)</f>
        <v>215608.59864863576</v>
      </c>
      <c r="O1102" s="356">
        <f t="shared" si="242"/>
        <v>215608.59864863576</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02551.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6666580.3735900261</v>
      </c>
      <c r="E7" s="274">
        <f>_xll.Woodstock.Analyst.Xcel.UDFs.GetIndicatorValueAverage("ONBTGSEPMRECREGAFIN", "5 Famille de courbes=FCTYF_EPX;", _xll.Woodstock.Analyst.Xcel.UDFs.GetModelFilename(), _xll.Woodstock.Analyst.Xcel.UDFs.GetScenarioIndex(), "2", "6")</f>
        <v>0</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982077.25251661544</v>
      </c>
      <c r="E8" s="274">
        <f>_xll.Woodstock.Analyst.Xcel.UDFs.GetIndicatorValueAverage("ONBTGSEPMRECREGAFIN", "5 Famille de courbes=FCTYF_SAB;", _xll.Woodstock.Analyst.Xcel.UDFs.GetModelFilename(), _xll.Woodstock.Analyst.Xcel.UDFs.GetScenarioIndex(), "2", "6")</f>
        <v>0</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459259.74947941257</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6237739.59480148</v>
      </c>
      <c r="E10" s="274">
        <f>_xll.Woodstock.Analyst.Xcel.UDFs.GetIndicatorValue("ONBTGSEPMRECREGAFIN", "5 Famille de courbes=FCTYF_EPX;", _xll.Woodstock.Analyst.Xcel.UDFs.GetModelFilename(), _xll.Woodstock.Analyst.Xcel.UDFs.GetScenarioIndex(), "2")</f>
        <v>0</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1579160.1139063949</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362669.85869136284</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6632869.719747493</v>
      </c>
      <c r="E13" s="274">
        <f>_xll.Woodstock.Analyst.Xcel.UDFs.GetIndicatorValue("ONBTGSEPMRECREGAFIN", "5 Famille de courbes=FCTYF_EPX;", _xll.Woodstock.Analyst.Xcel.UDFs.GetModelFilename(), _xll.Woodstock.Analyst.Xcel.UDFs.GetScenarioIndex(), "3")</f>
        <v>0</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1438752.552044875</v>
      </c>
      <c r="E14" s="274">
        <f>_xll.Woodstock.Analyst.Xcel.UDFs.GetIndicatorValue("ONBTGSEPMRECREGAFIN", "5 Famille de courbes=FCTYF_SAB;", _xll.Woodstock.Analyst.Xcel.UDFs.GetModelFilename(), _xll.Woodstock.Analyst.Xcel.UDFs.GetScenarioIndex(), "3")</f>
        <v>0</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377395.67073876137</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7048412.9262129879</v>
      </c>
      <c r="E16" s="274">
        <f>_xll.Woodstock.Analyst.Xcel.UDFs.GetIndicatorValue("ONBTGSEPMRECREGAFIN", "5 Famille de courbes=FCTYF_EPX;", _xll.Woodstock.Analyst.Xcel.UDFs.GetModelFilename(), _xll.Woodstock.Analyst.Xcel.UDFs.GetScenarioIndex(), "4")</f>
        <v>0</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1038335.7457853773</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320730.47272139508</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6371522.6940663774</v>
      </c>
      <c r="E19" s="274">
        <f>_xll.Woodstock.Analyst.Xcel.UDFs.GetIndicatorValue("ONBTGSEPMRECREGAFIN", "5 Famille de courbes=FCTYF_EPX;", _xll.Woodstock.Analyst.Xcel.UDFs.GetModelFilename(), _xll.Woodstock.Analyst.Xcel.UDFs.GetScenarioIndex(), "5")</f>
        <v>0</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319017.39481886179</v>
      </c>
      <c r="E20" s="274">
        <f>_xll.Woodstock.Analyst.Xcel.UDFs.GetIndicatorValue("ONBTGSEPMRECREGAFIN", "5 Famille de courbes=FCTYF_SAB;", _xll.Woodstock.Analyst.Xcel.UDFs.GetModelFilename(), _xll.Woodstock.Analyst.Xcel.UDFs.GetScenarioIndex(), "5")</f>
        <v>0</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1420178.4467832732</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7615616.8290211549</v>
      </c>
      <c r="E22" s="274">
        <f>_xll.Woodstock.Analyst.Xcel.UDFs.GetIndicatorValue("ONBTGSEPMRECREGAFIN", "5 Famille de courbes=FCTYF_EPX;", _xll.Woodstock.Analyst.Xcel.UDFs.GetModelFilename(), _xll.Woodstock.Analyst.Xcel.UDFs.GetScenarioIndex(), "6")</f>
        <v>0</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535120.4560275675</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309349.19928403629</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02551.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65"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1009.0946448698639</v>
      </c>
      <c r="G158" s="429">
        <f>IFERROR(_xll.Woodstock.Analyst.Xcel.UDFs.GetIndicatorValue($D158, "5 Famille de courbes="&amp;$C158&amp;";", IntrantScenario!$B$7, IntrantScenario!$B$10,G$5)/5,0)</f>
        <v>919.96540151834483</v>
      </c>
      <c r="H158" s="429">
        <f>IFERROR(_xll.Woodstock.Analyst.Xcel.UDFs.GetIndicatorValue($D158, "5 Famille de courbes="&amp;$C158&amp;";", IntrantScenario!$B$7, IntrantScenario!$B$10,H$5)/5,0)</f>
        <v>771.83491387367246</v>
      </c>
      <c r="I158" s="429">
        <f>IFERROR(_xll.Woodstock.Analyst.Xcel.UDFs.GetIndicatorValue($D158, "5 Famille de courbes="&amp;$C158&amp;";", IntrantScenario!$B$7, IntrantScenario!$B$10,I$5)/5,0)</f>
        <v>1127.7438502013683</v>
      </c>
      <c r="J158" s="429">
        <f>IFERROR(_xll.Woodstock.Analyst.Xcel.UDFs.GetIndicatorValue($D158, "5 Famille de courbes="&amp;$C158&amp;";", IntrantScenario!$B$7, IntrantScenario!$B$10,J$5)/5,0)</f>
        <v>1291.2707032859325</v>
      </c>
      <c r="K158" s="429">
        <f>IFERROR(_xll.Woodstock.Analyst.Xcel.UDFs.GetIndicatorValueAverage($D158, "5 Famille de courbes="&amp;$C158&amp;";", IntrantScenario!$B$7, IntrantScenario!$B$10,"2", "6")/5,0)</f>
        <v>1023.9819027498364</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1009.0946448698639</v>
      </c>
      <c r="G163" s="443">
        <f t="shared" si="23"/>
        <v>919.96540151834483</v>
      </c>
      <c r="H163" s="443">
        <f t="shared" si="23"/>
        <v>771.83491387367246</v>
      </c>
      <c r="I163" s="443">
        <f t="shared" si="23"/>
        <v>1127.7438502013683</v>
      </c>
      <c r="J163" s="443">
        <f t="shared" si="23"/>
        <v>1291.2707032859325</v>
      </c>
      <c r="K163" s="443">
        <f t="shared" si="23"/>
        <v>1023.9819027498364</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0</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0</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0</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0</v>
      </c>
      <c r="G218" s="443">
        <f t="shared" si="31"/>
        <v>0</v>
      </c>
      <c r="H218" s="443">
        <f t="shared" si="31"/>
        <v>0</v>
      </c>
      <c r="I218" s="443">
        <f t="shared" si="31"/>
        <v>0</v>
      </c>
      <c r="J218" s="443">
        <f t="shared" si="31"/>
        <v>0</v>
      </c>
      <c r="K218" s="443">
        <f t="shared" si="31"/>
        <v>0</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17"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0</v>
      </c>
      <c r="G306" s="429">
        <f>IFERROR(_xll.Woodstock.Analyst.Xcel.UDFs.GetIndicatorValue($D306, "5 Famille de courbes="&amp;$C306&amp;";", IntrantScenario!$B$7, IntrantScenario!$B$10,G$5)/5,0)</f>
        <v>0</v>
      </c>
      <c r="H306" s="429">
        <f>IFERROR(_xll.Woodstock.Analyst.Xcel.UDFs.GetIndicatorValue($D306, "5 Famille de courbes="&amp;$C306&amp;";", IntrantScenario!$B$7, IntrantScenario!$B$10,H$5)/5,0)</f>
        <v>0</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0</v>
      </c>
      <c r="K306" s="429">
        <f>IFERROR(_xll.Woodstock.Analyst.Xcel.UDFs.GetIndicatorValueAverage($D306, "5 Famille de courbes="&amp;$C306&amp;";", IntrantScenario!$B$7, IntrantScenario!$B$10,"2", "6")/5,0)</f>
        <v>0</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0</v>
      </c>
      <c r="G308" s="443">
        <f t="shared" si="43"/>
        <v>0</v>
      </c>
      <c r="H308" s="443">
        <f t="shared" si="43"/>
        <v>0</v>
      </c>
      <c r="I308" s="443">
        <f t="shared" si="43"/>
        <v>0</v>
      </c>
      <c r="J308" s="443">
        <f t="shared" si="43"/>
        <v>0</v>
      </c>
      <c r="K308" s="443">
        <f t="shared" si="43"/>
        <v>0</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13071.483059577644</v>
      </c>
      <c r="G310" s="429">
        <f>IFERROR(_xll.Woodstock.Analyst.Xcel.UDFs.GetIndicatorValue($D310, "5 Famille de courbes="&amp;$C310&amp;";", IntrantScenario!$B$7, IntrantScenario!$B$10,G$5)/5,0)</f>
        <v>12846.711586476862</v>
      </c>
      <c r="H310" s="429">
        <f>IFERROR(_xll.Woodstock.Analyst.Xcel.UDFs.GetIndicatorValue($D310, "5 Famille de courbes="&amp;$C310&amp;";", IntrantScenario!$B$7, IntrantScenario!$B$10,H$5)/5,0)</f>
        <v>15607.055003856123</v>
      </c>
      <c r="I310" s="429">
        <f>IFERROR(_xll.Woodstock.Analyst.Xcel.UDFs.GetIndicatorValue($D310, "5 Famille de courbes="&amp;$C310&amp;";", IntrantScenario!$B$7, IntrantScenario!$B$10,I$5)/5,0)</f>
        <v>11770.665098585188</v>
      </c>
      <c r="J310" s="429">
        <f>IFERROR(_xll.Woodstock.Analyst.Xcel.UDFs.GetIndicatorValue($D310, "5 Famille de courbes="&amp;$C310&amp;";", IntrantScenario!$B$7, IntrantScenario!$B$10,J$5)/5,0)</f>
        <v>13925.603581471742</v>
      </c>
      <c r="K310" s="429">
        <f>IFERROR(_xll.Woodstock.Analyst.Xcel.UDFs.GetIndicatorValueAverage($D310, "5 Famille de courbes="&amp;$C310&amp;";", IntrantScenario!$B$7, IntrantScenario!$B$10,"2", "6")/5,0)</f>
        <v>13444.303665993511</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13071.483059577644</v>
      </c>
      <c r="G315" s="443">
        <f t="shared" si="45"/>
        <v>12846.711586476862</v>
      </c>
      <c r="H315" s="443">
        <f t="shared" si="45"/>
        <v>15607.055003856123</v>
      </c>
      <c r="I315" s="443">
        <f t="shared" si="45"/>
        <v>11770.665098585188</v>
      </c>
      <c r="J315" s="443">
        <f t="shared" si="45"/>
        <v>13925.603581471742</v>
      </c>
      <c r="K315" s="443">
        <f t="shared" si="45"/>
        <v>13444.303665993511</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60.999999924004079</v>
      </c>
      <c r="J323" s="429">
        <f>IFERROR(_xll.Woodstock.Analyst.Xcel.UDFs.GetIndicatorValue($D323, "5 Famille de courbes="&amp;$C323&amp;";", IntrantScenario!$B$7, IntrantScenario!$B$10,J$5)/5,0)</f>
        <v>60.999999928474423</v>
      </c>
      <c r="K323" s="429">
        <f>IFERROR(_xll.Woodstock.Analyst.Xcel.UDFs.GetIndicatorValueAverage($D323, "5 Famille de courbes="&amp;$C323&amp;";", IntrantScenario!$B$7, IntrantScenario!$B$10,"2", "6")/5,0)</f>
        <v>24.399999970495703</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60.999999924004079</v>
      </c>
      <c r="J338" s="443">
        <f t="shared" si="47"/>
        <v>60.999999928474423</v>
      </c>
      <c r="K338" s="443">
        <f t="shared" si="47"/>
        <v>24.399999970495703</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1121.1800041913987</v>
      </c>
      <c r="G341" s="429">
        <f>IFERROR(_xll.Woodstock.Analyst.Xcel.UDFs.GetIndicatorValue($D341, "5 Famille de courbes="&amp;$C341&amp;";", IntrantScenario!$B$7, IntrantScenario!$B$10,G$5)/5,0)</f>
        <v>828.98482870161536</v>
      </c>
      <c r="H341" s="429">
        <f>IFERROR(_xll.Woodstock.Analyst.Xcel.UDFs.GetIndicatorValue($D341, "5 Famille de courbes="&amp;$C341&amp;";", IntrantScenario!$B$7, IntrantScenario!$B$10,H$5)/5,0)</f>
        <v>276.75999830961229</v>
      </c>
      <c r="I341" s="429">
        <f>IFERROR(_xll.Woodstock.Analyst.Xcel.UDFs.GetIndicatorValue($D341, "5 Famille de courbes="&amp;$C341&amp;";", IntrantScenario!$B$7, IntrantScenario!$B$10,I$5)/5,0)</f>
        <v>812.06380537748339</v>
      </c>
      <c r="J341" s="429">
        <f>IFERROR(_xll.Woodstock.Analyst.Xcel.UDFs.GetIndicatorValue($D341, "5 Famille de courbes="&amp;$C341&amp;";", IntrantScenario!$B$7, IntrantScenario!$B$10,J$5)/5,0)</f>
        <v>841.98332728147511</v>
      </c>
      <c r="K341" s="429">
        <f>IFERROR(_xll.Woodstock.Analyst.Xcel.UDFs.GetIndicatorValueAverage($D341, "5 Famille de courbes="&amp;$C341&amp;";", IntrantScenario!$B$7, IntrantScenario!$B$10,"2", "6")/5,0)</f>
        <v>776.19439277231697</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1121.1800041913987</v>
      </c>
      <c r="G348" s="443">
        <f t="shared" si="49"/>
        <v>828.98482870161536</v>
      </c>
      <c r="H348" s="443">
        <f t="shared" si="49"/>
        <v>276.75999830961229</v>
      </c>
      <c r="I348" s="443">
        <f t="shared" si="49"/>
        <v>812.06380537748339</v>
      </c>
      <c r="J348" s="443">
        <f t="shared" si="49"/>
        <v>841.98332728147511</v>
      </c>
      <c r="K348" s="443">
        <f t="shared" si="49"/>
        <v>776.19439277231697</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86.400000405311587</v>
      </c>
      <c r="G349" s="429">
        <f>IFERROR(_xll.Woodstock.Analyst.Xcel.UDFs.GetIndicatorValue($D349, "5 Famille de courbes="&amp;$C349&amp;";", IntrantScenario!$B$7, IntrantScenario!$B$10,G$5)/5,0)</f>
        <v>86.400000603497034</v>
      </c>
      <c r="H349" s="429">
        <f>IFERROR(_xll.Woodstock.Analyst.Xcel.UDFs.GetIndicatorValue($D349, "5 Famille de courbes="&amp;$C349&amp;";", IntrantScenario!$B$7, IntrantScenario!$B$10,H$5)/5,0)</f>
        <v>144.00000031739472</v>
      </c>
      <c r="I349" s="429">
        <f>IFERROR(_xll.Woodstock.Analyst.Xcel.UDFs.GetIndicatorValue($D349, "5 Famille de courbes="&amp;$C349&amp;";", IntrantScenario!$B$7, IntrantScenario!$B$10,I$5)/5,0)</f>
        <v>143.99999949932098</v>
      </c>
      <c r="J349" s="429">
        <f>IFERROR(_xll.Woodstock.Analyst.Xcel.UDFs.GetIndicatorValue($D349, "5 Famille de courbes="&amp;$C349&amp;";", IntrantScenario!$B$7, IntrantScenario!$B$10,J$5)/5,0)</f>
        <v>143.99999909400941</v>
      </c>
      <c r="K349" s="429">
        <f>IFERROR(_xll.Woodstock.Analyst.Xcel.UDFs.GetIndicatorValueAverage($D349, "5 Famille de courbes="&amp;$C349&amp;";", IntrantScenario!$B$7, IntrantScenario!$B$10,"2", "6")/5,0)</f>
        <v>120.95999998390676</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86.400000405311587</v>
      </c>
      <c r="G355" s="443">
        <f t="shared" si="50"/>
        <v>86.400000603497034</v>
      </c>
      <c r="H355" s="443">
        <f t="shared" si="50"/>
        <v>144.00000031739472</v>
      </c>
      <c r="I355" s="443">
        <f t="shared" si="50"/>
        <v>143.99999949932098</v>
      </c>
      <c r="J355" s="443">
        <f t="shared" si="50"/>
        <v>143.99999909400941</v>
      </c>
      <c r="K355" s="443">
        <f t="shared" si="50"/>
        <v>120.95999998390676</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223.38958764076233</v>
      </c>
      <c r="G367" s="429">
        <f>IFERROR(_xll.Woodstock.Analyst.Xcel.UDFs.GetIndicatorValue($D367, "5 Famille de courbes="&amp;$C367&amp;";", IntrantScenario!$B$7, IntrantScenario!$B$10,G$5)/5,0)</f>
        <v>459.30621860027316</v>
      </c>
      <c r="H367" s="429">
        <f>IFERROR(_xll.Woodstock.Analyst.Xcel.UDFs.GetIndicatorValue($D367, "5 Famille de courbes="&amp;$C367&amp;";", IntrantScenario!$B$7, IntrantScenario!$B$10,H$5)/5,0)</f>
        <v>281.20000140666963</v>
      </c>
      <c r="I367" s="429">
        <f>IFERROR(_xll.Woodstock.Analyst.Xcel.UDFs.GetIndicatorValue($D367, "5 Famille de courbes="&amp;$C367&amp;";", IntrantScenario!$B$7, IntrantScenario!$B$10,I$5)/5,0)</f>
        <v>281.20000171661377</v>
      </c>
      <c r="J367" s="429">
        <f>IFERROR(_xll.Woodstock.Analyst.Xcel.UDFs.GetIndicatorValue($D367, "5 Famille de courbes="&amp;$C367&amp;";", IntrantScenario!$B$7, IntrantScenario!$B$10,J$5)/5,0)</f>
        <v>281.20000505447388</v>
      </c>
      <c r="K367" s="429">
        <f>IFERROR(_xll.Woodstock.Analyst.Xcel.UDFs.GetIndicatorValueAverage($D367, "5 Famille de courbes="&amp;$C367&amp;";", IntrantScenario!$B$7, IntrantScenario!$B$10,"2", "6")/5,0)</f>
        <v>305.25916288375856</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223.38958764076233</v>
      </c>
      <c r="G370" s="443">
        <f t="shared" si="53"/>
        <v>459.30621860027316</v>
      </c>
      <c r="H370" s="443">
        <f t="shared" si="53"/>
        <v>281.20000140666963</v>
      </c>
      <c r="I370" s="443">
        <f t="shared" si="53"/>
        <v>281.20000171661377</v>
      </c>
      <c r="J370" s="443">
        <f t="shared" si="53"/>
        <v>281.20000505447388</v>
      </c>
      <c r="K370" s="443">
        <f t="shared" si="53"/>
        <v>305.25916288375856</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7206.6410131037237</v>
      </c>
      <c r="G372" s="429">
        <f>IFERROR(_xll.Woodstock.Analyst.Xcel.UDFs.GetIndicatorValue($D372, "5 Famille de courbes="&amp;$C372&amp;";", IntrantScenario!$B$7, IntrantScenario!$B$10,G$5)/5,0)</f>
        <v>5965.558984041214</v>
      </c>
      <c r="H372" s="429">
        <f>IFERROR(_xll.Woodstock.Analyst.Xcel.UDFs.GetIndicatorValue($D372, "5 Famille de courbes="&amp;$C372&amp;";", IntrantScenario!$B$7, IntrantScenario!$B$10,H$5)/5,0)</f>
        <v>8012.5999735042451</v>
      </c>
      <c r="I372" s="429">
        <f>IFERROR(_xll.Woodstock.Analyst.Xcel.UDFs.GetIndicatorValue($D372, "5 Famille de courbes="&amp;$C372&amp;";", IntrantScenario!$B$7, IntrantScenario!$B$10,I$5)/5,0)</f>
        <v>8012.5999911066147</v>
      </c>
      <c r="J372" s="429">
        <f>IFERROR(_xll.Woodstock.Analyst.Xcel.UDFs.GetIndicatorValue($D372, "5 Famille de courbes="&amp;$C372&amp;";", IntrantScenario!$B$7, IntrantScenario!$B$10,J$5)/5,0)</f>
        <v>8012.5999871492386</v>
      </c>
      <c r="K372" s="429">
        <f>IFERROR(_xll.Woodstock.Analyst.Xcel.UDFs.GetIndicatorValueAverage($D372, "5 Famille de courbes="&amp;$C372&amp;";", IntrantScenario!$B$7, IntrantScenario!$B$10,"2", "6")/5,0)</f>
        <v>7441.9999897810076</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7206.6410131037237</v>
      </c>
      <c r="G377" s="443">
        <f t="shared" si="55"/>
        <v>5965.558984041214</v>
      </c>
      <c r="H377" s="443">
        <f t="shared" si="55"/>
        <v>8012.5999735042451</v>
      </c>
      <c r="I377" s="443">
        <f t="shared" si="55"/>
        <v>8012.5999911066147</v>
      </c>
      <c r="J377" s="443">
        <f t="shared" si="55"/>
        <v>8012.5999871492386</v>
      </c>
      <c r="K377" s="443">
        <f t="shared" si="55"/>
        <v>7441.9999897810076</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87.044949007034305</v>
      </c>
      <c r="J394" s="429">
        <f>IFERROR(_xll.Woodstock.Analyst.Xcel.UDFs.GetIndicatorValue($D394, "5 Famille de courbes="&amp;$C394&amp;";", IntrantScenario!$B$7, IntrantScenario!$B$10,J$5)/5,0)</f>
        <v>300.7806453704834</v>
      </c>
      <c r="K394" s="429">
        <f>IFERROR(_xll.Woodstock.Analyst.Xcel.UDFs.GetIndicatorValueAverage($D394, "5 Famille de courbes="&amp;$C394&amp;";", IntrantScenario!$B$7, IntrantScenario!$B$10,"2", "6")/5,0)</f>
        <v>77.565118875503543</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87.044949007034305</v>
      </c>
      <c r="J396" s="443">
        <f t="shared" si="56"/>
        <v>300.7806453704834</v>
      </c>
      <c r="K396" s="443">
        <f t="shared" si="56"/>
        <v>77.565118875503543</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1.5713999748229981</v>
      </c>
      <c r="I398" s="429">
        <f>IFERROR(_xll.Woodstock.Analyst.Xcel.UDFs.GetIndicatorValue($D398, "5 Famille de courbes="&amp;$C398&amp;";", IntrantScenario!$B$7, IntrantScenario!$B$10,I$5)/5,0)</f>
        <v>794.93086836338045</v>
      </c>
      <c r="J398" s="429">
        <f>IFERROR(_xll.Woodstock.Analyst.Xcel.UDFs.GetIndicatorValue($D398, "5 Famille de courbes="&amp;$C398&amp;";", IntrantScenario!$B$7, IntrantScenario!$B$10,J$5)/5,0)</f>
        <v>220.62789113521575</v>
      </c>
      <c r="K398" s="429">
        <f>IFERROR(_xll.Woodstock.Analyst.Xcel.UDFs.GetIndicatorValueAverage($D398, "5 Famille de courbes="&amp;$C398&amp;";", IntrantScenario!$B$7, IntrantScenario!$B$10,"2", "6")/5,0)</f>
        <v>203.42603189468383</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1.5713999748229981</v>
      </c>
      <c r="I400" s="443">
        <f t="shared" si="57"/>
        <v>794.93086836338045</v>
      </c>
      <c r="J400" s="443">
        <f t="shared" si="57"/>
        <v>220.62789113521575</v>
      </c>
      <c r="K400" s="443">
        <f t="shared" si="57"/>
        <v>203.42603189468383</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431.11999933570621</v>
      </c>
      <c r="H408" s="429">
        <f>IFERROR(_xll.Woodstock.Analyst.Xcel.UDFs.GetIndicatorValue($D408, "5 Famille de courbes="&amp;$C408&amp;";", IntrantScenario!$B$7, IntrantScenario!$B$10,H$5)/5,0)</f>
        <v>1766.1789815425873</v>
      </c>
      <c r="I408" s="429">
        <f>IFERROR(_xll.Woodstock.Analyst.Xcel.UDFs.GetIndicatorValue($D408, "5 Famille de courbes="&amp;$C408&amp;";", IntrantScenario!$B$7, IntrantScenario!$B$10,I$5)/5,0)</f>
        <v>562.11461646109819</v>
      </c>
      <c r="J408" s="429">
        <f>IFERROR(_xll.Woodstock.Analyst.Xcel.UDFs.GetIndicatorValue($D408, "5 Famille de courbes="&amp;$C408&amp;";", IntrantScenario!$B$7, IntrantScenario!$B$10,J$5)/5,0)</f>
        <v>732.95679528713231</v>
      </c>
      <c r="K408" s="429">
        <f>IFERROR(_xll.Woodstock.Analyst.Xcel.UDFs.GetIndicatorValueAverage($D408, "5 Famille de courbes="&amp;$C408&amp;";", IntrantScenario!$B$7, IntrantScenario!$B$10,"2", "6")/5,0)</f>
        <v>698.47407852530478</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431.11999933570621</v>
      </c>
      <c r="H413" s="443">
        <f t="shared" si="59"/>
        <v>1766.1789815425873</v>
      </c>
      <c r="I413" s="443">
        <f t="shared" si="59"/>
        <v>562.11461646109819</v>
      </c>
      <c r="J413" s="443">
        <f t="shared" si="59"/>
        <v>732.95679528713231</v>
      </c>
      <c r="K413" s="443">
        <f t="shared" si="59"/>
        <v>698.47407852530478</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125.00000040531158</v>
      </c>
      <c r="H417" s="429">
        <f>IFERROR(_xll.Woodstock.Analyst.Xcel.UDFs.GetIndicatorValue($D417, "5 Famille de courbes="&amp;$C417&amp;";", IntrantScenario!$B$7, IntrantScenario!$B$10,H$5)/5,0)</f>
        <v>12.760917830467225</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27.552183647155761</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125.00000040531158</v>
      </c>
      <c r="H423" s="443">
        <f t="shared" si="60"/>
        <v>12.760917830467225</v>
      </c>
      <c r="I423" s="443">
        <f t="shared" si="60"/>
        <v>0</v>
      </c>
      <c r="J423" s="443">
        <f t="shared" si="60"/>
        <v>0</v>
      </c>
      <c r="K423" s="443">
        <f t="shared" si="60"/>
        <v>27.552183647155761</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2374.4285904407502</v>
      </c>
      <c r="G430" s="429">
        <f>IFERROR(_xll.Woodstock.Analyst.Xcel.UDFs.GetIndicatorValue($D430, "5 Famille de courbes="&amp;$C430&amp;";", IntrantScenario!$B$7, IntrantScenario!$B$10,G$5)/5,0)</f>
        <v>715.86093389987946</v>
      </c>
      <c r="H430" s="429">
        <f>IFERROR(_xll.Woodstock.Analyst.Xcel.UDFs.GetIndicatorValue($D430, "5 Famille de courbes="&amp;$C430&amp;";", IntrantScenario!$B$7, IntrantScenario!$B$10,H$5)/5,0)</f>
        <v>1179.3721145868301</v>
      </c>
      <c r="I430" s="429">
        <f>IFERROR(_xll.Woodstock.Analyst.Xcel.UDFs.GetIndicatorValue($D430, "5 Famille de courbes="&amp;$C430&amp;";", IntrantScenario!$B$7, IntrantScenario!$B$10,I$5)/5,0)</f>
        <v>1287.3782745420933</v>
      </c>
      <c r="J430" s="429">
        <f>IFERROR(_xll.Woodstock.Analyst.Xcel.UDFs.GetIndicatorValue($D430, "5 Famille de courbes="&amp;$C430&amp;";", IntrantScenario!$B$7, IntrantScenario!$B$10,J$5)/5,0)</f>
        <v>1618.925994449854</v>
      </c>
      <c r="K430" s="429">
        <f>IFERROR(_xll.Woodstock.Analyst.Xcel.UDFs.GetIndicatorValueAverage($D430, "5 Famille de courbes="&amp;$C430&amp;";", IntrantScenario!$B$7, IntrantScenario!$B$10,"2", "6")/5,0)</f>
        <v>1435.1931815838814</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170.40818819999694</v>
      </c>
      <c r="G436" s="429">
        <f>IFERROR(_xll.Woodstock.Analyst.Xcel.UDFs.GetIndicatorValue($D436, "5 Famille de courbes="&amp;$C436&amp;";", IntrantScenario!$B$7, IntrantScenario!$B$10,G$5)/5,0)</f>
        <v>459.30621860027316</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125.94288136005403</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9"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2544.8367786407471</v>
      </c>
      <c r="G442" s="443">
        <f t="shared" si="62"/>
        <v>1175.1671525001525</v>
      </c>
      <c r="H442" s="443">
        <f t="shared" si="62"/>
        <v>1179.3721145868301</v>
      </c>
      <c r="I442" s="443">
        <f t="shared" si="62"/>
        <v>1287.3782745420933</v>
      </c>
      <c r="J442" s="443">
        <f t="shared" si="62"/>
        <v>1618.925994449854</v>
      </c>
      <c r="K442" s="443">
        <f t="shared" si="62"/>
        <v>1561.1360629439355</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270.40818796157839</v>
      </c>
      <c r="J444" s="429">
        <f>IFERROR(_xll.Woodstock.Analyst.Xcel.UDFs.GetIndicatorValue($D444, "5 Famille de courbes="&amp;$C444&amp;";", IntrantScenario!$B$7, IntrantScenario!$B$10,J$5)/5,0)</f>
        <v>559.30621737986803</v>
      </c>
      <c r="K444" s="429">
        <f>IFERROR(_xll.Woodstock.Analyst.Xcel.UDFs.GetIndicatorValueAverage($D444, "5 Famille de courbes="&amp;$C444&amp;";", IntrantScenario!$B$7, IntrantScenario!$B$10,"2", "6")/5,0)</f>
        <v>165.9428810682893</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270.40818796157839</v>
      </c>
      <c r="J446" s="443">
        <f t="shared" si="63"/>
        <v>559.30621737986803</v>
      </c>
      <c r="K446" s="443">
        <f t="shared" si="63"/>
        <v>165.9428810682893</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362.27401577448842</v>
      </c>
      <c r="G451" s="429">
        <f>IFERROR(_xll.Woodstock.Analyst.Xcel.UDFs.GetIndicatorValue($D451, "5 Famille de courbes="&amp;$C451&amp;";", IntrantScenario!$B$7, IntrantScenario!$B$10,G$5)/5,0)</f>
        <v>274.61545970377114</v>
      </c>
      <c r="H451" s="429">
        <f>IFERROR(_xll.Woodstock.Analyst.Xcel.UDFs.GetIndicatorValue($D451, "5 Famille de courbes="&amp;$C451&amp;";", IntrantScenario!$B$7, IntrantScenario!$B$10,H$5)/5,0)</f>
        <v>126.22800460395214</v>
      </c>
      <c r="I451" s="429">
        <f>IFERROR(_xll.Woodstock.Analyst.Xcel.UDFs.GetIndicatorValue($D451, "5 Famille de courbes="&amp;$C451&amp;";", IntrantScenario!$B$7, IntrantScenario!$B$10,I$5)/5,0)</f>
        <v>260.70566712044302</v>
      </c>
      <c r="J451" s="429">
        <f>IFERROR(_xll.Woodstock.Analyst.Xcel.UDFs.GetIndicatorValue($D451, "5 Famille de courbes="&amp;$C451&amp;";", IntrantScenario!$B$7, IntrantScenario!$B$10,J$5)/5,0)</f>
        <v>205.56081246975276</v>
      </c>
      <c r="K451" s="429">
        <f>IFERROR(_xll.Woodstock.Analyst.Xcel.UDFs.GetIndicatorValueAverage($D451, "5 Famille de courbes="&amp;$C451&amp;";", IntrantScenario!$B$7, IntrantScenario!$B$10,"2", "6")/5,0)</f>
        <v>245.87679193448147</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362.27401577448842</v>
      </c>
      <c r="G453" s="443">
        <f t="shared" si="64"/>
        <v>274.61545970377114</v>
      </c>
      <c r="H453" s="443">
        <f t="shared" si="64"/>
        <v>126.22800460395214</v>
      </c>
      <c r="I453" s="443">
        <f t="shared" si="64"/>
        <v>260.70566712044302</v>
      </c>
      <c r="J453" s="443">
        <f t="shared" si="64"/>
        <v>205.56081246975276</v>
      </c>
      <c r="K453" s="443">
        <f t="shared" si="64"/>
        <v>245.87679193448147</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7430.030600744486</v>
      </c>
      <c r="G458" s="429">
        <f>IFERROR(_xll.Woodstock.Analyst.Xcel.UDFs.GetIndicatorValue($D458, "5 Famille de courbes="&amp;$C458&amp;";", IntrantScenario!$B$7, IntrantScenario!$B$10,G$5)/5,0)</f>
        <v>6424.8652026414875</v>
      </c>
      <c r="H458" s="429">
        <f>IFERROR(_xll.Woodstock.Analyst.Xcel.UDFs.GetIndicatorValue($D458, "5 Famille de courbes="&amp;$C458&amp;";", IntrantScenario!$B$7, IntrantScenario!$B$10,H$5)/5,0)</f>
        <v>8293.7999749109149</v>
      </c>
      <c r="I458" s="429">
        <f>IFERROR(_xll.Woodstock.Analyst.Xcel.UDFs.GetIndicatorValue($D458, "5 Famille de courbes="&amp;$C458&amp;";", IntrantScenario!$B$7, IntrantScenario!$B$10,I$5)/5,0)</f>
        <v>8380.8449418302625</v>
      </c>
      <c r="J458" s="429">
        <f>IFERROR(_xll.Woodstock.Analyst.Xcel.UDFs.GetIndicatorValue($D458, "5 Famille de courbes="&amp;$C458&amp;";", IntrantScenario!$B$7, IntrantScenario!$B$10,J$5)/5,0)</f>
        <v>8594.5806375741959</v>
      </c>
      <c r="K458" s="429">
        <f>IFERROR(_xll.Woodstock.Analyst.Xcel.UDFs.GetIndicatorValueAverage($D458, "5 Famille de courbes="&amp;$C458&amp;";", IntrantScenario!$B$7, IntrantScenario!$B$10,"2", "6")/5,0)</f>
        <v>7824.8242715402694</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7430.030600744486</v>
      </c>
      <c r="G460" s="443">
        <f t="shared" si="65"/>
        <v>6424.8652026414875</v>
      </c>
      <c r="H460" s="443">
        <f t="shared" si="65"/>
        <v>8293.7999749109149</v>
      </c>
      <c r="I460" s="443">
        <f t="shared" si="65"/>
        <v>8380.8449418302625</v>
      </c>
      <c r="J460" s="443">
        <f t="shared" si="65"/>
        <v>8594.5806375741959</v>
      </c>
      <c r="K460" s="443">
        <f t="shared" si="65"/>
        <v>7824.8242715402694</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21"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73"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0</v>
      </c>
      <c r="G811" s="443">
        <f t="shared" si="116"/>
        <v>0</v>
      </c>
      <c r="H811" s="443">
        <f t="shared" si="116"/>
        <v>0</v>
      </c>
      <c r="I811" s="443">
        <f t="shared" si="116"/>
        <v>0</v>
      </c>
      <c r="J811" s="443">
        <f t="shared" si="116"/>
        <v>0</v>
      </c>
      <c r="K811" s="443">
        <f t="shared" si="116"/>
        <v>0</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25"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0</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0</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0</v>
      </c>
      <c r="G909" s="443">
        <f t="shared" si="130"/>
        <v>0</v>
      </c>
      <c r="H909" s="443">
        <f t="shared" si="130"/>
        <v>0</v>
      </c>
      <c r="I909" s="443">
        <f t="shared" si="130"/>
        <v>0</v>
      </c>
      <c r="J909" s="443">
        <f t="shared" si="130"/>
        <v>0</v>
      </c>
      <c r="K909" s="443">
        <f t="shared" si="130"/>
        <v>0</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0</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0</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0</v>
      </c>
      <c r="H923" s="443">
        <f t="shared" si="133"/>
        <v>0</v>
      </c>
      <c r="I923" s="443">
        <f t="shared" si="133"/>
        <v>0</v>
      </c>
      <c r="J923" s="443">
        <f t="shared" si="133"/>
        <v>0</v>
      </c>
      <c r="K923" s="443">
        <f t="shared" si="133"/>
        <v>0</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28.797200053930283</v>
      </c>
      <c r="I975" s="429">
        <f>IFERROR(_xll.Woodstock.Analyst.Xcel.UDFs.GetIndicatorValue($D975, "5 Famille de courbes="&amp;$C975&amp;";", IntrantScenario!$B$7, IntrantScenario!$B$10,I$5)/5,0)</f>
        <v>10.458104228973388</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7.8510608565807347</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28.797200053930283</v>
      </c>
      <c r="I978" s="443">
        <f t="shared" si="141"/>
        <v>10.458104228973388</v>
      </c>
      <c r="J978" s="443">
        <f t="shared" si="141"/>
        <v>0</v>
      </c>
      <c r="K978" s="443">
        <f t="shared" si="141"/>
        <v>7.8510608565807347</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77"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28.797200053930283</v>
      </c>
      <c r="I1066" s="429">
        <f>IFERROR(_xll.Woodstock.Analyst.Xcel.UDFs.GetIndicatorValue($D1066, "5 Famille de courbes="&amp;$C1066&amp;";", IntrantScenario!$B$7, IntrantScenario!$B$10,I$5)/5,0)</f>
        <v>10.458104228973388</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7.8510608565807347</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28.797200053930283</v>
      </c>
      <c r="I1068" s="443">
        <f t="shared" si="153"/>
        <v>10.458104228973388</v>
      </c>
      <c r="J1068" s="443">
        <f t="shared" si="153"/>
        <v>0</v>
      </c>
      <c r="K1068" s="443">
        <f t="shared" si="153"/>
        <v>7.8510608565807347</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646.06401056349273</v>
      </c>
      <c r="G1070" s="429">
        <f>IFERROR(_xll.Woodstock.Analyst.Xcel.UDFs.GetIndicatorValue($D1070, "5 Famille de courbes="&amp;$C1070&amp;";", IntrantScenario!$B$7, IntrantScenario!$B$10,G$5)/5,0)</f>
        <v>174.70974037349225</v>
      </c>
      <c r="H1070" s="429">
        <f>IFERROR(_xll.Woodstock.Analyst.Xcel.UDFs.GetIndicatorValue($D1070, "5 Famille de courbes="&amp;$C1070&amp;";", IntrantScenario!$B$7, IntrantScenario!$B$10,H$5)/5,0)</f>
        <v>29.180000060796736</v>
      </c>
      <c r="I1070" s="429">
        <f>IFERROR(_xll.Woodstock.Analyst.Xcel.UDFs.GetIndicatorValue($D1070, "5 Famille de courbes="&amp;$C1070&amp;";", IntrantScenario!$B$7, IntrantScenario!$B$10,I$5)/5,0)</f>
        <v>58.84000132083893</v>
      </c>
      <c r="J1070" s="429">
        <f>IFERROR(_xll.Woodstock.Analyst.Xcel.UDFs.GetIndicatorValue($D1070, "5 Famille de courbes="&amp;$C1070&amp;";", IntrantScenario!$B$7, IntrantScenario!$B$10,J$5)/5,0)</f>
        <v>41.617327499389646</v>
      </c>
      <c r="K1070" s="429">
        <f>IFERROR(_xll.Woodstock.Analyst.Xcel.UDFs.GetIndicatorValueAverage($D1070, "5 Famille de courbes="&amp;$C1070&amp;";", IntrantScenario!$B$7, IntrantScenario!$B$10,"2", "6")/5,0)</f>
        <v>190.08221596360207</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646.06401056349273</v>
      </c>
      <c r="G1075" s="443">
        <f t="shared" si="155"/>
        <v>174.70974037349225</v>
      </c>
      <c r="H1075" s="443">
        <f t="shared" si="155"/>
        <v>29.180000060796736</v>
      </c>
      <c r="I1075" s="443">
        <f t="shared" si="155"/>
        <v>58.84000132083893</v>
      </c>
      <c r="J1075" s="443">
        <f t="shared" si="155"/>
        <v>41.617327499389646</v>
      </c>
      <c r="K1075" s="443">
        <f t="shared" si="155"/>
        <v>190.08221596360207</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9"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627.23278676271434</v>
      </c>
      <c r="G1222" s="429">
        <f>IFERROR(_xll.Woodstock.Analyst.Xcel.UDFs.GetIndicatorValue($D1222, "5 Famille de courbes="&amp;$C1222&amp;";", IntrantScenario!$B$7, IntrantScenario!$B$10,G$5)/5,0)</f>
        <v>697.23113111555574</v>
      </c>
      <c r="H1222" s="429">
        <f>IFERROR(_xll.Woodstock.Analyst.Xcel.UDFs.GetIndicatorValue($D1222, "5 Famille de courbes="&amp;$C1222&amp;";", IntrantScenario!$B$7, IntrantScenario!$B$10,H$5)/5,0)</f>
        <v>567.6264108151197</v>
      </c>
      <c r="I1222" s="429">
        <f>IFERROR(_xll.Woodstock.Analyst.Xcel.UDFs.GetIndicatorValue($D1222, "5 Famille de courbes="&amp;$C1222&amp;";", IntrantScenario!$B$7, IntrantScenario!$B$10,I$5)/5,0)</f>
        <v>2613.5134889557958</v>
      </c>
      <c r="J1222" s="429">
        <f>IFERROR(_xll.Woodstock.Analyst.Xcel.UDFs.GetIndicatorValue($D1222, "5 Famille de courbes="&amp;$C1222&amp;";", IntrantScenario!$B$7, IntrantScenario!$B$10,J$5)/5,0)</f>
        <v>497.90116207152607</v>
      </c>
      <c r="K1222" s="429">
        <f>IFERROR(_xll.Woodstock.Analyst.Xcel.UDFs.GetIndicatorValueAverage($D1222, "5 Famille de courbes="&amp;$C1222&amp;";", IntrantScenario!$B$7, IntrantScenario!$B$10,"2", "6")/5,0)</f>
        <v>1000.7009959441424</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627.23278676271434</v>
      </c>
      <c r="G1227" s="443">
        <f t="shared" si="177"/>
        <v>697.23113111555574</v>
      </c>
      <c r="H1227" s="443">
        <f t="shared" si="177"/>
        <v>567.6264108151197</v>
      </c>
      <c r="I1227" s="443">
        <f t="shared" si="177"/>
        <v>2613.5134889557958</v>
      </c>
      <c r="J1227" s="443">
        <f t="shared" si="177"/>
        <v>497.90116207152607</v>
      </c>
      <c r="K1227" s="443">
        <f t="shared" si="177"/>
        <v>1000.7009959441424</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81"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33"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85"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2606.4709788665177</v>
      </c>
      <c r="G1678" s="429">
        <f>IFERROR(_xll.Woodstock.Analyst.Xcel.UDFs.GetIndicatorValue($D1678, "5 Famille de courbes="&amp;$C1678&amp;";", IntrantScenario!$B$7, IntrantScenario!$B$10,G$5)/5,0)</f>
        <v>2270.9709208071231</v>
      </c>
      <c r="H1678" s="429">
        <f>IFERROR(_xll.Woodstock.Analyst.Xcel.UDFs.GetIndicatorValue($D1678, "5 Famille de courbes="&amp;$C1678&amp;";", IntrantScenario!$B$7, IntrantScenario!$B$10,H$5)/5,0)</f>
        <v>2634.9003275185823</v>
      </c>
      <c r="I1678" s="429">
        <f>IFERROR(_xll.Woodstock.Analyst.Xcel.UDFs.GetIndicatorValue($D1678, "5 Famille de courbes="&amp;$C1678&amp;";", IntrantScenario!$B$7, IntrantScenario!$B$10,I$5)/5,0)</f>
        <v>3092.7882233455775</v>
      </c>
      <c r="J1678" s="429">
        <f>IFERROR(_xll.Woodstock.Analyst.Xcel.UDFs.GetIndicatorValue($D1678, "5 Famille de courbes="&amp;$C1678&amp;";", IntrantScenario!$B$7, IntrantScenario!$B$10,J$5)/5,0)</f>
        <v>2021.6202757507563</v>
      </c>
      <c r="K1678" s="429">
        <f>IFERROR(_xll.Woodstock.Analyst.Xcel.UDFs.GetIndicatorValueAverage($D1678, "5 Famille de courbes="&amp;$C1678&amp;";", IntrantScenario!$B$7, IntrantScenario!$B$10,"2", "6")/5,0)</f>
        <v>2525.3501452577116</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2606.4709788665177</v>
      </c>
      <c r="G1683" s="443">
        <f t="shared" si="243"/>
        <v>2270.9709208071231</v>
      </c>
      <c r="H1683" s="443">
        <f t="shared" si="243"/>
        <v>2634.9003275185823</v>
      </c>
      <c r="I1683" s="443">
        <f t="shared" si="243"/>
        <v>3092.7882233455775</v>
      </c>
      <c r="J1683" s="443">
        <f t="shared" si="243"/>
        <v>2021.6202757507563</v>
      </c>
      <c r="K1683" s="443">
        <f t="shared" si="243"/>
        <v>2525.3501452577116</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0.68000001907348628</v>
      </c>
      <c r="K1709" s="429">
        <f>IFERROR(_xll.Woodstock.Analyst.Xcel.UDFs.GetIndicatorValueAverage($D1709, "5 Famille de courbes="&amp;$C1709&amp;";", IntrantScenario!$B$7, IntrantScenario!$B$10,"2", "6")/5,0)</f>
        <v>0.13600000381469726</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0.68000001907348628</v>
      </c>
      <c r="K1716" s="443">
        <f t="shared" si="247"/>
        <v>0.13600000381469726</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1557.8104024887084</v>
      </c>
      <c r="G1735" s="429">
        <f>IFERROR(_xll.Woodstock.Analyst.Xcel.UDFs.GetIndicatorValue($D1735, "5 Famille de courbes="&amp;$C1735&amp;";", IntrantScenario!$B$7, IntrantScenario!$B$10,G$5)/5,0)</f>
        <v>1500.0000045016409</v>
      </c>
      <c r="H1735" s="429">
        <f>IFERROR(_xll.Woodstock.Analyst.Xcel.UDFs.GetIndicatorValue($D1735, "5 Famille de courbes="&amp;$C1735&amp;";", IntrantScenario!$B$7, IntrantScenario!$B$10,H$5)/5,0)</f>
        <v>1471.2028024435044</v>
      </c>
      <c r="I1735" s="429">
        <f>IFERROR(_xll.Woodstock.Analyst.Xcel.UDFs.GetIndicatorValue($D1735, "5 Famille de courbes="&amp;$C1735&amp;";", IntrantScenario!$B$7, IntrantScenario!$B$10,I$5)/5,0)</f>
        <v>1489.5418886482717</v>
      </c>
      <c r="J1735" s="429">
        <f>IFERROR(_xll.Woodstock.Analyst.Xcel.UDFs.GetIndicatorValue($D1735, "5 Famille de courbes="&amp;$C1735&amp;";", IntrantScenario!$B$7, IntrantScenario!$B$10,J$5)/5,0)</f>
        <v>1500.0000051200391</v>
      </c>
      <c r="K1735" s="429">
        <f>IFERROR(_xll.Woodstock.Analyst.Xcel.UDFs.GetIndicatorValueAverage($D1735, "5 Famille de courbes="&amp;$C1735&amp;";", IntrantScenario!$B$7, IntrantScenario!$B$10,"2", "6")/5,0)</f>
        <v>1503.7110206404327</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1557.8104024887084</v>
      </c>
      <c r="G1738" s="443">
        <f t="shared" si="251"/>
        <v>1500.0000045016409</v>
      </c>
      <c r="H1738" s="443">
        <f t="shared" si="251"/>
        <v>1471.2028024435044</v>
      </c>
      <c r="I1738" s="443">
        <f t="shared" si="251"/>
        <v>1489.5418886482717</v>
      </c>
      <c r="J1738" s="443">
        <f t="shared" si="251"/>
        <v>1500.0000051200391</v>
      </c>
      <c r="K1738" s="443">
        <f t="shared" si="251"/>
        <v>1503.7110206404327</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0</v>
      </c>
      <c r="I1745" s="443">
        <f t="shared" si="253"/>
        <v>0</v>
      </c>
      <c r="J1745" s="443">
        <f t="shared" si="253"/>
        <v>0</v>
      </c>
      <c r="K1745" s="443">
        <f t="shared" si="253"/>
        <v>0</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1119.8291442736984</v>
      </c>
      <c r="G1750" s="429">
        <f>IFERROR(_xll.Woodstock.Analyst.Xcel.UDFs.GetIndicatorValue($D1750, "5 Famille de courbes="&amp;$C1750&amp;";", IntrantScenario!$B$7, IntrantScenario!$B$10,G$5)/5,0)</f>
        <v>922.33349483013149</v>
      </c>
      <c r="H1750" s="429">
        <f>IFERROR(_xll.Woodstock.Analyst.Xcel.UDFs.GetIndicatorValue($D1750, "5 Famille de courbes="&amp;$C1750&amp;";", IntrantScenario!$B$7, IntrantScenario!$B$10,H$5)/5,0)</f>
        <v>738.39236437082286</v>
      </c>
      <c r="I1750" s="429">
        <f>IFERROR(_xll.Woodstock.Analyst.Xcel.UDFs.GetIndicatorValue($D1750, "5 Famille de courbes="&amp;$C1750&amp;";", IntrantScenario!$B$7, IntrantScenario!$B$10,I$5)/5,0)</f>
        <v>1112.9550528526306</v>
      </c>
      <c r="J1750" s="429">
        <f>IFERROR(_xll.Woodstock.Analyst.Xcel.UDFs.GetIndicatorValue($D1750, "5 Famille de courbes="&amp;$C1750&amp;";", IntrantScenario!$B$7, IntrantScenario!$B$10,J$5)/5,0)</f>
        <v>898.53935714364047</v>
      </c>
      <c r="K1750" s="429">
        <f>IFERROR(_xll.Woodstock.Analyst.Xcel.UDFs.GetIndicatorValueAverage($D1750, "5 Famille de courbes="&amp;$C1750&amp;";", IntrantScenario!$B$7, IntrantScenario!$B$10,"2", "6")/5,0)</f>
        <v>958.40988269418483</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0.68000001907348628</v>
      </c>
      <c r="K1762" s="429">
        <f>IFERROR(_xll.Woodstock.Analyst.Xcel.UDFs.GetIndicatorValueAverage($D1762, "5 Famille de courbes="&amp;$C1762&amp;";", IntrantScenario!$B$7, IntrantScenario!$B$10,"2", "6")/5,0)</f>
        <v>0.13600000381469726</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1119.8291442736984</v>
      </c>
      <c r="G1764" s="443">
        <f t="shared" si="254"/>
        <v>922.33349483013149</v>
      </c>
      <c r="H1764" s="443">
        <f t="shared" si="254"/>
        <v>738.39236437082286</v>
      </c>
      <c r="I1764" s="443">
        <f t="shared" si="254"/>
        <v>1112.9550528526306</v>
      </c>
      <c r="J1764" s="443">
        <f t="shared" si="254"/>
        <v>899.219357162714</v>
      </c>
      <c r="K1764" s="443">
        <f t="shared" si="254"/>
        <v>958.54588269799956</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1360.3200010627509</v>
      </c>
      <c r="H1765" s="429">
        <f>IFERROR(_xll.Woodstock.Analyst.Xcel.UDFs.GetIndicatorValue($D1765, "5 Famille de courbes="&amp;$C1765&amp;";", IntrantScenario!$B$7, IntrantScenario!$B$10,H$5)/5,0)</f>
        <v>133.24176211357116</v>
      </c>
      <c r="I1765" s="429">
        <f>IFERROR(_xll.Woodstock.Analyst.Xcel.UDFs.GetIndicatorValue($D1765, "5 Famille de courbes="&amp;$C1765&amp;";", IntrantScenario!$B$7, IntrantScenario!$B$10,I$5)/5,0)</f>
        <v>421.55445270538331</v>
      </c>
      <c r="J1765" s="429">
        <f>IFERROR(_xll.Woodstock.Analyst.Xcel.UDFs.GetIndicatorValue($D1765, "5 Famille de courbes="&amp;$C1765&amp;";", IntrantScenario!$B$7, IntrantScenario!$B$10,J$5)/5,0)</f>
        <v>54.113099670410158</v>
      </c>
      <c r="K1765" s="429">
        <f>IFERROR(_xll.Woodstock.Analyst.Xcel.UDFs.GetIndicatorValueAverage($D1765, "5 Famille de courbes="&amp;$C1765&amp;";", IntrantScenario!$B$7, IntrantScenario!$B$10,"2", "6")/5,0)</f>
        <v>393.84586311042307</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1360.3200010627509</v>
      </c>
      <c r="H1768" s="443">
        <f t="shared" si="255"/>
        <v>133.24176211357116</v>
      </c>
      <c r="I1768" s="443">
        <f t="shared" si="255"/>
        <v>421.55445270538331</v>
      </c>
      <c r="J1768" s="443">
        <f t="shared" si="255"/>
        <v>54.113099670410158</v>
      </c>
      <c r="K1768" s="443">
        <f t="shared" si="255"/>
        <v>393.84586311042307</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894.93086793422697</v>
      </c>
      <c r="G1804" s="429">
        <f>IFERROR(_xll.Woodstock.Analyst.Xcel.UDFs.GetIndicatorValue($D1804, "5 Famille de courbes="&amp;$C1804&amp;";", IntrantScenario!$B$7, IntrantScenario!$B$10,G$5)/5,0)</f>
        <v>320.62788991481068</v>
      </c>
      <c r="H1804" s="429">
        <f>IFERROR(_xll.Woodstock.Analyst.Xcel.UDFs.GetIndicatorValue($D1804, "5 Famille de courbes="&amp;$C1804&amp;";", IntrantScenario!$B$7, IntrantScenario!$B$10,H$5)/5,0)</f>
        <v>493.82172974348066</v>
      </c>
      <c r="I1804" s="429">
        <f>IFERROR(_xll.Woodstock.Analyst.Xcel.UDFs.GetIndicatorValue($D1804, "5 Famille de courbes="&amp;$C1804&amp;";", IntrantScenario!$B$7, IntrantScenario!$B$10,I$5)/5,0)</f>
        <v>162.27400052547455</v>
      </c>
      <c r="J1804" s="429">
        <f>IFERROR(_xll.Woodstock.Analyst.Xcel.UDFs.GetIndicatorValue($D1804, "5 Famille de courbes="&amp;$C1804&amp;";", IntrantScenario!$B$7, IntrantScenario!$B$10,J$5)/5,0)</f>
        <v>278.8032117128372</v>
      </c>
      <c r="K1804" s="429">
        <f>IFERROR(_xll.Woodstock.Analyst.Xcel.UDFs.GetIndicatorValueAverage($D1804, "5 Famille de courbes="&amp;$C1804&amp;";", IntrantScenario!$B$7, IntrantScenario!$B$10,"2", "6")/5,0)</f>
        <v>430.09153996616607</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37"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894.93086793422697</v>
      </c>
      <c r="G1810" s="443">
        <f t="shared" si="260"/>
        <v>320.62788991481068</v>
      </c>
      <c r="H1810" s="443">
        <f t="shared" si="260"/>
        <v>493.82172974348066</v>
      </c>
      <c r="I1810" s="443">
        <f t="shared" si="260"/>
        <v>162.27400052547455</v>
      </c>
      <c r="J1810" s="443">
        <f t="shared" si="260"/>
        <v>278.8032117128372</v>
      </c>
      <c r="K1810" s="443">
        <f t="shared" si="260"/>
        <v>430.09153996616607</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335.94875663151316</v>
      </c>
      <c r="G1819" s="429">
        <f>IFERROR(_xll.Woodstock.Analyst.Xcel.UDFs.GetIndicatorValue($D1819, "5 Famille de courbes="&amp;$C1819&amp;";", IntrantScenario!$B$7, IntrantScenario!$B$10,G$5)/5,0)</f>
        <v>276.70005944411156</v>
      </c>
      <c r="H1819" s="429">
        <f>IFERROR(_xll.Woodstock.Analyst.Xcel.UDFs.GetIndicatorValue($D1819, "5 Famille de courbes="&amp;$C1819&amp;";", IntrantScenario!$B$7, IntrantScenario!$B$10,H$5)/5,0)</f>
        <v>221.51771811356988</v>
      </c>
      <c r="I1819" s="429">
        <f>IFERROR(_xll.Woodstock.Analyst.Xcel.UDFs.GetIndicatorValue($D1819, "5 Famille de courbes="&amp;$C1819&amp;";", IntrantScenario!$B$7, IntrantScenario!$B$10,I$5)/5,0)</f>
        <v>333.88652912324733</v>
      </c>
      <c r="J1819" s="429">
        <f>IFERROR(_xll.Woodstock.Analyst.Xcel.UDFs.GetIndicatorValue($D1819, "5 Famille de courbes="&amp;$C1819&amp;";", IntrantScenario!$B$7, IntrantScenario!$B$10,J$5)/5,0)</f>
        <v>269.56181785451594</v>
      </c>
      <c r="K1819" s="429">
        <f>IFERROR(_xll.Woodstock.Analyst.Xcel.UDFs.GetIndicatorValueAverage($D1819, "5 Famille de courbes="&amp;$C1819&amp;";", IntrantScenario!$B$7, IntrantScenario!$B$10,"2", "6")/5,0)</f>
        <v>287.5229762333916</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335.94875663151316</v>
      </c>
      <c r="G1821" s="443">
        <f t="shared" si="262"/>
        <v>276.70005944411156</v>
      </c>
      <c r="H1821" s="443">
        <f t="shared" si="262"/>
        <v>221.51771811356988</v>
      </c>
      <c r="I1821" s="443">
        <f t="shared" si="262"/>
        <v>333.88652912324733</v>
      </c>
      <c r="J1821" s="443">
        <f t="shared" si="262"/>
        <v>269.56181785451594</v>
      </c>
      <c r="K1821" s="443">
        <f t="shared" si="262"/>
        <v>287.5229762333916</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1557.8104024887084</v>
      </c>
      <c r="G1826" s="429">
        <f>IFERROR(_xll.Woodstock.Analyst.Xcel.UDFs.GetIndicatorValue($D1826, "5 Famille de courbes="&amp;$C1826&amp;";", IntrantScenario!$B$7, IntrantScenario!$B$10,G$5)/5,0)</f>
        <v>1500.0000045016409</v>
      </c>
      <c r="H1826" s="429">
        <f>IFERROR(_xll.Woodstock.Analyst.Xcel.UDFs.GetIndicatorValue($D1826, "5 Famille de courbes="&amp;$C1826&amp;";", IntrantScenario!$B$7, IntrantScenario!$B$10,H$5)/5,0)</f>
        <v>1471.2028024435044</v>
      </c>
      <c r="I1826" s="429">
        <f>IFERROR(_xll.Woodstock.Analyst.Xcel.UDFs.GetIndicatorValue($D1826, "5 Famille de courbes="&amp;$C1826&amp;";", IntrantScenario!$B$7, IntrantScenario!$B$10,I$5)/5,0)</f>
        <v>1489.5418886482717</v>
      </c>
      <c r="J1826" s="429">
        <f>IFERROR(_xll.Woodstock.Analyst.Xcel.UDFs.GetIndicatorValue($D1826, "5 Famille de courbes="&amp;$C1826&amp;";", IntrantScenario!$B$7, IntrantScenario!$B$10,J$5)/5,0)</f>
        <v>1500.6800051391124</v>
      </c>
      <c r="K1826" s="429">
        <f>IFERROR(_xll.Woodstock.Analyst.Xcel.UDFs.GetIndicatorValueAverage($D1826, "5 Famille de courbes="&amp;$C1826&amp;";", IntrantScenario!$B$7, IntrantScenario!$B$10,"2", "6")/5,0)</f>
        <v>1503.8470206442476</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1557.8104024887084</v>
      </c>
      <c r="G1828" s="443">
        <f t="shared" si="263"/>
        <v>1500.0000045016409</v>
      </c>
      <c r="H1828" s="443">
        <f t="shared" si="263"/>
        <v>1471.2028024435044</v>
      </c>
      <c r="I1828" s="443">
        <f t="shared" si="263"/>
        <v>1489.5418886482717</v>
      </c>
      <c r="J1828" s="443">
        <f t="shared" si="263"/>
        <v>1500.6800051391124</v>
      </c>
      <c r="K1828" s="443">
        <f t="shared" si="263"/>
        <v>1503.8470206442476</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3155.6811926841738</v>
      </c>
      <c r="G1830" s="429">
        <f>IFERROR(_xll.Woodstock.Analyst.Xcel.UDFs.GetIndicatorValue($D1830, "5 Famille de courbes="&amp;$C1830&amp;";", IntrantScenario!$B$7, IntrantScenario!$B$10,G$5)/5,0)</f>
        <v>2837.8658661797645</v>
      </c>
      <c r="H1830" s="429">
        <f>IFERROR(_xll.Woodstock.Analyst.Xcel.UDFs.GetIndicatorValue($D1830, "5 Famille de courbes="&amp;$C1830&amp;";", IntrantScenario!$B$7, IntrantScenario!$B$10,H$5)/5,0)</f>
        <v>2054.1552730917929</v>
      </c>
      <c r="I1830" s="429">
        <f>IFERROR(_xll.Woodstock.Analyst.Xcel.UDFs.GetIndicatorValue($D1830, "5 Famille de courbes="&amp;$C1830&amp;";", IntrantScenario!$B$7, IntrantScenario!$B$10,I$5)/5,0)</f>
        <v>646.18509648293252</v>
      </c>
      <c r="J1830" s="429">
        <f>IFERROR(_xll.Woodstock.Analyst.Xcel.UDFs.GetIndicatorValue($D1830, "5 Famille de courbes="&amp;$C1830&amp;";", IntrantScenario!$B$7, IntrantScenario!$B$10,J$5)/5,0)</f>
        <v>1068.9591657519341</v>
      </c>
      <c r="K1830" s="429">
        <f>IFERROR(_xll.Woodstock.Analyst.Xcel.UDFs.GetIndicatorValueAverage($D1830, "5 Famille de courbes="&amp;$C1830&amp;";", IntrantScenario!$B$7, IntrantScenario!$B$10,"2", "6")/5,0)</f>
        <v>1952.5693188381197</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3155.6811926841738</v>
      </c>
      <c r="G1835" s="443">
        <f t="shared" si="265"/>
        <v>2837.8658661797645</v>
      </c>
      <c r="H1835" s="443">
        <f t="shared" si="265"/>
        <v>2054.1552730917929</v>
      </c>
      <c r="I1835" s="443">
        <f t="shared" si="265"/>
        <v>646.18509648293252</v>
      </c>
      <c r="J1835" s="443">
        <f t="shared" si="265"/>
        <v>1068.9591657519341</v>
      </c>
      <c r="K1835" s="443">
        <f t="shared" si="265"/>
        <v>1952.5693188381197</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61.000000229477884</v>
      </c>
      <c r="H1843" s="429">
        <f>IFERROR(_xll.Woodstock.Analyst.Xcel.UDFs.GetIndicatorValue($D1843, "5 Famille de courbes="&amp;$C1843&amp;";", IntrantScenario!$B$7, IntrantScenario!$B$10,H$5)/5,0)</f>
        <v>61.000000524520871</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24.400000150799752</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61.000000229477884</v>
      </c>
      <c r="H1858" s="443">
        <f t="shared" si="267"/>
        <v>61.000000524520871</v>
      </c>
      <c r="I1858" s="443">
        <f t="shared" si="267"/>
        <v>0</v>
      </c>
      <c r="J1858" s="443">
        <f t="shared" si="267"/>
        <v>0</v>
      </c>
      <c r="K1858" s="443">
        <f t="shared" si="267"/>
        <v>24.400000150799752</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42.419999217987062</v>
      </c>
      <c r="G1861" s="429">
        <f>IFERROR(_xll.Woodstock.Analyst.Xcel.UDFs.GetIndicatorValue($D1861, "5 Famille de courbes="&amp;$C1861&amp;";", IntrantScenario!$B$7, IntrantScenario!$B$10,G$5)/5,0)</f>
        <v>148.61516857147217</v>
      </c>
      <c r="H1861" s="429">
        <f>IFERROR(_xll.Woodstock.Analyst.Xcel.UDFs.GetIndicatorValue($D1861, "5 Famille de courbes="&amp;$C1861&amp;";", IntrantScenario!$B$7, IntrantScenario!$B$10,H$5)/5,0)</f>
        <v>645.21219895482068</v>
      </c>
      <c r="I1861" s="429">
        <f>IFERROR(_xll.Woodstock.Analyst.Xcel.UDFs.GetIndicatorValue($D1861, "5 Famille de courbes="&amp;$C1861&amp;";", IntrantScenario!$B$7, IntrantScenario!$B$10,I$5)/5,0)</f>
        <v>222.60561426579952</v>
      </c>
      <c r="J1861" s="429">
        <f>IFERROR(_xll.Woodstock.Analyst.Xcel.UDFs.GetIndicatorValue($D1861, "5 Famille de courbes="&amp;$C1861&amp;";", IntrantScenario!$B$7, IntrantScenario!$B$10,J$5)/5,0)</f>
        <v>315.97303970456124</v>
      </c>
      <c r="K1861" s="429">
        <f>IFERROR(_xll.Woodstock.Analyst.Xcel.UDFs.GetIndicatorValueAverage($D1861, "5 Famille de courbes="&amp;$C1861&amp;";", IntrantScenario!$B$7, IntrantScenario!$B$10,"2", "6")/5,0)</f>
        <v>274.96520414292814</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42.419999217987062</v>
      </c>
      <c r="G1868" s="443">
        <f t="shared" si="269"/>
        <v>148.61516857147217</v>
      </c>
      <c r="H1868" s="443">
        <f t="shared" si="269"/>
        <v>645.21219895482068</v>
      </c>
      <c r="I1868" s="443">
        <f t="shared" si="269"/>
        <v>222.60561426579952</v>
      </c>
      <c r="J1868" s="443">
        <f t="shared" si="269"/>
        <v>315.97303970456124</v>
      </c>
      <c r="K1868" s="443">
        <f t="shared" si="269"/>
        <v>274.96520414292814</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9"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12.726000271081915</v>
      </c>
      <c r="G1971" s="429">
        <f>IFERROR(_xll.Woodstock.Analyst.Xcel.UDFs.GetIndicatorValue($D1971, "5 Famille de courbes="&amp;$C1971&amp;";", IntrantScenario!$B$7, IntrantScenario!$B$10,G$5)/5,0)</f>
        <v>44.584552343072517</v>
      </c>
      <c r="H1971" s="429">
        <f>IFERROR(_xll.Woodstock.Analyst.Xcel.UDFs.GetIndicatorValue($D1971, "5 Famille de courbes="&amp;$C1971&amp;";", IntrantScenario!$B$7, IntrantScenario!$B$10,H$5)/5,0)</f>
        <v>193.56366737797501</v>
      </c>
      <c r="I1971" s="429">
        <f>IFERROR(_xll.Woodstock.Analyst.Xcel.UDFs.GetIndicatorValue($D1971, "5 Famille de courbes="&amp;$C1971&amp;";", IntrantScenario!$B$7, IntrantScenario!$B$10,I$5)/5,0)</f>
        <v>66.781686933405581</v>
      </c>
      <c r="J1971" s="429">
        <f>IFERROR(_xll.Woodstock.Analyst.Xcel.UDFs.GetIndicatorValue($D1971, "5 Famille de courbes="&amp;$C1971&amp;";", IntrantScenario!$B$7, IntrantScenario!$B$10,J$5)/5,0)</f>
        <v>94.791915678060533</v>
      </c>
      <c r="K1971" s="429">
        <f>IFERROR(_xll.Woodstock.Analyst.Xcel.UDFs.GetIndicatorValueAverage($D1971, "5 Famille de courbes="&amp;$C1971&amp;";", IntrantScenario!$B$7, IntrantScenario!$B$10,"2", "6")/5,0)</f>
        <v>82.4895645207191</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12.726000271081915</v>
      </c>
      <c r="G1973" s="443">
        <f t="shared" si="284"/>
        <v>44.584552343072517</v>
      </c>
      <c r="H1973" s="443">
        <f t="shared" si="284"/>
        <v>193.56366737797501</v>
      </c>
      <c r="I1973" s="443">
        <f t="shared" si="284"/>
        <v>66.781686933405581</v>
      </c>
      <c r="J1973" s="443">
        <f t="shared" si="284"/>
        <v>94.791915678060533</v>
      </c>
      <c r="K1973" s="443">
        <f t="shared" si="284"/>
        <v>82.4895645207191</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41"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21116.026673324403</v>
      </c>
      <c r="G2134" s="429">
        <f t="shared" si="309"/>
        <v>19747.454646471138</v>
      </c>
      <c r="H2134" s="429">
        <f t="shared" si="309"/>
        <v>21664.751929216087</v>
      </c>
      <c r="I2134" s="429">
        <f t="shared" si="309"/>
        <v>19309.7357588917</v>
      </c>
      <c r="J2134" s="429">
        <f t="shared" si="309"/>
        <v>18846.97221583128</v>
      </c>
      <c r="K2134" s="429">
        <f t="shared" si="309"/>
        <v>20136.988244746924</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21116.026673324403</v>
      </c>
      <c r="G2139" s="443">
        <f t="shared" si="310"/>
        <v>19747.454646471138</v>
      </c>
      <c r="H2139" s="443">
        <f t="shared" si="310"/>
        <v>21664.751929216087</v>
      </c>
      <c r="I2139" s="443">
        <f t="shared" si="310"/>
        <v>19309.7357588917</v>
      </c>
      <c r="J2139" s="443">
        <f t="shared" si="310"/>
        <v>18846.97221583128</v>
      </c>
      <c r="K2139" s="443">
        <f t="shared" si="310"/>
        <v>20136.988244746924</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61.000000229477884</v>
      </c>
      <c r="H2147" s="429">
        <f t="shared" si="313"/>
        <v>61.000000524520871</v>
      </c>
      <c r="I2147" s="429">
        <f t="shared" si="313"/>
        <v>60.999999924004079</v>
      </c>
      <c r="J2147" s="429">
        <f t="shared" si="313"/>
        <v>60.999999928474423</v>
      </c>
      <c r="K2147" s="429">
        <f t="shared" si="313"/>
        <v>48.800000121295454</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61.000000229477884</v>
      </c>
      <c r="H2162" s="443">
        <f t="shared" si="314"/>
        <v>61.000000524520871</v>
      </c>
      <c r="I2162" s="443">
        <f t="shared" si="314"/>
        <v>60.999999924004079</v>
      </c>
      <c r="J2162" s="443">
        <f t="shared" si="314"/>
        <v>60.999999928474423</v>
      </c>
      <c r="K2162" s="443">
        <f t="shared" si="314"/>
        <v>48.800000121295454</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0</v>
      </c>
      <c r="K2163" s="429">
        <f t="shared" si="315"/>
        <v>0</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1163.6000034093856</v>
      </c>
      <c r="G2165" s="429">
        <f t="shared" si="315"/>
        <v>977.59999727308752</v>
      </c>
      <c r="H2165" s="429">
        <f t="shared" si="315"/>
        <v>921.97219726443291</v>
      </c>
      <c r="I2165" s="429">
        <f t="shared" si="315"/>
        <v>1034.6694196432829</v>
      </c>
      <c r="J2165" s="429">
        <f t="shared" si="315"/>
        <v>1158.6363670051098</v>
      </c>
      <c r="K2165" s="429">
        <f t="shared" si="315"/>
        <v>1051.2955969190598</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1163.6000034093856</v>
      </c>
      <c r="G2172" s="443">
        <f t="shared" si="317"/>
        <v>977.59999727308752</v>
      </c>
      <c r="H2172" s="443">
        <f t="shared" si="317"/>
        <v>921.97219726443291</v>
      </c>
      <c r="I2172" s="443">
        <f t="shared" si="317"/>
        <v>1034.6694196432829</v>
      </c>
      <c r="J2172" s="443">
        <f t="shared" si="317"/>
        <v>1158.6363670051098</v>
      </c>
      <c r="K2172" s="443">
        <f t="shared" si="317"/>
        <v>1051.2955969190598</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86.400000405311587</v>
      </c>
      <c r="G2173" s="429">
        <f t="shared" si="318"/>
        <v>86.400000603497034</v>
      </c>
      <c r="H2173" s="429">
        <f t="shared" si="318"/>
        <v>144.00000031739472</v>
      </c>
      <c r="I2173" s="429">
        <f t="shared" si="318"/>
        <v>143.99999949932098</v>
      </c>
      <c r="J2173" s="429">
        <f t="shared" si="318"/>
        <v>143.99999909400941</v>
      </c>
      <c r="K2173" s="429">
        <f t="shared" si="318"/>
        <v>120.95999998390676</v>
      </c>
    </row>
    <row r="2174" spans="1:11" x14ac:dyDescent="0.25">
      <c r="A2174" s="164" t="s">
        <v>1060</v>
      </c>
      <c r="B2174" s="165" t="s">
        <v>1059</v>
      </c>
      <c r="C2174" s="374" t="str">
        <f t="shared" si="316"/>
        <v>FCTYF_TOUS</v>
      </c>
      <c r="D2174" s="374" t="s">
        <v>953</v>
      </c>
      <c r="E2174" s="428" t="s">
        <v>984</v>
      </c>
      <c r="F2174" s="429">
        <f t="shared" si="318"/>
        <v>0</v>
      </c>
      <c r="G2174" s="429">
        <f t="shared" si="318"/>
        <v>0</v>
      </c>
      <c r="H2174" s="429">
        <f t="shared" si="318"/>
        <v>0</v>
      </c>
      <c r="I2174" s="429">
        <f t="shared" si="318"/>
        <v>0</v>
      </c>
      <c r="J2174" s="429">
        <f t="shared" si="318"/>
        <v>0</v>
      </c>
      <c r="K2174" s="429">
        <f t="shared" si="318"/>
        <v>0</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86.400000405311587</v>
      </c>
      <c r="G2179" s="443">
        <f t="shared" si="319"/>
        <v>86.400000603497034</v>
      </c>
      <c r="H2179" s="443">
        <f t="shared" si="319"/>
        <v>144.00000031739472</v>
      </c>
      <c r="I2179" s="443">
        <f t="shared" si="319"/>
        <v>143.99999949932098</v>
      </c>
      <c r="J2179" s="443">
        <f t="shared" si="319"/>
        <v>143.99999909400941</v>
      </c>
      <c r="K2179" s="443">
        <f t="shared" si="319"/>
        <v>120.95999998390676</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1781.1999901294707</v>
      </c>
      <c r="G2191" s="429">
        <f t="shared" si="324"/>
        <v>1959.3062231019139</v>
      </c>
      <c r="H2191" s="429">
        <f t="shared" si="324"/>
        <v>1781.2000039041043</v>
      </c>
      <c r="I2191" s="429">
        <f t="shared" si="324"/>
        <v>1781.1999945938587</v>
      </c>
      <c r="J2191" s="429">
        <f t="shared" si="324"/>
        <v>1781.200010174513</v>
      </c>
      <c r="K2191" s="429">
        <f t="shared" si="324"/>
        <v>1816.821244380772</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1781.1999901294707</v>
      </c>
      <c r="G2194" s="443">
        <f t="shared" si="325"/>
        <v>1959.3062231019139</v>
      </c>
      <c r="H2194" s="443">
        <f t="shared" si="325"/>
        <v>1781.2000039041043</v>
      </c>
      <c r="I2194" s="443">
        <f t="shared" si="325"/>
        <v>1781.1999945938587</v>
      </c>
      <c r="J2194" s="443">
        <f t="shared" si="325"/>
        <v>1781.200010174513</v>
      </c>
      <c r="K2194" s="443">
        <f t="shared" si="325"/>
        <v>1816.821244380772</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7206.6410131037237</v>
      </c>
      <c r="G2196" s="429">
        <f t="shared" si="326"/>
        <v>5965.558984041214</v>
      </c>
      <c r="H2196" s="429">
        <f t="shared" si="326"/>
        <v>8012.5999735042451</v>
      </c>
      <c r="I2196" s="429">
        <f t="shared" si="326"/>
        <v>8012.5999911066147</v>
      </c>
      <c r="J2196" s="429">
        <f t="shared" si="326"/>
        <v>8012.5999871492386</v>
      </c>
      <c r="K2196" s="429">
        <f t="shared" si="326"/>
        <v>7441.9999897810076</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7206.6410131037237</v>
      </c>
      <c r="G2201" s="443">
        <f t="shared" si="328"/>
        <v>5965.558984041214</v>
      </c>
      <c r="H2201" s="443">
        <f t="shared" si="328"/>
        <v>8012.5999735042451</v>
      </c>
      <c r="I2201" s="443">
        <f t="shared" si="328"/>
        <v>8012.5999911066147</v>
      </c>
      <c r="J2201" s="443">
        <f t="shared" si="328"/>
        <v>8012.5999871492386</v>
      </c>
      <c r="K2201" s="443">
        <f t="shared" si="328"/>
        <v>7441.9999897810076</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1119.8291442736984</v>
      </c>
      <c r="G2206" s="429">
        <f t="shared" si="329"/>
        <v>922.33349483013149</v>
      </c>
      <c r="H2206" s="429">
        <f t="shared" si="329"/>
        <v>738.39236437082286</v>
      </c>
      <c r="I2206" s="429">
        <f t="shared" si="329"/>
        <v>1112.9550528526306</v>
      </c>
      <c r="J2206" s="429">
        <f t="shared" si="329"/>
        <v>898.53935714364047</v>
      </c>
      <c r="K2206" s="429">
        <f t="shared" si="329"/>
        <v>958.40988269418483</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21"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0</v>
      </c>
      <c r="H2218" s="429">
        <f t="shared" si="330"/>
        <v>0</v>
      </c>
      <c r="I2218" s="429">
        <f t="shared" si="330"/>
        <v>87.044949007034305</v>
      </c>
      <c r="J2218" s="429">
        <f t="shared" si="330"/>
        <v>301.46064538955687</v>
      </c>
      <c r="K2218" s="429">
        <f t="shared" si="330"/>
        <v>77.701118879318244</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1119.8291442736984</v>
      </c>
      <c r="G2220" s="443">
        <f t="shared" si="331"/>
        <v>922.33349483013149</v>
      </c>
      <c r="H2220" s="443">
        <f t="shared" si="331"/>
        <v>738.39236437082286</v>
      </c>
      <c r="I2220" s="443">
        <f t="shared" si="331"/>
        <v>1200.000001859665</v>
      </c>
      <c r="J2220" s="443">
        <f t="shared" si="331"/>
        <v>1200.0000025331974</v>
      </c>
      <c r="K2220" s="443">
        <f t="shared" si="331"/>
        <v>1036.111001573503</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1360.3200010627509</v>
      </c>
      <c r="H2221" s="429">
        <f t="shared" si="332"/>
        <v>133.24176211357116</v>
      </c>
      <c r="I2221" s="429">
        <f t="shared" si="332"/>
        <v>421.55445270538331</v>
      </c>
      <c r="J2221" s="429">
        <f t="shared" si="332"/>
        <v>54.113099670410158</v>
      </c>
      <c r="K2221" s="429">
        <f t="shared" si="332"/>
        <v>393.84586311042307</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1.5713999748229981</v>
      </c>
      <c r="I2222" s="429">
        <f t="shared" si="332"/>
        <v>794.93086836338045</v>
      </c>
      <c r="J2222" s="429">
        <f t="shared" si="332"/>
        <v>220.62789113521575</v>
      </c>
      <c r="K2222" s="429">
        <f t="shared" si="332"/>
        <v>203.42603189468383</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1360.3200010627509</v>
      </c>
      <c r="H2224" s="443">
        <f t="shared" si="333"/>
        <v>134.81316208839417</v>
      </c>
      <c r="I2224" s="443">
        <f t="shared" si="333"/>
        <v>1216.4853210687638</v>
      </c>
      <c r="J2224" s="443">
        <f t="shared" si="333"/>
        <v>274.74099080562593</v>
      </c>
      <c r="K2224" s="443">
        <f t="shared" si="333"/>
        <v>597.2718950051069</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431.11999933570621</v>
      </c>
      <c r="H2232" s="429">
        <f t="shared" si="334"/>
        <v>1766.1789815425873</v>
      </c>
      <c r="I2232" s="429">
        <f t="shared" si="334"/>
        <v>562.11461646109819</v>
      </c>
      <c r="J2232" s="429">
        <f t="shared" si="334"/>
        <v>732.95679528713231</v>
      </c>
      <c r="K2232" s="429">
        <f t="shared" si="334"/>
        <v>698.47407852530478</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0</v>
      </c>
      <c r="G2237" s="443">
        <f t="shared" si="336"/>
        <v>431.11999933570621</v>
      </c>
      <c r="H2237" s="443">
        <f t="shared" si="336"/>
        <v>1766.1789815425873</v>
      </c>
      <c r="I2237" s="443">
        <f t="shared" si="336"/>
        <v>562.11461646109819</v>
      </c>
      <c r="J2237" s="443">
        <f t="shared" si="336"/>
        <v>732.95679528713231</v>
      </c>
      <c r="K2237" s="443">
        <f t="shared" si="336"/>
        <v>698.47407852530478</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125.00000040531158</v>
      </c>
      <c r="H2241" s="429">
        <f t="shared" si="337"/>
        <v>12.760917830467225</v>
      </c>
      <c r="I2241" s="429">
        <f t="shared" si="337"/>
        <v>0</v>
      </c>
      <c r="J2241" s="429">
        <f t="shared" si="337"/>
        <v>0</v>
      </c>
      <c r="K2241" s="429">
        <f t="shared" si="337"/>
        <v>27.552183647155761</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125.00000040531158</v>
      </c>
      <c r="H2247" s="443">
        <f t="shared" si="338"/>
        <v>12.760917830467225</v>
      </c>
      <c r="I2247" s="443">
        <f t="shared" si="338"/>
        <v>0</v>
      </c>
      <c r="J2247" s="443">
        <f t="shared" si="338"/>
        <v>0</v>
      </c>
      <c r="K2247" s="443">
        <f t="shared" si="338"/>
        <v>27.552183647155761</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2374.4285904407502</v>
      </c>
      <c r="G2254" s="429">
        <f t="shared" si="339"/>
        <v>715.86093389987946</v>
      </c>
      <c r="H2254" s="429">
        <f t="shared" si="339"/>
        <v>1179.3721145868301</v>
      </c>
      <c r="I2254" s="429">
        <f t="shared" si="339"/>
        <v>1287.3782745420933</v>
      </c>
      <c r="J2254" s="429">
        <f t="shared" si="339"/>
        <v>1618.925994449854</v>
      </c>
      <c r="K2254" s="429">
        <f t="shared" si="339"/>
        <v>1435.1931815838814</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7"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1065.3390561342239</v>
      </c>
      <c r="G2260" s="429">
        <f t="shared" si="340"/>
        <v>779.93410851508384</v>
      </c>
      <c r="H2260" s="429">
        <f t="shared" si="340"/>
        <v>493.82172974348066</v>
      </c>
      <c r="I2260" s="429">
        <f t="shared" si="340"/>
        <v>162.27400052547455</v>
      </c>
      <c r="J2260" s="429">
        <f t="shared" si="340"/>
        <v>278.8032117128372</v>
      </c>
      <c r="K2260" s="429">
        <f t="shared" si="340"/>
        <v>556.03442132622013</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93"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3439.7676465749742</v>
      </c>
      <c r="G2266" s="443">
        <f t="shared" si="342"/>
        <v>1495.7950424149633</v>
      </c>
      <c r="H2266" s="443">
        <f t="shared" si="342"/>
        <v>1673.1938443303106</v>
      </c>
      <c r="I2266" s="443">
        <f t="shared" si="342"/>
        <v>1449.6522750675679</v>
      </c>
      <c r="J2266" s="443">
        <f t="shared" si="342"/>
        <v>1897.7292061626913</v>
      </c>
      <c r="K2266" s="443">
        <f t="shared" si="342"/>
        <v>1991.2276029101015</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270.40818796157839</v>
      </c>
      <c r="J2268" s="429">
        <f t="shared" si="343"/>
        <v>559.30621737986803</v>
      </c>
      <c r="K2268" s="429">
        <f t="shared" si="343"/>
        <v>165.9428810682893</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270.40818796157839</v>
      </c>
      <c r="J2270" s="443">
        <f t="shared" si="344"/>
        <v>559.30621737986803</v>
      </c>
      <c r="K2270" s="443">
        <f t="shared" si="344"/>
        <v>165.9428810682893</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710.94877267708353</v>
      </c>
      <c r="G2275" s="429">
        <f t="shared" si="345"/>
        <v>595.90007149095527</v>
      </c>
      <c r="H2275" s="429">
        <f t="shared" si="345"/>
        <v>541.30939009549706</v>
      </c>
      <c r="I2275" s="429">
        <f t="shared" si="345"/>
        <v>661.37388317709588</v>
      </c>
      <c r="J2275" s="429">
        <f t="shared" si="345"/>
        <v>569.91454600232919</v>
      </c>
      <c r="K2275" s="429">
        <f t="shared" si="345"/>
        <v>615.88933268859216</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710.94877267708353</v>
      </c>
      <c r="G2277" s="443">
        <f t="shared" si="346"/>
        <v>595.90007149095527</v>
      </c>
      <c r="H2277" s="443">
        <f t="shared" si="346"/>
        <v>541.30939009549706</v>
      </c>
      <c r="I2277" s="443">
        <f t="shared" si="346"/>
        <v>661.37388317709588</v>
      </c>
      <c r="J2277" s="443">
        <f t="shared" si="346"/>
        <v>569.91454600232919</v>
      </c>
      <c r="K2277" s="443">
        <f t="shared" si="346"/>
        <v>615.88933268859216</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8987.841003233194</v>
      </c>
      <c r="G2282" s="429">
        <f t="shared" si="347"/>
        <v>7924.8652071431279</v>
      </c>
      <c r="H2282" s="429">
        <f t="shared" si="347"/>
        <v>9793.7999774083492</v>
      </c>
      <c r="I2282" s="429">
        <f t="shared" si="347"/>
        <v>9880.8449347075075</v>
      </c>
      <c r="J2282" s="429">
        <f t="shared" si="347"/>
        <v>10095.260642713309</v>
      </c>
      <c r="K2282" s="429">
        <f t="shared" si="347"/>
        <v>9336.5223530410985</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8987.841003233194</v>
      </c>
      <c r="G2284" s="443">
        <f t="shared" si="348"/>
        <v>7924.8652071431279</v>
      </c>
      <c r="H2284" s="443">
        <f t="shared" si="348"/>
        <v>9793.7999774083492</v>
      </c>
      <c r="I2284" s="443">
        <f t="shared" si="348"/>
        <v>9880.8449347075075</v>
      </c>
      <c r="J2284" s="443">
        <f t="shared" si="348"/>
        <v>10095.260642713309</v>
      </c>
      <c r="K2284" s="443">
        <f t="shared" si="348"/>
        <v>9336.5223530410985</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zoomScaleNormal="100" workbookViewId="0">
      <selection activeCell="Q52" sqref="Q52"/>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02551.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02551.</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P16" sqref="P16"/>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02551.</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356691.02626498969</v>
      </c>
      <c r="T8" s="360">
        <f>_xll.Woodstock.Analyst.Xcel.UDFs.GetIndicatorValue($R8,"Toutes les strates",IntrantScenario!$B$7,IntrantScenario!$B$10,T$7)/5</f>
        <v>343673.94437439111</v>
      </c>
      <c r="U8" s="360">
        <f>_xll.Woodstock.Analyst.Xcel.UDFs.GetIndicatorValue($R8,"Toutes les strates",IntrantScenario!$B$7,IntrantScenario!$B$10,U$7)/5</f>
        <v>339120.11964505096</v>
      </c>
      <c r="V8" s="360">
        <f>_xll.Woodstock.Analyst.Xcel.UDFs.GetIndicatorValue($R8,"Toutes les strates",IntrantScenario!$B$7,IntrantScenario!$B$10,V$7)/5</f>
        <v>245236.14703093999</v>
      </c>
      <c r="W8" s="360">
        <f>_xll.Woodstock.Analyst.Xcel.UDFs.GetIndicatorValue($R8,"Toutes les strates",IntrantScenario!$B$7,IntrantScenario!$B$10,W$7)/5</f>
        <v>283490.758476149</v>
      </c>
      <c r="X8" s="360">
        <f>_xll.Woodstock.Analyst.Xcel.UDFs.GetIndicatorValueAverage($R8,"Toutes les strates",IntrantScenario!$B$7,IntrantScenario!$B$10,"2","6")/5</f>
        <v>313642.39915830409</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1310474.9377036844</v>
      </c>
      <c r="T9" s="360">
        <f>_xll.Woodstock.Analyst.Xcel.UDFs.GetIndicatorValue($R9,"Toutes les strates",IntrantScenario!$B$7,IntrantScenario!$B$10,T$7)/5</f>
        <v>1308374.5121767181</v>
      </c>
      <c r="U9" s="360">
        <f>_xll.Woodstock.Analyst.Xcel.UDFs.GetIndicatorValue($R9,"Toutes les strates",IntrantScenario!$B$7,IntrantScenario!$B$10,U$7)/5</f>
        <v>1356409.9978435535</v>
      </c>
      <c r="V9" s="360">
        <f>_xll.Woodstock.Analyst.Xcel.UDFs.GetIndicatorValue($R9,"Toutes les strates",IntrantScenario!$B$7,IntrantScenario!$B$10,V$7)/5</f>
        <v>1228579.9678648084</v>
      </c>
      <c r="W9" s="360">
        <f>_xll.Woodstock.Analyst.Xcel.UDFs.GetIndicatorValue($R9,"Toutes les strates",IntrantScenario!$B$7,IntrantScenario!$B$10,W$7)/5</f>
        <v>1347427.2160912524</v>
      </c>
      <c r="X9" s="360">
        <f>_xll.Woodstock.Analyst.Xcel.UDFs.GetIndicatorValueAverage($R9,"Toutes les strates",IntrantScenario!$B$7,IntrantScenario!$B$10,"2","6")/5</f>
        <v>1310253.3263360034</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297760.55140923301</v>
      </c>
      <c r="T10" s="360">
        <f>_xll.Woodstock.Analyst.Xcel.UDFs.GetIndicatorValue($R10,"Toutes les strates",IntrantScenario!$B$7,IntrantScenario!$B$10,T$7)/5</f>
        <v>311605.7353035527</v>
      </c>
      <c r="U10" s="360">
        <f>_xll.Woodstock.Analyst.Xcel.UDFs.GetIndicatorValue($R10,"Toutes les strates",IntrantScenario!$B$7,IntrantScenario!$B$10,U$7)/5</f>
        <v>267485.02627953037</v>
      </c>
      <c r="V10" s="360">
        <f>_xll.Woodstock.Analyst.Xcel.UDFs.GetIndicatorValue($R10,"Toutes les strates",IntrantScenario!$B$7,IntrantScenario!$B$10,V$7)/5</f>
        <v>489869.32613740425</v>
      </c>
      <c r="W10" s="360">
        <f>_xll.Woodstock.Analyst.Xcel.UDFs.GetIndicatorValue($R10,"Toutes les strates",IntrantScenario!$B$7,IntrantScenario!$B$10,W$7)/5</f>
        <v>333986.76376797806</v>
      </c>
      <c r="X10" s="360">
        <f>_xll.Woodstock.Analyst.Xcel.UDFs.GetIndicatorValueAverage($R10,"Toutes les strates",IntrantScenario!$B$7,IntrantScenario!$B$10,"2","6")/5</f>
        <v>340141.48057953967</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11077.914302305111</v>
      </c>
      <c r="T11" s="360">
        <f>_xll.Woodstock.Analyst.Xcel.UDFs.GetIndicatorValue($R11,"Toutes les strates",IntrantScenario!$B$7,IntrantScenario!$B$10,T$7)/5</f>
        <v>12350.243244555346</v>
      </c>
      <c r="U11" s="360">
        <f>_xll.Woodstock.Analyst.Xcel.UDFs.GetIndicatorValue($R11,"Toutes les strates",IntrantScenario!$B$7,IntrantScenario!$B$10,U$7)/5</f>
        <v>12989.300184510279</v>
      </c>
      <c r="V11" s="360">
        <f>_xll.Woodstock.Analyst.Xcel.UDFs.GetIndicatorValue($R11,"Toutes les strates",IntrantScenario!$B$7,IntrantScenario!$B$10,V$7)/5</f>
        <v>12318.98534271133</v>
      </c>
      <c r="W11" s="360">
        <f>_xll.Woodstock.Analyst.Xcel.UDFs.GetIndicatorValue($R11,"Toutes les strates",IntrantScenario!$B$7,IntrantScenario!$B$10,W$7)/5</f>
        <v>11099.685854149782</v>
      </c>
      <c r="X11" s="360">
        <f>_xll.Woodstock.Analyst.Xcel.UDFs.GetIndicatorValueAverage($R11,"Toutes les strates",IntrantScenario!$B$7,IntrantScenario!$B$10,"2","6")/5</f>
        <v>11967.225785646369</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1976004.4296802122</v>
      </c>
      <c r="T12" s="360">
        <f t="shared" si="2"/>
        <v>1976004.4350992171</v>
      </c>
      <c r="U12" s="360">
        <f t="shared" si="2"/>
        <v>1976004.4439526452</v>
      </c>
      <c r="V12" s="360">
        <f t="shared" si="2"/>
        <v>1976004.4263758641</v>
      </c>
      <c r="W12" s="360">
        <f t="shared" si="2"/>
        <v>1976004.4241895291</v>
      </c>
      <c r="X12" s="360">
        <f t="shared" si="2"/>
        <v>1976004.4318594935</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0</v>
      </c>
      <c r="T13" s="360">
        <f>_xll.Woodstock.Analyst.Xcel.UDFs.GetIndicatorValue($R13,"Toutes les strates",IntrantScenario!$B$7,IntrantScenario!$B$10,T$7)/5</f>
        <v>0</v>
      </c>
      <c r="U13" s="360">
        <f>_xll.Woodstock.Analyst.Xcel.UDFs.GetIndicatorValue($R13,"Toutes les strates",IntrantScenario!$B$7,IntrantScenario!$B$10,U$7)/5</f>
        <v>0</v>
      </c>
      <c r="V13" s="360">
        <f>_xll.Woodstock.Analyst.Xcel.UDFs.GetIndicatorValue($R13,"Toutes les strates",IntrantScenario!$B$7,IntrantScenario!$B$10,V$7)/5</f>
        <v>0</v>
      </c>
      <c r="W13" s="360">
        <f>_xll.Woodstock.Analyst.Xcel.UDFs.GetIndicatorValue($R13,"Toutes les strates",IntrantScenario!$B$7,IntrantScenario!$B$10,W$7)/5</f>
        <v>0</v>
      </c>
      <c r="X13" s="360">
        <f>_xll.Woodstock.Analyst.Xcel.UDFs.GetIndicatorValueAverage($R13,"Toutes les strates",IntrantScenario!$B$7,IntrantScenario!$B$10,"2","6")/5</f>
        <v>0</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0</v>
      </c>
      <c r="T15" s="360">
        <f>_xll.Woodstock.Analyst.Xcel.UDFs.GetIndicatorValue($R15,"Toutes les strates",IntrantScenario!$B$7,IntrantScenario!$B$10,T$7)/5</f>
        <v>0</v>
      </c>
      <c r="U15" s="360">
        <f>_xll.Woodstock.Analyst.Xcel.UDFs.GetIndicatorValue($R15,"Toutes les strates",IntrantScenario!$B$7,IntrantScenario!$B$10,U$7)/5</f>
        <v>0</v>
      </c>
      <c r="V15" s="360">
        <f>_xll.Woodstock.Analyst.Xcel.UDFs.GetIndicatorValue($R15,"Toutes les strates",IntrantScenario!$B$7,IntrantScenario!$B$10,V$7)/5</f>
        <v>0</v>
      </c>
      <c r="W15" s="360">
        <f>_xll.Woodstock.Analyst.Xcel.UDFs.GetIndicatorValue($R15,"Toutes les strates",IntrantScenario!$B$7,IntrantScenario!$B$10,W$7)/5</f>
        <v>0</v>
      </c>
      <c r="X15" s="360">
        <f>_xll.Woodstock.Analyst.Xcel.UDFs.GetIndicatorValueAverage($R15,"Toutes les strates",IntrantScenario!$B$7,IntrantScenario!$B$10,"2","6")/5</f>
        <v>0</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0</v>
      </c>
      <c r="T16" s="360">
        <f t="shared" si="4"/>
        <v>0</v>
      </c>
      <c r="U16" s="360">
        <f t="shared" si="4"/>
        <v>0</v>
      </c>
      <c r="V16" s="360">
        <f t="shared" si="4"/>
        <v>0</v>
      </c>
      <c r="W16" s="360">
        <f t="shared" si="4"/>
        <v>0</v>
      </c>
      <c r="X16" s="360">
        <f t="shared" si="4"/>
        <v>0</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1976004.4296802122</v>
      </c>
      <c r="T17" s="360">
        <f t="shared" si="6"/>
        <v>1976004.4350992171</v>
      </c>
      <c r="U17" s="360">
        <f t="shared" si="6"/>
        <v>1976004.4439526452</v>
      </c>
      <c r="V17" s="360">
        <f t="shared" si="6"/>
        <v>1976004.4263758641</v>
      </c>
      <c r="W17" s="360">
        <f t="shared" si="6"/>
        <v>1976004.4241895291</v>
      </c>
      <c r="X17" s="360">
        <f t="shared" si="6"/>
        <v>1976004.4318594935</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239010.03311716314</v>
      </c>
      <c r="T18" s="360">
        <f>_xll.Woodstock.Analyst.Xcel.UDFs.GetIndicatorValue($R18,"Toutes les strates",IntrantScenario!$B$7,IntrantScenario!$B$10,T$7)/5</f>
        <v>227028.99614414558</v>
      </c>
      <c r="U18" s="360">
        <f>_xll.Woodstock.Analyst.Xcel.UDFs.GetIndicatorValue($R18,"Toutes les strates",IntrantScenario!$B$7,IntrantScenario!$B$10,U$7)/5</f>
        <v>247133.50374454554</v>
      </c>
      <c r="V18" s="360">
        <f>_xll.Woodstock.Analyst.Xcel.UDFs.GetIndicatorValue($R18,"Toutes les strates",IntrantScenario!$B$7,IntrantScenario!$B$10,V$7)/5</f>
        <v>227727.9676443947</v>
      </c>
      <c r="W18" s="360">
        <f>_xll.Woodstock.Analyst.Xcel.UDFs.GetIndicatorValue($R18,"Toutes les strates",IntrantScenario!$B$7,IntrantScenario!$B$10,W$7)/5</f>
        <v>243586.15851835191</v>
      </c>
      <c r="X18" s="360">
        <f>_xll.Woodstock.Analyst.Xcel.UDFs.GetIndicatorValueAverage($R18,"Toutes les strates",IntrantScenario!$B$7,IntrantScenario!$B$10,"2","6")/5</f>
        <v>236897.33183372021</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232192.27974216937</v>
      </c>
      <c r="T19" s="360">
        <f>_xll.Woodstock.Analyst.Xcel.UDFs.GetIndicatorValue($R19,"Toutes les strates",IntrantScenario!$B$7,IntrantScenario!$B$10,T$7)/5</f>
        <v>245343.32553093223</v>
      </c>
      <c r="U19" s="360">
        <f>_xll.Woodstock.Analyst.Xcel.UDFs.GetIndicatorValue($R19,"Toutes les strates",IntrantScenario!$B$7,IntrantScenario!$B$10,U$7)/5</f>
        <v>225411.31446534832</v>
      </c>
      <c r="V19" s="360">
        <f>_xll.Woodstock.Analyst.Xcel.UDFs.GetIndicatorValue($R19,"Toutes les strates",IntrantScenario!$B$7,IntrantScenario!$B$10,V$7)/5</f>
        <v>244288.25483686756</v>
      </c>
      <c r="W19" s="360">
        <f>_xll.Woodstock.Analyst.Xcel.UDFs.GetIndicatorValue($R19,"Toutes les strates",IntrantScenario!$B$7,IntrantScenario!$B$10,W$7)/5</f>
        <v>228651.59394044444</v>
      </c>
      <c r="X19" s="360">
        <f>_xll.Woodstock.Analyst.Xcel.UDFs.GetIndicatorValueAverage($R19,"Toutes les strates",IntrantScenario!$B$7,IntrantScenario!$B$10,"2","6")/5</f>
        <v>235177.35370315245</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2467.4957849617867</v>
      </c>
      <c r="T20" s="360">
        <f>_xll.Woodstock.Analyst.Xcel.UDFs.GetIndicatorValue($R20,"Toutes les strates",IntrantScenario!$B$7,IntrantScenario!$B$10,T$7)/5</f>
        <v>1297.4851866803945</v>
      </c>
      <c r="U20" s="360">
        <f>_xll.Woodstock.Analyst.Xcel.UDFs.GetIndicatorValue($R20,"Toutes les strates",IntrantScenario!$B$7,IntrantScenario!$B$10,U$7)/5</f>
        <v>1124.9922490217175</v>
      </c>
      <c r="V20" s="360">
        <f>_xll.Woodstock.Analyst.Xcel.UDFs.GetIndicatorValue($R20,"Toutes les strates",IntrantScenario!$B$7,IntrantScenario!$B$10,V$7)/5</f>
        <v>1653.5863854415525</v>
      </c>
      <c r="W20" s="360">
        <f>_xll.Woodstock.Analyst.Xcel.UDFs.GetIndicatorValue($R20,"Toutes les strates",IntrantScenario!$B$7,IntrantScenario!$B$10,W$7)/5</f>
        <v>1432.0559156232389</v>
      </c>
      <c r="X20" s="360">
        <f>_xll.Woodstock.Analyst.Xcel.UDFs.GetIndicatorValueAverage($R20,"Toutes les strates",IntrantScenario!$B$7,IntrantScenario!$B$10,"2","6")/5</f>
        <v>1595.1231043457378</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-5.7489343098495738E-3</v>
      </c>
      <c r="T21" s="360">
        <f t="shared" si="7"/>
        <v>1.7716819713768928E-3</v>
      </c>
      <c r="U21" s="360">
        <f t="shared" si="7"/>
        <v>-2.6606069620811468E-3</v>
      </c>
      <c r="V21" s="360">
        <f t="shared" si="7"/>
        <v>-1.4421825630961393E-3</v>
      </c>
      <c r="W21" s="360">
        <f t="shared" si="7"/>
        <v>-2.199312444190582E-3</v>
      </c>
      <c r="X21" s="360">
        <f t="shared" si="7"/>
        <v>-2.0558709370561701E-3</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473669.80289536004</v>
      </c>
      <c r="T22" s="360">
        <f t="shared" si="10"/>
        <v>473669.80863344017</v>
      </c>
      <c r="U22" s="360">
        <f t="shared" si="10"/>
        <v>473669.80779830861</v>
      </c>
      <c r="V22" s="360">
        <f t="shared" si="10"/>
        <v>473669.80742452125</v>
      </c>
      <c r="W22" s="360">
        <f t="shared" si="10"/>
        <v>473669.80617510719</v>
      </c>
      <c r="X22" s="360">
        <f t="shared" si="10"/>
        <v>473669.80658534745</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0</v>
      </c>
      <c r="T23" s="360">
        <f>_xll.Woodstock.Analyst.Xcel.UDFs.GetIndicatorValue($R23,"Toutes les strates",IntrantScenario!$B$7,IntrantScenario!$B$10,T$7)/5</f>
        <v>0</v>
      </c>
      <c r="U23" s="360">
        <f>_xll.Woodstock.Analyst.Xcel.UDFs.GetIndicatorValue($R23,"Toutes les strates",IntrantScenario!$B$7,IntrantScenario!$B$10,U$7)/5</f>
        <v>0</v>
      </c>
      <c r="V23" s="360">
        <f>_xll.Woodstock.Analyst.Xcel.UDFs.GetIndicatorValue($R23,"Toutes les strates",IntrantScenario!$B$7,IntrantScenario!$B$10,V$7)/5</f>
        <v>0</v>
      </c>
      <c r="W23" s="360">
        <f>_xll.Woodstock.Analyst.Xcel.UDFs.GetIndicatorValue($R23,"Toutes les strates",IntrantScenario!$B$7,IntrantScenario!$B$10,W$7)/5</f>
        <v>0</v>
      </c>
      <c r="X23" s="360">
        <f>_xll.Woodstock.Analyst.Xcel.UDFs.GetIndicatorValueAverage($R23,"Toutes les strates",IntrantScenario!$B$7,IntrantScenario!$B$10,"2","6")/5</f>
        <v>0</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0</v>
      </c>
      <c r="T24" s="360">
        <f>_xll.Woodstock.Analyst.Xcel.UDFs.GetIndicatorValue($R24,"Toutes les strates",IntrantScenario!$B$7,IntrantScenario!$B$10,T$7)/5</f>
        <v>0</v>
      </c>
      <c r="U24" s="360">
        <f>_xll.Woodstock.Analyst.Xcel.UDFs.GetIndicatorValue($R24,"Toutes les strates",IntrantScenario!$B$7,IntrantScenario!$B$10,U$7)/5</f>
        <v>0</v>
      </c>
      <c r="V24" s="360">
        <f>_xll.Woodstock.Analyst.Xcel.UDFs.GetIndicatorValue($R24,"Toutes les strates",IntrantScenario!$B$7,IntrantScenario!$B$10,V$7)/5</f>
        <v>0</v>
      </c>
      <c r="W24" s="360">
        <f>_xll.Woodstock.Analyst.Xcel.UDFs.GetIndicatorValue($R24,"Toutes les strates",IntrantScenario!$B$7,IntrantScenario!$B$10,W$7)/5</f>
        <v>0</v>
      </c>
      <c r="X24" s="360">
        <f>_xll.Woodstock.Analyst.Xcel.UDFs.GetIndicatorValueAverage($R24,"Toutes les strates",IntrantScenario!$B$7,IntrantScenario!$B$10,"2","6")/5</f>
        <v>0</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0</v>
      </c>
      <c r="T25" s="360">
        <f>(_xll.Woodstock.Analyst.Xcel.UDFs.GetIndicatorValue($R25,"Toutes les strates",IntrantScenario!$B$7,IntrantScenario!$B$10,T$7)/5)-T23-T24</f>
        <v>0</v>
      </c>
      <c r="U25" s="360">
        <f>(_xll.Woodstock.Analyst.Xcel.UDFs.GetIndicatorValue($R25,"Toutes les strates",IntrantScenario!$B$7,IntrantScenario!$B$10,U$7)/5)-U23-U24</f>
        <v>0</v>
      </c>
      <c r="V25" s="360">
        <f>(_xll.Woodstock.Analyst.Xcel.UDFs.GetIndicatorValue($R25,"Toutes les strates",IntrantScenario!$B$7,IntrantScenario!$B$10,V$7)/5)-V23-V24</f>
        <v>0</v>
      </c>
      <c r="W25" s="360">
        <f>(_xll.Woodstock.Analyst.Xcel.UDFs.GetIndicatorValue($R25,"Toutes les strates",IntrantScenario!$B$7,IntrantScenario!$B$10,W$7)/5)-W23-W24</f>
        <v>0</v>
      </c>
      <c r="X25" s="360">
        <f>(_xll.Woodstock.Analyst.Xcel.UDFs.GetIndicatorValueAverage($R25,"Toutes les strates",IntrantScenario!$B$7,IntrantScenario!$B$10,"2","6")/5)-X23-X24</f>
        <v>0</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0</v>
      </c>
      <c r="T26" s="360">
        <f t="shared" si="12"/>
        <v>0</v>
      </c>
      <c r="U26" s="360">
        <f t="shared" si="12"/>
        <v>0</v>
      </c>
      <c r="V26" s="360">
        <f t="shared" si="12"/>
        <v>0</v>
      </c>
      <c r="W26" s="360">
        <f t="shared" si="12"/>
        <v>0</v>
      </c>
      <c r="X26" s="360">
        <f t="shared" si="12"/>
        <v>0</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473669.80289536004</v>
      </c>
      <c r="T27" s="360">
        <f t="shared" si="14"/>
        <v>473669.80863344017</v>
      </c>
      <c r="U27" s="360">
        <f t="shared" si="14"/>
        <v>473669.80779830861</v>
      </c>
      <c r="V27" s="360">
        <f t="shared" si="14"/>
        <v>473669.80742452125</v>
      </c>
      <c r="W27" s="360">
        <f t="shared" si="14"/>
        <v>473669.80617510719</v>
      </c>
      <c r="X27" s="360">
        <f t="shared" si="14"/>
        <v>473669.80658534745</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2449674.2325755721</v>
      </c>
      <c r="T28" s="360">
        <f t="shared" si="16"/>
        <v>2449674.2437326573</v>
      </c>
      <c r="U28" s="360">
        <f t="shared" si="16"/>
        <v>2449674.251750954</v>
      </c>
      <c r="V28" s="360">
        <f t="shared" si="16"/>
        <v>2449674.2338003851</v>
      </c>
      <c r="W28" s="360">
        <f t="shared" si="16"/>
        <v>2449674.2303646365</v>
      </c>
      <c r="X28" s="360">
        <f t="shared" si="16"/>
        <v>2449674.238444841</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473669.80289535999</v>
      </c>
      <c r="T29" s="360">
        <f>_xll.Woodstock.Analyst.Xcel.UDFs.GetIndicatorValue($R29,"Toutes les strates",IntrantScenario!$B$7,IntrantScenario!$B$10,T$7)/5</f>
        <v>473669.80863344017</v>
      </c>
      <c r="U29" s="360">
        <f>_xll.Woodstock.Analyst.Xcel.UDFs.GetIndicatorValue($R29,"Toutes les strates",IntrantScenario!$B$7,IntrantScenario!$B$10,U$7)/5</f>
        <v>473669.80779830861</v>
      </c>
      <c r="V29" s="360">
        <f>_xll.Woodstock.Analyst.Xcel.UDFs.GetIndicatorValue($R29,"Toutes les strates",IntrantScenario!$B$7,IntrantScenario!$B$10,V$7)/5</f>
        <v>473669.80742452125</v>
      </c>
      <c r="W29" s="360">
        <f>_xll.Woodstock.Analyst.Xcel.UDFs.GetIndicatorValue($R29,"Toutes les strates",IntrantScenario!$B$7,IntrantScenario!$B$10,W$7)/5</f>
        <v>473669.80617510714</v>
      </c>
      <c r="X29" s="360">
        <f>_xll.Woodstock.Analyst.Xcel.UDFs.GetIndicatorValueAverage($R29,"Toutes les strates",IntrantScenario!$B$7,IntrantScenario!$B$10,"2","6")/5</f>
        <v>473669.80658534745</v>
      </c>
    </row>
    <row r="30" spans="1:24" x14ac:dyDescent="0.25">
      <c r="B30" s="2"/>
      <c r="C30" s="2"/>
      <c r="D30" s="508"/>
      <c r="R30" s="359" t="s">
        <v>770</v>
      </c>
      <c r="S30" s="360">
        <f>_xll.Woodstock.Analyst.Xcel.UDFs.GetIndicatorValue($R30,"Toutes les strates",IntrantScenario!$B$7,IntrantScenario!$B$10,S$7)/5</f>
        <v>1976004.4404911795</v>
      </c>
      <c r="T30" s="360">
        <f>_xll.Woodstock.Analyst.Xcel.UDFs.GetIndicatorValue($R30,"Toutes les strates",IntrantScenario!$B$7,IntrantScenario!$B$10,T$7)/5</f>
        <v>1976004.4289093106</v>
      </c>
      <c r="U30" s="360">
        <f>_xll.Woodstock.Analyst.Xcel.UDFs.GetIndicatorValue($R30,"Toutes les strates",IntrantScenario!$B$7,IntrantScenario!$B$10,U$7)/5</f>
        <v>1976004.435347839</v>
      </c>
      <c r="V30" s="360">
        <f>_xll.Woodstock.Analyst.Xcel.UDFs.GetIndicatorValue($R30,"Toutes les strates",IntrantScenario!$B$7,IntrantScenario!$B$10,V$7)/5</f>
        <v>1976004.4573739939</v>
      </c>
      <c r="W30" s="360">
        <f>_xll.Woodstock.Analyst.Xcel.UDFs.GetIndicatorValue($R30,"Toutes les strates",IntrantScenario!$B$7,IntrantScenario!$B$10,W$7)/5</f>
        <v>1976004.4391072853</v>
      </c>
      <c r="X30" s="360">
        <f>_xll.Woodstock.Analyst.Xcel.UDFs.GetIndicatorValueAverage($R30,"Toutes les strates",IntrantScenario!$B$7,IntrantScenario!$B$10,"2","6")/5</f>
        <v>1976004.440245922</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zoomScaleNormal="100" workbookViewId="0">
      <selection activeCell="AN4" sqref="AN4"/>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02551.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02551.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02551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D49" zoomScaleNormal="100" zoomScaleSheetLayoutView="70" workbookViewId="0">
      <selection activeCell="T48" sqref="T48"/>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02551.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45" si="1">I8+J8+K8</f>
        <v>0</v>
      </c>
      <c r="M8" s="63">
        <f t="shared" ref="M8:M45"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45"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45"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14026.699245893968</v>
      </c>
      <c r="E12" s="63">
        <f t="shared" ref="E12:K12" si="9">IFERROR(VLOOKUP($B12&amp;"-"&amp;E$7,Intrants_GTYF,VLOOKUP($A$4,Periode,2,FALSE),FALSE),0)</f>
        <v>14668.856805826386</v>
      </c>
      <c r="F12" s="63">
        <f t="shared" si="9"/>
        <v>5965.2793278139561</v>
      </c>
      <c r="G12" s="63">
        <f t="shared" si="9"/>
        <v>228.45272308088664</v>
      </c>
      <c r="H12" s="63">
        <f t="shared" si="9"/>
        <v>34889.2882625333</v>
      </c>
      <c r="I12" s="63">
        <f t="shared" si="9"/>
        <v>0</v>
      </c>
      <c r="J12" s="63">
        <f t="shared" si="9"/>
        <v>0</v>
      </c>
      <c r="K12" s="63">
        <f t="shared" si="9"/>
        <v>0</v>
      </c>
      <c r="L12" s="63">
        <f t="shared" si="1"/>
        <v>0</v>
      </c>
      <c r="M12" s="63">
        <f t="shared" si="2"/>
        <v>34889.2882625333</v>
      </c>
      <c r="N12" s="63">
        <f>IFERROR(VLOOKUP($B12&amp;"-"&amp;N$7,Intrants_GTYF,VLOOKUP($A$4,Periode,2,FALSE),FALSE),0)</f>
        <v>55283.685985870412</v>
      </c>
      <c r="O12" s="63">
        <f>IFERROR(VLOOKUP($B12&amp;"-"&amp;O$7,Intrants_GTYF,VLOOKUP($A$4,Periode,2,FALSE),FALSE),0)</f>
        <v>39304.066170164166</v>
      </c>
      <c r="P12" s="63">
        <f>IFERROR(VLOOKUP($B12&amp;"-"&amp;P$7,Intrants_GTYF,VLOOKUP($A$4,Periode,2,FALSE),FALSE),0)</f>
        <v>0</v>
      </c>
      <c r="Q12" s="64">
        <f t="shared" si="3"/>
        <v>-7.6291945879347622E-4</v>
      </c>
      <c r="R12" s="63">
        <f>IFERROR(VLOOKUP($B12&amp;"-"&amp;R$7,Intrants_GTYF,VLOOKUP($A$4,Periode,2,FALSE),FALSE),0)</f>
        <v>94587.751393115119</v>
      </c>
      <c r="S12" s="63">
        <f>IFERROR(VLOOKUP($B12&amp;"-"&amp;S$7,Intrants_GTYF,VLOOKUP($A$4,Periode,2,FALSE),FALSE),0)</f>
        <v>0</v>
      </c>
      <c r="T12" s="63">
        <f>IFERROR(VLOOKUP($B12&amp;"-"&amp;T$7,Intrants_GTYF,VLOOKUP($A$4,Periode,2,FALSE),FALSE),0)</f>
        <v>0</v>
      </c>
      <c r="U12" s="64">
        <f t="shared" si="4"/>
        <v>0</v>
      </c>
      <c r="V12" s="63">
        <f>IFERROR(VLOOKUP($B12&amp;"-"&amp;V$7,Intrants_GTYF,VLOOKUP($A$4,Periode,2,FALSE),FALSE),0)</f>
        <v>0</v>
      </c>
      <c r="W12" s="63">
        <f t="shared" si="5"/>
        <v>129477.03965564842</v>
      </c>
    </row>
    <row r="13" spans="1:23" x14ac:dyDescent="0.25">
      <c r="A13" s="66" t="s">
        <v>35</v>
      </c>
      <c r="B13" s="94" t="s">
        <v>122</v>
      </c>
      <c r="C13" s="67" t="str">
        <f>UPPER($C$12&amp;"_"&amp;$B13)</f>
        <v>FCTYF_BOP_R_BPRX</v>
      </c>
      <c r="D13" s="65">
        <f t="shared" ref="D13:K13" si="10">IFERROR(VLOOKUP($C13&amp;"_"&amp;D$7,Data_TYF,VLOOKUP($A$4,Periode,2,FALSE),FALSE),0)</f>
        <v>14026.699245893968</v>
      </c>
      <c r="E13" s="65">
        <f t="shared" si="10"/>
        <v>14668.856805826386</v>
      </c>
      <c r="F13" s="65">
        <f t="shared" si="10"/>
        <v>5965.2793278139561</v>
      </c>
      <c r="G13" s="65">
        <f t="shared" si="10"/>
        <v>228.45272308088664</v>
      </c>
      <c r="H13" s="65">
        <f t="shared" si="10"/>
        <v>34889.2882625333</v>
      </c>
      <c r="I13" s="65">
        <f t="shared" si="10"/>
        <v>0</v>
      </c>
      <c r="J13" s="65">
        <f t="shared" si="10"/>
        <v>0</v>
      </c>
      <c r="K13" s="65">
        <f t="shared" si="10"/>
        <v>0</v>
      </c>
      <c r="L13" s="65">
        <f t="shared" si="1"/>
        <v>0</v>
      </c>
      <c r="M13" s="65">
        <f t="shared" si="2"/>
        <v>34889.2882625333</v>
      </c>
      <c r="N13" s="65">
        <f>IFERROR(VLOOKUP($C13&amp;"_"&amp;N$7,Data_TYF,VLOOKUP($A$4,Periode,2,FALSE),FALSE),0)</f>
        <v>55283.685985870412</v>
      </c>
      <c r="O13" s="65">
        <f>IFERROR(VLOOKUP($C13&amp;"_"&amp;O$7,Data_TYF,VLOOKUP($A$4,Periode,2,FALSE),FALSE),0)</f>
        <v>39304.066170164166</v>
      </c>
      <c r="P13" s="65">
        <f>IFERROR(VLOOKUP($C13&amp;"_"&amp;P$7,Data_TYF,VLOOKUP($A$4,Periode,2,FALSE),FALSE),0)</f>
        <v>0</v>
      </c>
      <c r="Q13" s="56">
        <f t="shared" si="3"/>
        <v>-7.6291945879347622E-4</v>
      </c>
      <c r="R13" s="65">
        <f>IFERROR(VLOOKUP($C13&amp;"_"&amp;R$7,Data_TYF,VLOOKUP($A$4,Periode,2,FALSE),FALSE),0)</f>
        <v>94587.751393115119</v>
      </c>
      <c r="S13" s="65">
        <f>IFERROR(VLOOKUP($C13&amp;"_"&amp;S$7,Data_TYF,VLOOKUP($A$4,Periode,2,FALSE),FALSE),0)</f>
        <v>0</v>
      </c>
      <c r="T13" s="65">
        <f>IFERROR(VLOOKUP($C13&amp;"_"&amp;T$7,Data_TYF,VLOOKUP($A$4,Periode,2,FALSE),FALSE),0)</f>
        <v>0</v>
      </c>
      <c r="U13" s="56">
        <f t="shared" si="4"/>
        <v>0</v>
      </c>
      <c r="V13" s="65">
        <f>IFERROR(VLOOKUP($C13&amp;"_"&amp;V$7,Data_TYF,VLOOKUP($A$4,Periode,2,FALSE),FALSE),0)</f>
        <v>0</v>
      </c>
      <c r="W13" s="65">
        <f t="shared" si="5"/>
        <v>129477.03965564842</v>
      </c>
    </row>
    <row r="14" spans="1:23" x14ac:dyDescent="0.25">
      <c r="A14" s="36" t="s">
        <v>32</v>
      </c>
      <c r="B14" s="36" t="s">
        <v>79</v>
      </c>
      <c r="C14" s="36" t="s">
        <v>503</v>
      </c>
      <c r="D14" s="63">
        <f>IFERROR(VLOOKUP($B14&amp;"-"&amp;D$7,Data_GTYF,VLOOKUP($A$4,Periode,2,FALSE),FALSE),0)</f>
        <v>139174.10806434014</v>
      </c>
      <c r="E14" s="63">
        <f t="shared" ref="E14:K14" si="11">IFERROR(VLOOKUP($B14&amp;"-"&amp;E$7,Intrants_GTYF,VLOOKUP($A$4,Periode,2,FALSE),FALSE),0)</f>
        <v>1075057.3355769052</v>
      </c>
      <c r="F14" s="63">
        <f t="shared" si="11"/>
        <v>198126.93690309004</v>
      </c>
      <c r="G14" s="63">
        <f t="shared" si="11"/>
        <v>9836.0865212117169</v>
      </c>
      <c r="H14" s="63">
        <f t="shared" si="11"/>
        <v>1422194.471573845</v>
      </c>
      <c r="I14" s="63">
        <f t="shared" si="11"/>
        <v>0</v>
      </c>
      <c r="J14" s="63">
        <f t="shared" si="11"/>
        <v>0</v>
      </c>
      <c r="K14" s="63">
        <f t="shared" si="11"/>
        <v>0</v>
      </c>
      <c r="L14" s="63">
        <f t="shared" si="1"/>
        <v>0</v>
      </c>
      <c r="M14" s="63">
        <f t="shared" si="2"/>
        <v>1422194.471573845</v>
      </c>
      <c r="N14" s="63">
        <f>IFERROR(VLOOKUP($B14&amp;"-"&amp;N$7,Intrants_GTYF,VLOOKUP($A$4,Periode,2,FALSE),FALSE),0)</f>
        <v>63338.415012969519</v>
      </c>
      <c r="O14" s="63">
        <f>IFERROR(VLOOKUP($B14&amp;"-"&amp;O$7,Intrants_GTYF,VLOOKUP($A$4,Periode,2,FALSE),FALSE),0)</f>
        <v>63292.781629554906</v>
      </c>
      <c r="P14" s="63">
        <f>IFERROR(VLOOKUP($B14&amp;"-"&amp;P$7,Intrants_GTYF,VLOOKUP($A$4,Periode,2,FALSE),FALSE),0)</f>
        <v>729.79358541375836</v>
      </c>
      <c r="Q14" s="64">
        <f t="shared" si="3"/>
        <v>1.4644689076703798E-4</v>
      </c>
      <c r="R14" s="63">
        <f>IFERROR(VLOOKUP($B14&amp;"-"&amp;R$7,Intrants_GTYF,VLOOKUP($A$4,Periode,2,FALSE),FALSE),0)</f>
        <v>127360.99037438507</v>
      </c>
      <c r="S14" s="63">
        <f>IFERROR(VLOOKUP($B14&amp;"-"&amp;S$7,Intrants_GTYF,VLOOKUP($A$4,Periode,2,FALSE),FALSE),0)</f>
        <v>0</v>
      </c>
      <c r="T14" s="63">
        <f>IFERROR(VLOOKUP($B14&amp;"-"&amp;T$7,Intrants_GTYF,VLOOKUP($A$4,Periode,2,FALSE),FALSE),0)</f>
        <v>0</v>
      </c>
      <c r="U14" s="64">
        <f t="shared" si="4"/>
        <v>0</v>
      </c>
      <c r="V14" s="63">
        <f>IFERROR(VLOOKUP($B14&amp;"-"&amp;V$7,Intrants_GTYF,VLOOKUP($A$4,Periode,2,FALSE),FALSE),0)</f>
        <v>0</v>
      </c>
      <c r="W14" s="63">
        <f t="shared" si="5"/>
        <v>1549555.4619482302</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43052.558395076558</v>
      </c>
      <c r="E16" s="65">
        <f t="shared" si="13"/>
        <v>649245.07770584023</v>
      </c>
      <c r="F16" s="65">
        <f t="shared" si="13"/>
        <v>47348.752673146097</v>
      </c>
      <c r="G16" s="65">
        <f t="shared" si="13"/>
        <v>5885.7874830808187</v>
      </c>
      <c r="H16" s="65">
        <f t="shared" si="13"/>
        <v>745532.17968603247</v>
      </c>
      <c r="I16" s="65">
        <f t="shared" si="13"/>
        <v>0</v>
      </c>
      <c r="J16" s="65">
        <f t="shared" si="13"/>
        <v>0</v>
      </c>
      <c r="K16" s="65">
        <f t="shared" si="13"/>
        <v>0</v>
      </c>
      <c r="L16" s="65">
        <f t="shared" si="1"/>
        <v>0</v>
      </c>
      <c r="M16" s="65">
        <f t="shared" si="2"/>
        <v>745532.17968603247</v>
      </c>
      <c r="N16" s="65">
        <f t="shared" si="14"/>
        <v>15126.42607358846</v>
      </c>
      <c r="O16" s="65">
        <f t="shared" si="14"/>
        <v>8936.0504309233365</v>
      </c>
      <c r="P16" s="65">
        <f t="shared" si="14"/>
        <v>617.13899000698609</v>
      </c>
      <c r="Q16" s="56">
        <f t="shared" si="3"/>
        <v>1.6474656706577662E-4</v>
      </c>
      <c r="R16" s="65">
        <f t="shared" si="15"/>
        <v>24679.61565926535</v>
      </c>
      <c r="S16" s="65">
        <f t="shared" si="15"/>
        <v>0</v>
      </c>
      <c r="T16" s="65">
        <f t="shared" si="15"/>
        <v>0</v>
      </c>
      <c r="U16" s="56">
        <f t="shared" si="4"/>
        <v>0</v>
      </c>
      <c r="V16" s="65">
        <f t="shared" si="16"/>
        <v>0</v>
      </c>
      <c r="W16" s="65">
        <f t="shared" si="5"/>
        <v>770211.79534529778</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86734.132081196454</v>
      </c>
      <c r="E19" s="65">
        <f t="shared" si="13"/>
        <v>241140.10579528622</v>
      </c>
      <c r="F19" s="65">
        <f t="shared" si="13"/>
        <v>25779.879864988252</v>
      </c>
      <c r="G19" s="65">
        <f t="shared" si="13"/>
        <v>2576.631241611175</v>
      </c>
      <c r="H19" s="65">
        <f t="shared" si="13"/>
        <v>356230.74884725199</v>
      </c>
      <c r="I19" s="65">
        <f t="shared" si="13"/>
        <v>0</v>
      </c>
      <c r="J19" s="65">
        <f t="shared" si="13"/>
        <v>0</v>
      </c>
      <c r="K19" s="65">
        <f t="shared" si="13"/>
        <v>0</v>
      </c>
      <c r="L19" s="65">
        <f t="shared" si="1"/>
        <v>0</v>
      </c>
      <c r="M19" s="65">
        <f t="shared" si="2"/>
        <v>356230.74884725199</v>
      </c>
      <c r="N19" s="65">
        <f t="shared" si="14"/>
        <v>40594.360654011907</v>
      </c>
      <c r="O19" s="65">
        <f t="shared" si="14"/>
        <v>29729.598865618493</v>
      </c>
      <c r="P19" s="65">
        <f t="shared" si="14"/>
        <v>112.65459540677243</v>
      </c>
      <c r="Q19" s="56">
        <f t="shared" si="3"/>
        <v>2.5852748963473005E-4</v>
      </c>
      <c r="R19" s="65">
        <f t="shared" si="15"/>
        <v>70436.614373564662</v>
      </c>
      <c r="S19" s="65">
        <f t="shared" si="15"/>
        <v>0</v>
      </c>
      <c r="T19" s="65">
        <f t="shared" si="15"/>
        <v>0</v>
      </c>
      <c r="U19" s="56">
        <f t="shared" si="4"/>
        <v>0</v>
      </c>
      <c r="V19" s="65">
        <f t="shared" si="16"/>
        <v>0</v>
      </c>
      <c r="W19" s="65">
        <f t="shared" si="5"/>
        <v>426667.36322081665</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9387.417588067121</v>
      </c>
      <c r="E24" s="65">
        <f t="shared" si="13"/>
        <v>184672.15207577936</v>
      </c>
      <c r="F24" s="65">
        <f t="shared" si="13"/>
        <v>124998.30436495594</v>
      </c>
      <c r="G24" s="65">
        <f t="shared" si="13"/>
        <v>1373.6677965197271</v>
      </c>
      <c r="H24" s="65">
        <f t="shared" si="13"/>
        <v>320431.54304056085</v>
      </c>
      <c r="I24" s="65">
        <f t="shared" si="13"/>
        <v>0</v>
      </c>
      <c r="J24" s="65">
        <f t="shared" si="13"/>
        <v>0</v>
      </c>
      <c r="K24" s="65">
        <f t="shared" si="13"/>
        <v>0</v>
      </c>
      <c r="L24" s="65">
        <f t="shared" si="1"/>
        <v>0</v>
      </c>
      <c r="M24" s="65">
        <f t="shared" si="2"/>
        <v>320431.54304056085</v>
      </c>
      <c r="N24" s="65">
        <f t="shared" si="14"/>
        <v>7617.62828536915</v>
      </c>
      <c r="O24" s="65">
        <f t="shared" si="14"/>
        <v>24627.132333013134</v>
      </c>
      <c r="P24" s="65">
        <f t="shared" si="14"/>
        <v>0</v>
      </c>
      <c r="Q24" s="56">
        <f t="shared" si="3"/>
        <v>-2.7682734798872843E-4</v>
      </c>
      <c r="R24" s="65">
        <f t="shared" si="15"/>
        <v>32244.760341554938</v>
      </c>
      <c r="S24" s="65">
        <f t="shared" si="15"/>
        <v>0</v>
      </c>
      <c r="T24" s="65">
        <f t="shared" si="15"/>
        <v>0</v>
      </c>
      <c r="U24" s="56">
        <f t="shared" si="4"/>
        <v>0</v>
      </c>
      <c r="V24" s="65">
        <f t="shared" si="16"/>
        <v>0</v>
      </c>
      <c r="W24" s="65">
        <f t="shared" si="5"/>
        <v>352676.30338211579</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si="1"/>
        <v>0</v>
      </c>
      <c r="M40" s="65">
        <f t="shared" si="2"/>
        <v>0</v>
      </c>
      <c r="N40" s="65">
        <f t="shared" si="24"/>
        <v>0</v>
      </c>
      <c r="O40" s="65">
        <f t="shared" si="24"/>
        <v>0</v>
      </c>
      <c r="P40" s="65">
        <f t="shared" si="24"/>
        <v>0</v>
      </c>
      <c r="Q40" s="56">
        <f t="shared" si="3"/>
        <v>0</v>
      </c>
      <c r="R40" s="65">
        <f t="shared" si="25"/>
        <v>0</v>
      </c>
      <c r="S40" s="65">
        <f t="shared" si="25"/>
        <v>0</v>
      </c>
      <c r="T40" s="65">
        <f t="shared" si="25"/>
        <v>0</v>
      </c>
      <c r="U40" s="56">
        <f t="shared" ref="U40:U71" si="27">V40-S40-T40</f>
        <v>0</v>
      </c>
      <c r="V40" s="65">
        <f t="shared" si="26"/>
        <v>0</v>
      </c>
      <c r="W40" s="65">
        <f t="shared" si="5"/>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1"/>
        <v>0</v>
      </c>
      <c r="M41" s="65">
        <f t="shared" si="2"/>
        <v>0</v>
      </c>
      <c r="N41" s="65">
        <f t="shared" si="24"/>
        <v>0</v>
      </c>
      <c r="O41" s="65">
        <f t="shared" si="24"/>
        <v>0</v>
      </c>
      <c r="P41" s="65">
        <f t="shared" si="24"/>
        <v>0</v>
      </c>
      <c r="Q41" s="56">
        <f t="shared" si="3"/>
        <v>0</v>
      </c>
      <c r="R41" s="65">
        <f t="shared" si="25"/>
        <v>0</v>
      </c>
      <c r="S41" s="65">
        <f t="shared" si="25"/>
        <v>0</v>
      </c>
      <c r="T41" s="65">
        <f t="shared" si="25"/>
        <v>0</v>
      </c>
      <c r="U41" s="56">
        <f t="shared" si="27"/>
        <v>0</v>
      </c>
      <c r="V41" s="65">
        <f t="shared" si="26"/>
        <v>0</v>
      </c>
      <c r="W41" s="65">
        <f t="shared" si="5"/>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1"/>
        <v>0</v>
      </c>
      <c r="M42" s="65">
        <f t="shared" si="2"/>
        <v>0</v>
      </c>
      <c r="N42" s="65">
        <f t="shared" si="24"/>
        <v>0</v>
      </c>
      <c r="O42" s="65">
        <f t="shared" si="24"/>
        <v>0</v>
      </c>
      <c r="P42" s="65">
        <f t="shared" si="24"/>
        <v>0</v>
      </c>
      <c r="Q42" s="56">
        <f t="shared" si="3"/>
        <v>0</v>
      </c>
      <c r="R42" s="65">
        <f t="shared" si="25"/>
        <v>0</v>
      </c>
      <c r="S42" s="65">
        <f t="shared" si="25"/>
        <v>0</v>
      </c>
      <c r="T42" s="65">
        <f t="shared" si="25"/>
        <v>0</v>
      </c>
      <c r="U42" s="56">
        <f t="shared" si="27"/>
        <v>0</v>
      </c>
      <c r="V42" s="65">
        <f t="shared" si="26"/>
        <v>0</v>
      </c>
      <c r="W42" s="65">
        <f t="shared" si="5"/>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1"/>
        <v>0</v>
      </c>
      <c r="M43" s="65">
        <f t="shared" si="2"/>
        <v>0</v>
      </c>
      <c r="N43" s="65">
        <f t="shared" si="24"/>
        <v>0</v>
      </c>
      <c r="O43" s="65">
        <f t="shared" si="24"/>
        <v>0</v>
      </c>
      <c r="P43" s="65">
        <f t="shared" si="24"/>
        <v>0</v>
      </c>
      <c r="Q43" s="56">
        <f t="shared" si="3"/>
        <v>0</v>
      </c>
      <c r="R43" s="65">
        <f t="shared" si="25"/>
        <v>0</v>
      </c>
      <c r="S43" s="65">
        <f t="shared" si="25"/>
        <v>0</v>
      </c>
      <c r="T43" s="65">
        <f t="shared" si="25"/>
        <v>0</v>
      </c>
      <c r="U43" s="56">
        <f t="shared" si="27"/>
        <v>0</v>
      </c>
      <c r="V43" s="65">
        <f t="shared" si="26"/>
        <v>0</v>
      </c>
      <c r="W43" s="65">
        <f t="shared" si="5"/>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1"/>
        <v>0</v>
      </c>
      <c r="M44" s="65">
        <f t="shared" si="2"/>
        <v>0</v>
      </c>
      <c r="N44" s="65">
        <f t="shared" si="24"/>
        <v>0</v>
      </c>
      <c r="O44" s="65">
        <f t="shared" si="24"/>
        <v>0</v>
      </c>
      <c r="P44" s="65">
        <f t="shared" si="24"/>
        <v>0</v>
      </c>
      <c r="Q44" s="56">
        <f t="shared" si="3"/>
        <v>0</v>
      </c>
      <c r="R44" s="65">
        <f t="shared" si="25"/>
        <v>0</v>
      </c>
      <c r="S44" s="65">
        <f t="shared" si="25"/>
        <v>0</v>
      </c>
      <c r="T44" s="65">
        <f t="shared" si="25"/>
        <v>0</v>
      </c>
      <c r="U44" s="56">
        <f t="shared" si="27"/>
        <v>0</v>
      </c>
      <c r="V44" s="65">
        <f t="shared" si="26"/>
        <v>0</v>
      </c>
      <c r="W44" s="65">
        <f t="shared" si="5"/>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1"/>
        <v>0</v>
      </c>
      <c r="M45" s="65">
        <f t="shared" si="2"/>
        <v>0</v>
      </c>
      <c r="N45" s="65">
        <f t="shared" si="24"/>
        <v>0</v>
      </c>
      <c r="O45" s="65">
        <f t="shared" si="24"/>
        <v>0</v>
      </c>
      <c r="P45" s="65">
        <f t="shared" si="24"/>
        <v>0</v>
      </c>
      <c r="Q45" s="56">
        <f t="shared" si="3"/>
        <v>0</v>
      </c>
      <c r="R45" s="65">
        <f t="shared" si="25"/>
        <v>0</v>
      </c>
      <c r="S45" s="65">
        <f t="shared" si="25"/>
        <v>0</v>
      </c>
      <c r="T45" s="65">
        <f t="shared" si="25"/>
        <v>0</v>
      </c>
      <c r="U45" s="56">
        <f t="shared" si="27"/>
        <v>0</v>
      </c>
      <c r="V45" s="65">
        <f t="shared" si="26"/>
        <v>0</v>
      </c>
      <c r="W45" s="65">
        <f t="shared" si="5"/>
        <v>0</v>
      </c>
    </row>
    <row r="46" spans="1:23" x14ac:dyDescent="0.25">
      <c r="A46" s="36" t="s">
        <v>29</v>
      </c>
      <c r="B46" s="36" t="s">
        <v>119</v>
      </c>
      <c r="C46" s="36" t="s">
        <v>809</v>
      </c>
      <c r="D46" s="63">
        <v>0</v>
      </c>
      <c r="E46" s="63">
        <v>0</v>
      </c>
      <c r="F46" s="63">
        <v>0</v>
      </c>
      <c r="G46" s="63">
        <v>0</v>
      </c>
      <c r="H46" s="63">
        <v>0</v>
      </c>
      <c r="I46" s="63">
        <v>0</v>
      </c>
      <c r="J46" s="63">
        <v>0</v>
      </c>
      <c r="K46" s="63">
        <v>0</v>
      </c>
      <c r="L46" s="63">
        <v>0</v>
      </c>
      <c r="M46" s="63">
        <v>0</v>
      </c>
      <c r="N46" s="63">
        <v>0</v>
      </c>
      <c r="O46" s="63">
        <v>0</v>
      </c>
      <c r="P46" s="63">
        <v>0</v>
      </c>
      <c r="Q46" s="64">
        <v>0</v>
      </c>
      <c r="R46" s="63">
        <v>0</v>
      </c>
      <c r="S46" s="63">
        <f>IFERROR(VLOOKUP($B46&amp;"-"&amp;S$7,Intrants_GTYF,VLOOKUP($A$4,Periode,2,FALSE),FALSE),0)</f>
        <v>0</v>
      </c>
      <c r="T46" s="63">
        <f>IFERROR(VLOOKUP($B46&amp;"-"&amp;T$7,Intrants_GTYF,VLOOKUP($A$4,Periode,2,FALSE),FALSE),0)</f>
        <v>0</v>
      </c>
      <c r="U46" s="64">
        <f t="shared" si="27"/>
        <v>0</v>
      </c>
      <c r="V46" s="63">
        <f>IFERROR(VLOOKUP($B46&amp;"-"&amp;V$7,Intrants_GTYF,VLOOKUP($A$4,Periode,2,FALSE),FALSE),0)</f>
        <v>0</v>
      </c>
      <c r="W46" s="63">
        <v>0</v>
      </c>
    </row>
    <row r="47" spans="1:23" x14ac:dyDescent="0.25">
      <c r="A47" s="66" t="s">
        <v>118</v>
      </c>
      <c r="B47" s="66" t="s">
        <v>117</v>
      </c>
      <c r="C47" s="67" t="str">
        <f>UPPER($C$46&amp;"_"&amp;$B47)</f>
        <v>FCTYF_FT_R_BJRX</v>
      </c>
      <c r="D47" s="65">
        <f t="shared" ref="D47:K50" si="28">IFERROR(VLOOKUP($C47&amp;"_"&amp;D$7,Data_TYF,VLOOKUP($A$4,Periode,2,FALSE),FALSE),0)</f>
        <v>0</v>
      </c>
      <c r="E47" s="65">
        <f t="shared" si="28"/>
        <v>0</v>
      </c>
      <c r="F47" s="65">
        <f t="shared" si="28"/>
        <v>0</v>
      </c>
      <c r="G47" s="65">
        <f t="shared" si="28"/>
        <v>0</v>
      </c>
      <c r="H47" s="65">
        <f t="shared" si="28"/>
        <v>0</v>
      </c>
      <c r="I47" s="65">
        <f t="shared" si="28"/>
        <v>0</v>
      </c>
      <c r="J47" s="65">
        <f t="shared" si="28"/>
        <v>0</v>
      </c>
      <c r="K47" s="65">
        <f t="shared" si="28"/>
        <v>0</v>
      </c>
      <c r="L47" s="65">
        <f t="shared" ref="L47:L91" si="29">I47+J47+K47</f>
        <v>0</v>
      </c>
      <c r="M47" s="65">
        <f t="shared" ref="M47:M91" si="30">H47+L47</f>
        <v>0</v>
      </c>
      <c r="N47" s="65">
        <f t="shared" ref="N47:P50" si="31">IFERROR(VLOOKUP($C47&amp;"_"&amp;N$7,Data_TYF,VLOOKUP($A$4,Periode,2,FALSE),FALSE),0)</f>
        <v>0</v>
      </c>
      <c r="O47" s="65">
        <f t="shared" si="31"/>
        <v>0</v>
      </c>
      <c r="P47" s="65">
        <f t="shared" si="31"/>
        <v>0</v>
      </c>
      <c r="Q47" s="56">
        <f t="shared" ref="Q47:Q91" si="32">R47-N47-O47-P47</f>
        <v>0</v>
      </c>
      <c r="R47" s="65">
        <f t="shared" ref="R47:T50" si="33">IFERROR(VLOOKUP($C47&amp;"_"&amp;R$7,Data_TYF,VLOOKUP($A$4,Periode,2,FALSE),FALSE),0)</f>
        <v>0</v>
      </c>
      <c r="S47" s="65">
        <f t="shared" si="33"/>
        <v>0</v>
      </c>
      <c r="T47" s="65">
        <f t="shared" si="33"/>
        <v>0</v>
      </c>
      <c r="U47" s="56">
        <f t="shared" si="27"/>
        <v>0</v>
      </c>
      <c r="V47" s="65">
        <f>IFERROR(VLOOKUP($C47&amp;"_"&amp;V$7,Data_TYF,VLOOKUP($A$4,Periode,2,FALSE),FALSE),0)</f>
        <v>0</v>
      </c>
      <c r="W47" s="65">
        <f t="shared" ref="W47:W89" si="34">V47+R47+M47</f>
        <v>0</v>
      </c>
    </row>
    <row r="48" spans="1:23" x14ac:dyDescent="0.25">
      <c r="A48" s="66" t="s">
        <v>199</v>
      </c>
      <c r="B48" s="66" t="s">
        <v>200</v>
      </c>
      <c r="C48" s="67" t="str">
        <f>UPPER($C$46&amp;"_"&amp;$B48)</f>
        <v>FCTYF_FT_R_ESRX</v>
      </c>
      <c r="D48" s="65">
        <f t="shared" si="28"/>
        <v>0</v>
      </c>
      <c r="E48" s="65">
        <f t="shared" si="28"/>
        <v>0</v>
      </c>
      <c r="F48" s="65">
        <f t="shared" si="28"/>
        <v>0</v>
      </c>
      <c r="G48" s="65">
        <f t="shared" si="28"/>
        <v>0</v>
      </c>
      <c r="H48" s="65">
        <f t="shared" si="28"/>
        <v>0</v>
      </c>
      <c r="I48" s="65">
        <f t="shared" si="28"/>
        <v>0</v>
      </c>
      <c r="J48" s="65">
        <f t="shared" si="28"/>
        <v>0</v>
      </c>
      <c r="K48" s="65">
        <f t="shared" si="28"/>
        <v>0</v>
      </c>
      <c r="L48" s="65">
        <f t="shared" si="29"/>
        <v>0</v>
      </c>
      <c r="M48" s="65">
        <f t="shared" si="30"/>
        <v>0</v>
      </c>
      <c r="N48" s="65">
        <f t="shared" si="31"/>
        <v>0</v>
      </c>
      <c r="O48" s="65">
        <f t="shared" si="31"/>
        <v>0</v>
      </c>
      <c r="P48" s="65">
        <f t="shared" si="31"/>
        <v>0</v>
      </c>
      <c r="Q48" s="56">
        <f t="shared" si="32"/>
        <v>0</v>
      </c>
      <c r="R48" s="65">
        <f t="shared" si="33"/>
        <v>0</v>
      </c>
      <c r="S48" s="65">
        <f t="shared" si="33"/>
        <v>0</v>
      </c>
      <c r="T48" s="65">
        <f t="shared" si="33"/>
        <v>0</v>
      </c>
      <c r="U48" s="56">
        <f t="shared" si="27"/>
        <v>0</v>
      </c>
      <c r="V48" s="65">
        <f>IFERROR(VLOOKUP($C48&amp;"_"&amp;V$7,Data_TYF,VLOOKUP($A$4,Periode,2,FALSE),FALSE),0)</f>
        <v>0</v>
      </c>
      <c r="W48" s="65">
        <f t="shared" si="34"/>
        <v>0</v>
      </c>
    </row>
    <row r="49" spans="1:23" x14ac:dyDescent="0.25">
      <c r="A49" s="66" t="s">
        <v>201</v>
      </c>
      <c r="B49" s="66" t="s">
        <v>202</v>
      </c>
      <c r="C49" s="67" t="str">
        <f>UPPER($C$46&amp;"_"&amp;$B49)</f>
        <v>FCTYF_FT_R_SBBJ</v>
      </c>
      <c r="D49" s="65">
        <f t="shared" si="28"/>
        <v>0</v>
      </c>
      <c r="E49" s="65">
        <f t="shared" si="28"/>
        <v>0</v>
      </c>
      <c r="F49" s="65">
        <f t="shared" si="28"/>
        <v>0</v>
      </c>
      <c r="G49" s="65">
        <f t="shared" si="28"/>
        <v>0</v>
      </c>
      <c r="H49" s="65">
        <f t="shared" si="28"/>
        <v>0</v>
      </c>
      <c r="I49" s="65">
        <f t="shared" si="28"/>
        <v>0</v>
      </c>
      <c r="J49" s="65">
        <f t="shared" si="28"/>
        <v>0</v>
      </c>
      <c r="K49" s="65">
        <f t="shared" si="28"/>
        <v>0</v>
      </c>
      <c r="L49" s="65">
        <f t="shared" si="29"/>
        <v>0</v>
      </c>
      <c r="M49" s="65">
        <f t="shared" si="30"/>
        <v>0</v>
      </c>
      <c r="N49" s="65">
        <f t="shared" si="31"/>
        <v>0</v>
      </c>
      <c r="O49" s="65">
        <f t="shared" si="31"/>
        <v>0</v>
      </c>
      <c r="P49" s="65">
        <f t="shared" si="31"/>
        <v>0</v>
      </c>
      <c r="Q49" s="56">
        <f t="shared" si="32"/>
        <v>0</v>
      </c>
      <c r="R49" s="65">
        <f t="shared" si="33"/>
        <v>0</v>
      </c>
      <c r="S49" s="65">
        <f t="shared" si="33"/>
        <v>0</v>
      </c>
      <c r="T49" s="65">
        <f t="shared" si="33"/>
        <v>0</v>
      </c>
      <c r="U49" s="56">
        <f t="shared" si="27"/>
        <v>0</v>
      </c>
      <c r="V49" s="65">
        <f>IFERROR(VLOOKUP($C49&amp;"_"&amp;V$7,Data_TYF,VLOOKUP($A$4,Periode,2,FALSE),FALSE),0)</f>
        <v>0</v>
      </c>
      <c r="W49" s="65">
        <f t="shared" si="34"/>
        <v>0</v>
      </c>
    </row>
    <row r="50" spans="1:23" x14ac:dyDescent="0.25">
      <c r="A50" s="66" t="s">
        <v>203</v>
      </c>
      <c r="B50" s="66" t="s">
        <v>204</v>
      </c>
      <c r="C50" s="67" t="str">
        <f>UPPER($C$46&amp;"_"&amp;$B50)</f>
        <v>FCTYF_FT_R_SBFT</v>
      </c>
      <c r="D50" s="65">
        <f t="shared" si="28"/>
        <v>0</v>
      </c>
      <c r="E50" s="65">
        <f t="shared" si="28"/>
        <v>0</v>
      </c>
      <c r="F50" s="65">
        <f t="shared" si="28"/>
        <v>0</v>
      </c>
      <c r="G50" s="65">
        <f t="shared" si="28"/>
        <v>0</v>
      </c>
      <c r="H50" s="65">
        <f t="shared" si="28"/>
        <v>0</v>
      </c>
      <c r="I50" s="65">
        <f t="shared" si="28"/>
        <v>0</v>
      </c>
      <c r="J50" s="65">
        <f t="shared" si="28"/>
        <v>0</v>
      </c>
      <c r="K50" s="65">
        <f t="shared" si="28"/>
        <v>0</v>
      </c>
      <c r="L50" s="65">
        <f t="shared" si="29"/>
        <v>0</v>
      </c>
      <c r="M50" s="65">
        <f t="shared" si="30"/>
        <v>0</v>
      </c>
      <c r="N50" s="65">
        <f t="shared" si="31"/>
        <v>0</v>
      </c>
      <c r="O50" s="65">
        <f t="shared" si="31"/>
        <v>0</v>
      </c>
      <c r="P50" s="65">
        <f t="shared" si="31"/>
        <v>0</v>
      </c>
      <c r="Q50" s="56">
        <f t="shared" si="32"/>
        <v>0</v>
      </c>
      <c r="R50" s="65">
        <f t="shared" si="33"/>
        <v>0</v>
      </c>
      <c r="S50" s="65">
        <f t="shared" si="33"/>
        <v>0</v>
      </c>
      <c r="T50" s="65">
        <f t="shared" si="33"/>
        <v>0</v>
      </c>
      <c r="U50" s="56">
        <f t="shared" si="27"/>
        <v>0</v>
      </c>
      <c r="V50" s="65">
        <f>IFERROR(VLOOKUP($C50&amp;"_"&amp;V$7,Data_TYF,VLOOKUP($A$4,Periode,2,FALSE),FALSE),0)</f>
        <v>0</v>
      </c>
      <c r="W50" s="65">
        <f t="shared" si="34"/>
        <v>0</v>
      </c>
    </row>
    <row r="51" spans="1:23" x14ac:dyDescent="0.25">
      <c r="A51" s="36" t="s">
        <v>31</v>
      </c>
      <c r="B51" s="36" t="s">
        <v>97</v>
      </c>
      <c r="C51" s="36" t="s">
        <v>498</v>
      </c>
      <c r="D51" s="63">
        <f>IFERROR(VLOOKUP($B51&amp;"-"&amp;D$7,Data_GTYF,VLOOKUP($A$4,Periode,2,FALSE),FALSE),0)</f>
        <v>0</v>
      </c>
      <c r="E51" s="63">
        <f t="shared" ref="E51:K51" si="35">IFERROR(VLOOKUP($B51&amp;"-"&amp;E$7,Intrants_GTYF,VLOOKUP($A$4,Periode,2,FALSE),FALSE),0)</f>
        <v>0</v>
      </c>
      <c r="F51" s="63">
        <f t="shared" si="35"/>
        <v>0</v>
      </c>
      <c r="G51" s="63">
        <f t="shared" si="35"/>
        <v>0</v>
      </c>
      <c r="H51" s="63">
        <f t="shared" si="35"/>
        <v>0</v>
      </c>
      <c r="I51" s="63">
        <f t="shared" si="35"/>
        <v>0</v>
      </c>
      <c r="J51" s="63">
        <f t="shared" si="35"/>
        <v>0</v>
      </c>
      <c r="K51" s="63">
        <f t="shared" si="35"/>
        <v>0</v>
      </c>
      <c r="L51" s="63">
        <f t="shared" si="29"/>
        <v>0</v>
      </c>
      <c r="M51" s="63">
        <f t="shared" si="30"/>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32"/>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27"/>
        <v>0</v>
      </c>
      <c r="V51" s="63">
        <f>IFERROR(VLOOKUP($B51&amp;"-"&amp;V$7,Intrants_GTYF,VLOOKUP($A$4,Periode,2,FALSE),FALSE),0)</f>
        <v>0</v>
      </c>
      <c r="W51" s="63">
        <f t="shared" si="34"/>
        <v>0</v>
      </c>
    </row>
    <row r="52" spans="1:23" x14ac:dyDescent="0.25">
      <c r="A52" s="66" t="s">
        <v>31</v>
      </c>
      <c r="B52" s="66" t="s">
        <v>96</v>
      </c>
      <c r="C52" s="67" t="str">
        <f>UPPER($C$51&amp;"_"&amp;$B52)</f>
        <v>FCTYF_PEU_PE</v>
      </c>
      <c r="D52" s="65">
        <f t="shared" ref="D52:K53" si="36">IFERROR(VLOOKUP($C52&amp;"_"&amp;D$7,Data_TYF,VLOOKUP($A$4,Periode,2,FALSE),FALSE),0)</f>
        <v>0</v>
      </c>
      <c r="E52" s="65">
        <f t="shared" si="36"/>
        <v>0</v>
      </c>
      <c r="F52" s="65">
        <f t="shared" si="36"/>
        <v>0</v>
      </c>
      <c r="G52" s="65">
        <f t="shared" si="36"/>
        <v>0</v>
      </c>
      <c r="H52" s="65">
        <f t="shared" si="36"/>
        <v>0</v>
      </c>
      <c r="I52" s="65">
        <f t="shared" si="36"/>
        <v>0</v>
      </c>
      <c r="J52" s="65">
        <f t="shared" si="36"/>
        <v>0</v>
      </c>
      <c r="K52" s="65">
        <f t="shared" si="36"/>
        <v>0</v>
      </c>
      <c r="L52" s="65">
        <f t="shared" si="29"/>
        <v>0</v>
      </c>
      <c r="M52" s="65">
        <f t="shared" si="30"/>
        <v>0</v>
      </c>
      <c r="N52" s="65">
        <f t="shared" ref="N52:P53" si="37">IFERROR(VLOOKUP($C52&amp;"_"&amp;N$7,Data_TYF,VLOOKUP($A$4,Periode,2,FALSE),FALSE),0)</f>
        <v>0</v>
      </c>
      <c r="O52" s="65">
        <f t="shared" si="37"/>
        <v>0</v>
      </c>
      <c r="P52" s="65">
        <f t="shared" si="37"/>
        <v>0</v>
      </c>
      <c r="Q52" s="56">
        <f t="shared" si="32"/>
        <v>0</v>
      </c>
      <c r="R52" s="65">
        <f t="shared" ref="R52:T53" si="38">IFERROR(VLOOKUP($C52&amp;"_"&amp;R$7,Data_TYF,VLOOKUP($A$4,Periode,2,FALSE),FALSE),0)</f>
        <v>0</v>
      </c>
      <c r="S52" s="65">
        <f t="shared" si="38"/>
        <v>0</v>
      </c>
      <c r="T52" s="65">
        <f t="shared" si="38"/>
        <v>0</v>
      </c>
      <c r="U52" s="56">
        <f t="shared" si="27"/>
        <v>0</v>
      </c>
      <c r="V52" s="65">
        <f>IFERROR(VLOOKUP($C52&amp;"_"&amp;V$7,Data_TYF,VLOOKUP($A$4,Periode,2,FALSE),FALSE),0)</f>
        <v>0</v>
      </c>
      <c r="W52" s="65">
        <f t="shared" si="34"/>
        <v>0</v>
      </c>
    </row>
    <row r="53" spans="1:23" x14ac:dyDescent="0.25">
      <c r="A53" s="66" t="s">
        <v>205</v>
      </c>
      <c r="B53" s="66" t="s">
        <v>206</v>
      </c>
      <c r="C53" s="67" t="str">
        <f>UPPER($C$51&amp;"_"&amp;$B53)</f>
        <v>FCTYF_PEU_PEFI</v>
      </c>
      <c r="D53" s="65">
        <f t="shared" si="36"/>
        <v>0</v>
      </c>
      <c r="E53" s="65">
        <f t="shared" si="36"/>
        <v>0</v>
      </c>
      <c r="F53" s="65">
        <f t="shared" si="36"/>
        <v>0</v>
      </c>
      <c r="G53" s="65">
        <f t="shared" si="36"/>
        <v>0</v>
      </c>
      <c r="H53" s="65">
        <f t="shared" si="36"/>
        <v>0</v>
      </c>
      <c r="I53" s="65">
        <f t="shared" si="36"/>
        <v>0</v>
      </c>
      <c r="J53" s="65">
        <f t="shared" si="36"/>
        <v>0</v>
      </c>
      <c r="K53" s="65">
        <f t="shared" si="36"/>
        <v>0</v>
      </c>
      <c r="L53" s="65">
        <f t="shared" si="29"/>
        <v>0</v>
      </c>
      <c r="M53" s="65">
        <f t="shared" si="30"/>
        <v>0</v>
      </c>
      <c r="N53" s="65">
        <f t="shared" si="37"/>
        <v>0</v>
      </c>
      <c r="O53" s="65">
        <f t="shared" si="37"/>
        <v>0</v>
      </c>
      <c r="P53" s="65">
        <f t="shared" si="37"/>
        <v>0</v>
      </c>
      <c r="Q53" s="56">
        <f t="shared" si="32"/>
        <v>0</v>
      </c>
      <c r="R53" s="65">
        <f t="shared" si="38"/>
        <v>0</v>
      </c>
      <c r="S53" s="65">
        <f t="shared" si="38"/>
        <v>0</v>
      </c>
      <c r="T53" s="65">
        <f t="shared" si="38"/>
        <v>0</v>
      </c>
      <c r="U53" s="56">
        <f t="shared" si="27"/>
        <v>0</v>
      </c>
      <c r="V53" s="65">
        <f>IFERROR(VLOOKUP($C53&amp;"_"&amp;V$7,Data_TYF,VLOOKUP($A$4,Periode,2,FALSE),FALSE),0)</f>
        <v>0</v>
      </c>
      <c r="W53" s="65">
        <f t="shared" si="34"/>
        <v>0</v>
      </c>
    </row>
    <row r="54" spans="1:23" x14ac:dyDescent="0.25">
      <c r="A54" s="36" t="s">
        <v>33</v>
      </c>
      <c r="B54" s="36" t="s">
        <v>127</v>
      </c>
      <c r="C54" s="36" t="s">
        <v>810</v>
      </c>
      <c r="D54" s="63">
        <f>IFERROR(VLOOKUP($B54&amp;"-"&amp;D$7,Data_GTYF,VLOOKUP($A$4,Periode,2,FALSE),FALSE),0)</f>
        <v>1849.7115953242687</v>
      </c>
      <c r="E54" s="63">
        <f t="shared" ref="E54:K54" si="39">IFERROR(VLOOKUP($B54&amp;"-"&amp;E$7,Intrants_GTYF,VLOOKUP($A$4,Periode,2,FALSE),FALSE),0)</f>
        <v>904.91100482229047</v>
      </c>
      <c r="F54" s="63">
        <f t="shared" si="39"/>
        <v>3799.3276270993711</v>
      </c>
      <c r="G54" s="63">
        <f t="shared" si="39"/>
        <v>76.486290784177328</v>
      </c>
      <c r="H54" s="63">
        <f t="shared" si="39"/>
        <v>6630.4363922208622</v>
      </c>
      <c r="I54" s="63">
        <f t="shared" si="39"/>
        <v>0</v>
      </c>
      <c r="J54" s="63">
        <f t="shared" si="39"/>
        <v>0</v>
      </c>
      <c r="K54" s="63">
        <f t="shared" si="39"/>
        <v>0</v>
      </c>
      <c r="L54" s="63">
        <f t="shared" si="29"/>
        <v>0</v>
      </c>
      <c r="M54" s="63">
        <f t="shared" si="30"/>
        <v>6630.4363922208622</v>
      </c>
      <c r="N54" s="63">
        <f>IFERROR(VLOOKUP($B54&amp;"-"&amp;N$7,Intrants_GTYF,VLOOKUP($A$4,Periode,2,FALSE),FALSE),0)</f>
        <v>5284.7081099084071</v>
      </c>
      <c r="O54" s="63">
        <f>IFERROR(VLOOKUP($B54&amp;"-"&amp;O$7,Intrants_GTYF,VLOOKUP($A$4,Periode,2,FALSE),FALSE),0)</f>
        <v>14464.911943565085</v>
      </c>
      <c r="P54" s="63">
        <f>IFERROR(VLOOKUP($B54&amp;"-"&amp;P$7,Intrants_GTYF,VLOOKUP($A$4,Periode,2,FALSE),FALSE),0)</f>
        <v>199.95964241164432</v>
      </c>
      <c r="Q54" s="64">
        <f t="shared" si="32"/>
        <v>1.2710520246628221E-4</v>
      </c>
      <c r="R54" s="63">
        <f>IFERROR(VLOOKUP($B54&amp;"-"&amp;R$7,Intrants_GTYF,VLOOKUP($A$4,Periode,2,FALSE),FALSE),0)</f>
        <v>19949.579822990338</v>
      </c>
      <c r="S54" s="63">
        <f>IFERROR(VLOOKUP($B54&amp;"-"&amp;S$7,Intrants_GTYF,VLOOKUP($A$4,Periode,2,FALSE),FALSE),0)</f>
        <v>0</v>
      </c>
      <c r="T54" s="63">
        <f>IFERROR(VLOOKUP($B54&amp;"-"&amp;T$7,Intrants_GTYF,VLOOKUP($A$4,Periode,2,FALSE),FALSE),0)</f>
        <v>0</v>
      </c>
      <c r="U54" s="64">
        <f t="shared" si="27"/>
        <v>0</v>
      </c>
      <c r="V54" s="63">
        <f>IFERROR(VLOOKUP($B54&amp;"-"&amp;V$7,Intrants_GTYF,VLOOKUP($A$4,Periode,2,FALSE),FALSE),0)</f>
        <v>0</v>
      </c>
      <c r="W54" s="63">
        <f t="shared" si="34"/>
        <v>26580.016215211199</v>
      </c>
    </row>
    <row r="55" spans="1:23" x14ac:dyDescent="0.25">
      <c r="A55" s="66" t="s">
        <v>33</v>
      </c>
      <c r="B55" s="66" t="s">
        <v>126</v>
      </c>
      <c r="C55" s="67" t="str">
        <f>UPPER($C$54&amp;"_"&amp;$B55)</f>
        <v>FCTYF_PEU_R_PERX</v>
      </c>
      <c r="D55" s="65">
        <f t="shared" ref="D55:K55" si="40">IFERROR(VLOOKUP($C55&amp;"_"&amp;D$7,Data_TYF,VLOOKUP($A$4,Periode,2,FALSE),FALSE),0)</f>
        <v>1849.7115953242687</v>
      </c>
      <c r="E55" s="65">
        <f t="shared" si="40"/>
        <v>904.91100482229047</v>
      </c>
      <c r="F55" s="65">
        <f t="shared" si="40"/>
        <v>3799.3276270993711</v>
      </c>
      <c r="G55" s="65">
        <f t="shared" si="40"/>
        <v>76.486290784177328</v>
      </c>
      <c r="H55" s="65">
        <f t="shared" si="40"/>
        <v>6630.4363922208622</v>
      </c>
      <c r="I55" s="65">
        <f t="shared" si="40"/>
        <v>0</v>
      </c>
      <c r="J55" s="65">
        <f t="shared" si="40"/>
        <v>0</v>
      </c>
      <c r="K55" s="65">
        <f t="shared" si="40"/>
        <v>0</v>
      </c>
      <c r="L55" s="65">
        <f t="shared" si="29"/>
        <v>0</v>
      </c>
      <c r="M55" s="65">
        <f t="shared" si="30"/>
        <v>6630.4363922208622</v>
      </c>
      <c r="N55" s="65">
        <f>IFERROR(VLOOKUP($C55&amp;"_"&amp;N$7,Data_TYF,VLOOKUP($A$4,Periode,2,FALSE),FALSE),0)</f>
        <v>5284.7081099084071</v>
      </c>
      <c r="O55" s="65">
        <f>IFERROR(VLOOKUP($C55&amp;"_"&amp;O$7,Data_TYF,VLOOKUP($A$4,Periode,2,FALSE),FALSE),0)</f>
        <v>14464.911943565085</v>
      </c>
      <c r="P55" s="65">
        <f>IFERROR(VLOOKUP($C55&amp;"_"&amp;P$7,Data_TYF,VLOOKUP($A$4,Periode,2,FALSE),FALSE),0)</f>
        <v>199.95964241164432</v>
      </c>
      <c r="Q55" s="56">
        <f t="shared" si="32"/>
        <v>1.2710520246628221E-4</v>
      </c>
      <c r="R55" s="65">
        <f>IFERROR(VLOOKUP($C55&amp;"_"&amp;R$7,Data_TYF,VLOOKUP($A$4,Periode,2,FALSE),FALSE),0)</f>
        <v>19949.579822990338</v>
      </c>
      <c r="S55" s="65">
        <f>IFERROR(VLOOKUP($C55&amp;"_"&amp;S$7,Data_TYF,VLOOKUP($A$4,Periode,2,FALSE),FALSE),0)</f>
        <v>0</v>
      </c>
      <c r="T55" s="65">
        <f>IFERROR(VLOOKUP($C55&amp;"_"&amp;T$7,Data_TYF,VLOOKUP($A$4,Periode,2,FALSE),FALSE),0)</f>
        <v>0</v>
      </c>
      <c r="U55" s="56">
        <f t="shared" si="27"/>
        <v>0</v>
      </c>
      <c r="V55" s="65">
        <f>IFERROR(VLOOKUP($C55&amp;"_"&amp;V$7,Data_TYF,VLOOKUP($A$4,Periode,2,FALSE),FALSE),0)</f>
        <v>0</v>
      </c>
      <c r="W55" s="65">
        <f t="shared" si="34"/>
        <v>26580.016215211199</v>
      </c>
    </row>
    <row r="56" spans="1:23" x14ac:dyDescent="0.25">
      <c r="A56" s="36" t="s">
        <v>36</v>
      </c>
      <c r="B56" s="36" t="s">
        <v>105</v>
      </c>
      <c r="C56" s="36" t="s">
        <v>505</v>
      </c>
      <c r="D56" s="63">
        <f>IFERROR(VLOOKUP($B56&amp;"-"&amp;D$7,Data_GTYF,VLOOKUP($A$4,Periode,2,FALSE),FALSE),0)</f>
        <v>647.59127708951473</v>
      </c>
      <c r="E56" s="63">
        <f t="shared" ref="E56:K56" si="41">IFERROR(VLOOKUP($B56&amp;"-"&amp;E$7,Intrants_GTYF,VLOOKUP($A$4,Periode,2,FALSE),FALSE),0)</f>
        <v>24004.033345328797</v>
      </c>
      <c r="F56" s="63">
        <f t="shared" si="41"/>
        <v>86524.982545009625</v>
      </c>
      <c r="G56" s="63">
        <f t="shared" si="41"/>
        <v>436.33765984510308</v>
      </c>
      <c r="H56" s="63">
        <f t="shared" si="41"/>
        <v>111612.94592875316</v>
      </c>
      <c r="I56" s="63">
        <f t="shared" si="41"/>
        <v>0</v>
      </c>
      <c r="J56" s="63">
        <f t="shared" si="41"/>
        <v>0</v>
      </c>
      <c r="K56" s="63">
        <f t="shared" si="41"/>
        <v>0</v>
      </c>
      <c r="L56" s="63">
        <f t="shared" si="29"/>
        <v>0</v>
      </c>
      <c r="M56" s="63">
        <f t="shared" si="30"/>
        <v>111612.94592875316</v>
      </c>
      <c r="N56" s="63">
        <f>IFERROR(VLOOKUP($B56&amp;"-"&amp;N$7,Intrants_GTYF,VLOOKUP($A$4,Periode,2,FALSE),FALSE),0)</f>
        <v>1099.3944698129769</v>
      </c>
      <c r="O56" s="63">
        <f>IFERROR(VLOOKUP($B56&amp;"-"&amp;O$7,Intrants_GTYF,VLOOKUP($A$4,Periode,2,FALSE),FALSE),0)</f>
        <v>3161.4252561741555</v>
      </c>
      <c r="P56" s="63">
        <f>IFERROR(VLOOKUP($B56&amp;"-"&amp;P$7,Intrants_GTYF,VLOOKUP($A$4,Periode,2,FALSE),FALSE),0)</f>
        <v>0</v>
      </c>
      <c r="Q56" s="64">
        <f t="shared" si="32"/>
        <v>-3.5303532968100626E-6</v>
      </c>
      <c r="R56" s="63">
        <f>IFERROR(VLOOKUP($B56&amp;"-"&amp;R$7,Intrants_GTYF,VLOOKUP($A$4,Periode,2,FALSE),FALSE),0)</f>
        <v>4260.8197224567793</v>
      </c>
      <c r="S56" s="63">
        <f>IFERROR(VLOOKUP($B56&amp;"-"&amp;S$7,Intrants_GTYF,VLOOKUP($A$4,Periode,2,FALSE),FALSE),0)</f>
        <v>0</v>
      </c>
      <c r="T56" s="63">
        <f>IFERROR(VLOOKUP($B56&amp;"-"&amp;T$7,Intrants_GTYF,VLOOKUP($A$4,Periode,2,FALSE),FALSE),0)</f>
        <v>0</v>
      </c>
      <c r="U56" s="64">
        <f t="shared" si="27"/>
        <v>0</v>
      </c>
      <c r="V56" s="63">
        <f>IFERROR(VLOOKUP($B56&amp;"-"&amp;V$7,Intrants_GTYF,VLOOKUP($A$4,Periode,2,FALSE),FALSE),0)</f>
        <v>0</v>
      </c>
      <c r="W56" s="63">
        <f t="shared" si="34"/>
        <v>115873.76565120995</v>
      </c>
    </row>
    <row r="57" spans="1:23" x14ac:dyDescent="0.25">
      <c r="A57" s="66" t="s">
        <v>36</v>
      </c>
      <c r="B57" s="66" t="s">
        <v>104</v>
      </c>
      <c r="C57" s="67" t="str">
        <f>UPPER($C$56&amp;"_"&amp;$B57)</f>
        <v>FCTYF_PIG_PG</v>
      </c>
      <c r="D57" s="65">
        <f t="shared" ref="D57:K59" si="42">IFERROR(VLOOKUP($C57&amp;"_"&amp;D$7,Data_TYF,VLOOKUP($A$4,Periode,2,FALSE),FALSE),0)</f>
        <v>0</v>
      </c>
      <c r="E57" s="65">
        <f t="shared" si="42"/>
        <v>0</v>
      </c>
      <c r="F57" s="65">
        <f t="shared" si="42"/>
        <v>0</v>
      </c>
      <c r="G57" s="65">
        <f t="shared" si="42"/>
        <v>0</v>
      </c>
      <c r="H57" s="65">
        <f t="shared" si="42"/>
        <v>0</v>
      </c>
      <c r="I57" s="65">
        <f t="shared" si="42"/>
        <v>0</v>
      </c>
      <c r="J57" s="65">
        <f t="shared" si="42"/>
        <v>0</v>
      </c>
      <c r="K57" s="65">
        <f t="shared" si="42"/>
        <v>0</v>
      </c>
      <c r="L57" s="65">
        <f t="shared" si="29"/>
        <v>0</v>
      </c>
      <c r="M57" s="65">
        <f t="shared" si="30"/>
        <v>0</v>
      </c>
      <c r="N57" s="65">
        <f t="shared" ref="N57:P59" si="43">IFERROR(VLOOKUP($C57&amp;"_"&amp;N$7,Data_TYF,VLOOKUP($A$4,Periode,2,FALSE),FALSE),0)</f>
        <v>0</v>
      </c>
      <c r="O57" s="65">
        <f t="shared" si="43"/>
        <v>0</v>
      </c>
      <c r="P57" s="65">
        <f t="shared" si="43"/>
        <v>0</v>
      </c>
      <c r="Q57" s="56">
        <f t="shared" si="32"/>
        <v>0</v>
      </c>
      <c r="R57" s="65">
        <f t="shared" ref="R57:T59" si="44">IFERROR(VLOOKUP($C57&amp;"_"&amp;R$7,Data_TYF,VLOOKUP($A$4,Periode,2,FALSE),FALSE),0)</f>
        <v>0</v>
      </c>
      <c r="S57" s="65">
        <f t="shared" si="44"/>
        <v>0</v>
      </c>
      <c r="T57" s="65">
        <f t="shared" si="44"/>
        <v>0</v>
      </c>
      <c r="U57" s="56">
        <f t="shared" si="27"/>
        <v>0</v>
      </c>
      <c r="V57" s="65">
        <f>IFERROR(VLOOKUP($C57&amp;"_"&amp;V$7,Data_TYF,VLOOKUP($A$4,Periode,2,FALSE),FALSE),0)</f>
        <v>0</v>
      </c>
      <c r="W57" s="65">
        <f t="shared" si="34"/>
        <v>0</v>
      </c>
    </row>
    <row r="58" spans="1:23" x14ac:dyDescent="0.25">
      <c r="A58" s="66" t="s">
        <v>107</v>
      </c>
      <c r="B58" s="66" t="s">
        <v>106</v>
      </c>
      <c r="C58" s="67" t="str">
        <f>UPPER($C$56&amp;"_"&amp;$B58)</f>
        <v>FCTYF_PIG_PGEN</v>
      </c>
      <c r="D58" s="65">
        <f t="shared" si="42"/>
        <v>647.59127708951473</v>
      </c>
      <c r="E58" s="65">
        <f t="shared" si="42"/>
        <v>24004.033345328797</v>
      </c>
      <c r="F58" s="65">
        <f t="shared" si="42"/>
        <v>86524.982545009625</v>
      </c>
      <c r="G58" s="65">
        <f t="shared" si="42"/>
        <v>436.33765984510308</v>
      </c>
      <c r="H58" s="65">
        <f t="shared" si="42"/>
        <v>111612.94592875316</v>
      </c>
      <c r="I58" s="65">
        <f t="shared" si="42"/>
        <v>0</v>
      </c>
      <c r="J58" s="65">
        <f t="shared" si="42"/>
        <v>0</v>
      </c>
      <c r="K58" s="65">
        <f t="shared" si="42"/>
        <v>0</v>
      </c>
      <c r="L58" s="65">
        <f t="shared" si="29"/>
        <v>0</v>
      </c>
      <c r="M58" s="65">
        <f t="shared" si="30"/>
        <v>111612.94592875316</v>
      </c>
      <c r="N58" s="65">
        <f t="shared" si="43"/>
        <v>1099.3944698129769</v>
      </c>
      <c r="O58" s="65">
        <f t="shared" si="43"/>
        <v>3161.4252561741555</v>
      </c>
      <c r="P58" s="65">
        <f t="shared" si="43"/>
        <v>0</v>
      </c>
      <c r="Q58" s="56">
        <f t="shared" si="32"/>
        <v>-3.5303532968100626E-6</v>
      </c>
      <c r="R58" s="65">
        <f t="shared" si="44"/>
        <v>4260.8197224567793</v>
      </c>
      <c r="S58" s="65">
        <f t="shared" si="44"/>
        <v>0</v>
      </c>
      <c r="T58" s="65">
        <f t="shared" si="44"/>
        <v>0</v>
      </c>
      <c r="U58" s="56">
        <f t="shared" si="27"/>
        <v>0</v>
      </c>
      <c r="V58" s="65">
        <f>IFERROR(VLOOKUP($C58&amp;"_"&amp;V$7,Data_TYF,VLOOKUP($A$4,Periode,2,FALSE),FALSE),0)</f>
        <v>0</v>
      </c>
      <c r="W58" s="65">
        <f t="shared" si="34"/>
        <v>115873.76565120995</v>
      </c>
    </row>
    <row r="59" spans="1:23" x14ac:dyDescent="0.25">
      <c r="A59" s="66" t="s">
        <v>207</v>
      </c>
      <c r="B59" s="66" t="s">
        <v>208</v>
      </c>
      <c r="C59" s="67" t="str">
        <f>UPPER($C$56&amp;"_"&amp;$B59)</f>
        <v>FCTYF_PIG_PGRX</v>
      </c>
      <c r="D59" s="65">
        <f t="shared" si="42"/>
        <v>0</v>
      </c>
      <c r="E59" s="65">
        <f t="shared" si="42"/>
        <v>0</v>
      </c>
      <c r="F59" s="65">
        <f t="shared" si="42"/>
        <v>0</v>
      </c>
      <c r="G59" s="65">
        <f t="shared" si="42"/>
        <v>0</v>
      </c>
      <c r="H59" s="65">
        <f t="shared" si="42"/>
        <v>0</v>
      </c>
      <c r="I59" s="65">
        <f t="shared" si="42"/>
        <v>0</v>
      </c>
      <c r="J59" s="65">
        <f t="shared" si="42"/>
        <v>0</v>
      </c>
      <c r="K59" s="65">
        <f t="shared" si="42"/>
        <v>0</v>
      </c>
      <c r="L59" s="65">
        <f t="shared" si="29"/>
        <v>0</v>
      </c>
      <c r="M59" s="65">
        <f t="shared" si="30"/>
        <v>0</v>
      </c>
      <c r="N59" s="65">
        <f t="shared" si="43"/>
        <v>0</v>
      </c>
      <c r="O59" s="65">
        <f t="shared" si="43"/>
        <v>0</v>
      </c>
      <c r="P59" s="65">
        <f t="shared" si="43"/>
        <v>0</v>
      </c>
      <c r="Q59" s="56">
        <f t="shared" si="32"/>
        <v>0</v>
      </c>
      <c r="R59" s="65">
        <f t="shared" si="44"/>
        <v>0</v>
      </c>
      <c r="S59" s="65">
        <f t="shared" si="44"/>
        <v>0</v>
      </c>
      <c r="T59" s="65">
        <f t="shared" si="44"/>
        <v>0</v>
      </c>
      <c r="U59" s="56">
        <f t="shared" si="27"/>
        <v>0</v>
      </c>
      <c r="V59" s="65">
        <f>IFERROR(VLOOKUP($C59&amp;"_"&amp;V$7,Data_TYF,VLOOKUP($A$4,Periode,2,FALSE),FALSE),0)</f>
        <v>0</v>
      </c>
      <c r="W59" s="65">
        <f t="shared" si="34"/>
        <v>0</v>
      </c>
    </row>
    <row r="60" spans="1:23" x14ac:dyDescent="0.25">
      <c r="A60" s="36" t="s">
        <v>95</v>
      </c>
      <c r="B60" s="36" t="s">
        <v>94</v>
      </c>
      <c r="C60" s="36" t="s">
        <v>506</v>
      </c>
      <c r="D60" s="63">
        <f t="shared" ref="D60:K60" si="45">IFERROR(VLOOKUP($B60&amp;"-"&amp;D$7,Intrants_GTYF,VLOOKUP($A$4,Periode,2,FALSE),FALSE),0)</f>
        <v>0</v>
      </c>
      <c r="E60" s="63">
        <f t="shared" si="45"/>
        <v>0</v>
      </c>
      <c r="F60" s="63">
        <f t="shared" si="45"/>
        <v>0</v>
      </c>
      <c r="G60" s="63">
        <f t="shared" si="45"/>
        <v>0</v>
      </c>
      <c r="H60" s="63">
        <f t="shared" si="45"/>
        <v>0</v>
      </c>
      <c r="I60" s="63">
        <f t="shared" si="45"/>
        <v>0</v>
      </c>
      <c r="J60" s="63">
        <f t="shared" si="45"/>
        <v>0</v>
      </c>
      <c r="K60" s="63">
        <f t="shared" si="45"/>
        <v>0</v>
      </c>
      <c r="L60" s="63">
        <f t="shared" si="29"/>
        <v>0</v>
      </c>
      <c r="M60" s="63">
        <f t="shared" si="30"/>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32"/>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27"/>
        <v>0</v>
      </c>
      <c r="V60" s="63">
        <f>IFERROR(VLOOKUP($B60&amp;"-"&amp;V$7,Intrants_GTYF,VLOOKUP($A$4,Periode,2,FALSE),FALSE),0)</f>
        <v>0</v>
      </c>
      <c r="W60" s="63">
        <f t="shared" si="34"/>
        <v>0</v>
      </c>
    </row>
    <row r="61" spans="1:23" x14ac:dyDescent="0.25">
      <c r="A61" s="66" t="s">
        <v>95</v>
      </c>
      <c r="B61" s="66" t="s">
        <v>209</v>
      </c>
      <c r="C61" s="67" t="str">
        <f>UPPER($C$60&amp;"_"&amp;$B61)</f>
        <v>FCTYF_PIN_PB</v>
      </c>
      <c r="D61" s="65">
        <f t="shared" ref="D61:K65" si="46">IFERROR(VLOOKUP($C61&amp;"_"&amp;D$7,Data_TYF,VLOOKUP($A$4,Periode,2,FALSE),FALSE),0)</f>
        <v>0</v>
      </c>
      <c r="E61" s="65">
        <f t="shared" si="46"/>
        <v>0</v>
      </c>
      <c r="F61" s="65">
        <f t="shared" si="46"/>
        <v>0</v>
      </c>
      <c r="G61" s="65">
        <f t="shared" si="46"/>
        <v>0</v>
      </c>
      <c r="H61" s="65">
        <f t="shared" si="46"/>
        <v>0</v>
      </c>
      <c r="I61" s="65">
        <f t="shared" si="46"/>
        <v>0</v>
      </c>
      <c r="J61" s="65">
        <f t="shared" si="46"/>
        <v>0</v>
      </c>
      <c r="K61" s="65">
        <f t="shared" si="46"/>
        <v>0</v>
      </c>
      <c r="L61" s="65">
        <f t="shared" si="29"/>
        <v>0</v>
      </c>
      <c r="M61" s="65">
        <f t="shared" si="30"/>
        <v>0</v>
      </c>
      <c r="N61" s="65">
        <f t="shared" ref="N61:P65" si="47">IFERROR(VLOOKUP($C61&amp;"_"&amp;N$7,Data_TYF,VLOOKUP($A$4,Periode,2,FALSE),FALSE),0)</f>
        <v>0</v>
      </c>
      <c r="O61" s="65">
        <f t="shared" si="47"/>
        <v>0</v>
      </c>
      <c r="P61" s="65">
        <f t="shared" si="47"/>
        <v>0</v>
      </c>
      <c r="Q61" s="56">
        <f t="shared" si="32"/>
        <v>0</v>
      </c>
      <c r="R61" s="65">
        <f t="shared" ref="R61:T65" si="48">IFERROR(VLOOKUP($C61&amp;"_"&amp;R$7,Data_TYF,VLOOKUP($A$4,Periode,2,FALSE),FALSE),0)</f>
        <v>0</v>
      </c>
      <c r="S61" s="65">
        <f t="shared" si="48"/>
        <v>0</v>
      </c>
      <c r="T61" s="65">
        <f t="shared" si="48"/>
        <v>0</v>
      </c>
      <c r="U61" s="56">
        <f t="shared" si="27"/>
        <v>0</v>
      </c>
      <c r="V61" s="65">
        <f>IFERROR(VLOOKUP($C61&amp;"_"&amp;V$7,Data_TYF,VLOOKUP($A$4,Periode,2,FALSE),FALSE),0)</f>
        <v>0</v>
      </c>
      <c r="W61" s="65">
        <f t="shared" si="34"/>
        <v>0</v>
      </c>
    </row>
    <row r="62" spans="1:23" x14ac:dyDescent="0.25">
      <c r="A62" s="66" t="s">
        <v>135</v>
      </c>
      <c r="B62" s="66" t="s">
        <v>134</v>
      </c>
      <c r="C62" s="67" t="str">
        <f>UPPER($C$60&amp;"_"&amp;$B62)</f>
        <v>FCTYF_PIN_PBFX</v>
      </c>
      <c r="D62" s="65">
        <f t="shared" si="46"/>
        <v>0</v>
      </c>
      <c r="E62" s="65">
        <f t="shared" si="46"/>
        <v>0</v>
      </c>
      <c r="F62" s="65">
        <f t="shared" si="46"/>
        <v>0</v>
      </c>
      <c r="G62" s="65">
        <f t="shared" si="46"/>
        <v>0</v>
      </c>
      <c r="H62" s="65">
        <f t="shared" si="46"/>
        <v>0</v>
      </c>
      <c r="I62" s="65">
        <f t="shared" si="46"/>
        <v>0</v>
      </c>
      <c r="J62" s="65">
        <f t="shared" si="46"/>
        <v>0</v>
      </c>
      <c r="K62" s="65">
        <f t="shared" si="46"/>
        <v>0</v>
      </c>
      <c r="L62" s="65">
        <f t="shared" si="29"/>
        <v>0</v>
      </c>
      <c r="M62" s="65">
        <f t="shared" si="30"/>
        <v>0</v>
      </c>
      <c r="N62" s="65">
        <f t="shared" si="47"/>
        <v>0</v>
      </c>
      <c r="O62" s="65">
        <f t="shared" si="47"/>
        <v>0</v>
      </c>
      <c r="P62" s="65">
        <f t="shared" si="47"/>
        <v>0</v>
      </c>
      <c r="Q62" s="56">
        <f t="shared" si="32"/>
        <v>0</v>
      </c>
      <c r="R62" s="65">
        <f t="shared" si="48"/>
        <v>0</v>
      </c>
      <c r="S62" s="65">
        <f t="shared" si="48"/>
        <v>0</v>
      </c>
      <c r="T62" s="65">
        <f t="shared" si="48"/>
        <v>0</v>
      </c>
      <c r="U62" s="56">
        <f t="shared" si="27"/>
        <v>0</v>
      </c>
      <c r="V62" s="65">
        <f>IFERROR(VLOOKUP($C62&amp;"_"&amp;V$7,Data_TYF,VLOOKUP($A$4,Periode,2,FALSE),FALSE),0)</f>
        <v>0</v>
      </c>
      <c r="W62" s="65">
        <f t="shared" si="34"/>
        <v>0</v>
      </c>
    </row>
    <row r="63" spans="1:23" x14ac:dyDescent="0.25">
      <c r="A63" s="66" t="s">
        <v>210</v>
      </c>
      <c r="B63" s="66" t="s">
        <v>211</v>
      </c>
      <c r="C63" s="67" t="str">
        <f>UPPER($C$60&amp;"_"&amp;$B63)</f>
        <v>FCTYF_PIN_PBFI</v>
      </c>
      <c r="D63" s="65">
        <f t="shared" si="46"/>
        <v>0</v>
      </c>
      <c r="E63" s="65">
        <f t="shared" si="46"/>
        <v>0</v>
      </c>
      <c r="F63" s="65">
        <f t="shared" si="46"/>
        <v>0</v>
      </c>
      <c r="G63" s="65">
        <f t="shared" si="46"/>
        <v>0</v>
      </c>
      <c r="H63" s="65">
        <f t="shared" si="46"/>
        <v>0</v>
      </c>
      <c r="I63" s="65">
        <f t="shared" si="46"/>
        <v>0</v>
      </c>
      <c r="J63" s="65">
        <f t="shared" si="46"/>
        <v>0</v>
      </c>
      <c r="K63" s="65">
        <f t="shared" si="46"/>
        <v>0</v>
      </c>
      <c r="L63" s="65">
        <f t="shared" si="29"/>
        <v>0</v>
      </c>
      <c r="M63" s="65">
        <f t="shared" si="30"/>
        <v>0</v>
      </c>
      <c r="N63" s="65">
        <f t="shared" si="47"/>
        <v>0</v>
      </c>
      <c r="O63" s="65">
        <f t="shared" si="47"/>
        <v>0</v>
      </c>
      <c r="P63" s="65">
        <f t="shared" si="47"/>
        <v>0</v>
      </c>
      <c r="Q63" s="56">
        <f t="shared" si="32"/>
        <v>0</v>
      </c>
      <c r="R63" s="65">
        <f t="shared" si="48"/>
        <v>0</v>
      </c>
      <c r="S63" s="65">
        <f t="shared" si="48"/>
        <v>0</v>
      </c>
      <c r="T63" s="65">
        <f t="shared" si="48"/>
        <v>0</v>
      </c>
      <c r="U63" s="56">
        <f t="shared" si="27"/>
        <v>0</v>
      </c>
      <c r="V63" s="65">
        <f>IFERROR(VLOOKUP($C63&amp;"_"&amp;V$7,Data_TYF,VLOOKUP($A$4,Periode,2,FALSE),FALSE),0)</f>
        <v>0</v>
      </c>
      <c r="W63" s="65">
        <f t="shared" si="34"/>
        <v>0</v>
      </c>
    </row>
    <row r="64" spans="1:23" x14ac:dyDescent="0.25">
      <c r="A64" s="66" t="s">
        <v>212</v>
      </c>
      <c r="B64" s="66" t="s">
        <v>213</v>
      </c>
      <c r="C64" s="67" t="str">
        <f>UPPER($C$60&amp;"_"&amp;$B64)</f>
        <v>FCTYF_PIN_PBFT</v>
      </c>
      <c r="D64" s="65">
        <f t="shared" si="46"/>
        <v>0</v>
      </c>
      <c r="E64" s="65">
        <f t="shared" si="46"/>
        <v>0</v>
      </c>
      <c r="F64" s="65">
        <f t="shared" si="46"/>
        <v>0</v>
      </c>
      <c r="G64" s="65">
        <f t="shared" si="46"/>
        <v>0</v>
      </c>
      <c r="H64" s="65">
        <f t="shared" si="46"/>
        <v>0</v>
      </c>
      <c r="I64" s="65">
        <f t="shared" si="46"/>
        <v>0</v>
      </c>
      <c r="J64" s="65">
        <f t="shared" si="46"/>
        <v>0</v>
      </c>
      <c r="K64" s="65">
        <f t="shared" si="46"/>
        <v>0</v>
      </c>
      <c r="L64" s="65">
        <f t="shared" si="29"/>
        <v>0</v>
      </c>
      <c r="M64" s="65">
        <f t="shared" si="30"/>
        <v>0</v>
      </c>
      <c r="N64" s="65">
        <f t="shared" si="47"/>
        <v>0</v>
      </c>
      <c r="O64" s="65">
        <f t="shared" si="47"/>
        <v>0</v>
      </c>
      <c r="P64" s="65">
        <f t="shared" si="47"/>
        <v>0</v>
      </c>
      <c r="Q64" s="56">
        <f t="shared" si="32"/>
        <v>0</v>
      </c>
      <c r="R64" s="65">
        <f t="shared" si="48"/>
        <v>0</v>
      </c>
      <c r="S64" s="65">
        <f t="shared" si="48"/>
        <v>0</v>
      </c>
      <c r="T64" s="65">
        <f t="shared" si="48"/>
        <v>0</v>
      </c>
      <c r="U64" s="56">
        <f t="shared" si="27"/>
        <v>0</v>
      </c>
      <c r="V64" s="65">
        <f>IFERROR(VLOOKUP($C64&amp;"_"&amp;V$7,Data_TYF,VLOOKUP($A$4,Periode,2,FALSE),FALSE),0)</f>
        <v>0</v>
      </c>
      <c r="W64" s="65">
        <f t="shared" si="34"/>
        <v>0</v>
      </c>
    </row>
    <row r="65" spans="1:23" x14ac:dyDescent="0.25">
      <c r="A65" s="66" t="s">
        <v>93</v>
      </c>
      <c r="B65" s="66" t="s">
        <v>92</v>
      </c>
      <c r="C65" s="67" t="str">
        <f>UPPER($C$60&amp;"_"&amp;$B65)</f>
        <v>FCTYF_PIN_PBRX</v>
      </c>
      <c r="D65" s="65">
        <f t="shared" si="46"/>
        <v>0</v>
      </c>
      <c r="E65" s="65">
        <f t="shared" si="46"/>
        <v>0</v>
      </c>
      <c r="F65" s="65">
        <f t="shared" si="46"/>
        <v>0</v>
      </c>
      <c r="G65" s="65">
        <f t="shared" si="46"/>
        <v>0</v>
      </c>
      <c r="H65" s="65">
        <f t="shared" si="46"/>
        <v>0</v>
      </c>
      <c r="I65" s="65">
        <f t="shared" si="46"/>
        <v>0</v>
      </c>
      <c r="J65" s="65">
        <f t="shared" si="46"/>
        <v>0</v>
      </c>
      <c r="K65" s="65">
        <f t="shared" si="46"/>
        <v>0</v>
      </c>
      <c r="L65" s="65">
        <f t="shared" si="29"/>
        <v>0</v>
      </c>
      <c r="M65" s="65">
        <f t="shared" si="30"/>
        <v>0</v>
      </c>
      <c r="N65" s="65">
        <f t="shared" si="47"/>
        <v>0</v>
      </c>
      <c r="O65" s="65">
        <f t="shared" si="47"/>
        <v>0</v>
      </c>
      <c r="P65" s="65">
        <f t="shared" si="47"/>
        <v>0</v>
      </c>
      <c r="Q65" s="56">
        <f t="shared" si="32"/>
        <v>0</v>
      </c>
      <c r="R65" s="65">
        <f t="shared" si="48"/>
        <v>0</v>
      </c>
      <c r="S65" s="65">
        <f t="shared" si="48"/>
        <v>0</v>
      </c>
      <c r="T65" s="65">
        <f t="shared" si="48"/>
        <v>0</v>
      </c>
      <c r="U65" s="56">
        <f t="shared" si="27"/>
        <v>0</v>
      </c>
      <c r="V65" s="65">
        <f>IFERROR(VLOOKUP($C65&amp;"_"&amp;V$7,Data_TYF,VLOOKUP($A$4,Periode,2,FALSE),FALSE),0)</f>
        <v>0</v>
      </c>
      <c r="W65" s="65">
        <f t="shared" si="34"/>
        <v>0</v>
      </c>
    </row>
    <row r="66" spans="1:23" x14ac:dyDescent="0.25">
      <c r="A66" s="36" t="s">
        <v>215</v>
      </c>
      <c r="B66" s="36" t="s">
        <v>214</v>
      </c>
      <c r="C66" s="36" t="s">
        <v>508</v>
      </c>
      <c r="D66" s="63">
        <f>IFERROR(VLOOKUP($B66&amp;"-"&amp;D$7,Data_GTYF,VLOOKUP($A$4,Periode,2,FALSE),FALSE),0)</f>
        <v>0</v>
      </c>
      <c r="E66" s="63">
        <f t="shared" ref="E66:K66" si="49">IFERROR(VLOOKUP($B66&amp;"-"&amp;E$7,Intrants_GTYF,VLOOKUP($A$4,Periode,2,FALSE),FALSE),0)</f>
        <v>0</v>
      </c>
      <c r="F66" s="63">
        <f t="shared" si="49"/>
        <v>0</v>
      </c>
      <c r="G66" s="63">
        <f t="shared" si="49"/>
        <v>0</v>
      </c>
      <c r="H66" s="63">
        <f t="shared" si="49"/>
        <v>0</v>
      </c>
      <c r="I66" s="63">
        <f t="shared" si="49"/>
        <v>0</v>
      </c>
      <c r="J66" s="63">
        <f t="shared" si="49"/>
        <v>0</v>
      </c>
      <c r="K66" s="63">
        <f t="shared" si="49"/>
        <v>0</v>
      </c>
      <c r="L66" s="63">
        <f t="shared" si="29"/>
        <v>0</v>
      </c>
      <c r="M66" s="63">
        <f t="shared" si="30"/>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32"/>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27"/>
        <v>0</v>
      </c>
      <c r="V66" s="63">
        <f>IFERROR(VLOOKUP($B66&amp;"-"&amp;V$7,Intrants_GTYF,VLOOKUP($A$4,Periode,2,FALSE),FALSE),0)</f>
        <v>0</v>
      </c>
      <c r="W66" s="63">
        <f t="shared" si="34"/>
        <v>0</v>
      </c>
    </row>
    <row r="67" spans="1:23" x14ac:dyDescent="0.25">
      <c r="A67" s="66" t="s">
        <v>215</v>
      </c>
      <c r="B67" s="66" t="s">
        <v>216</v>
      </c>
      <c r="C67" s="67" t="str">
        <f>UPPER($C$66&amp;"_"&amp;$B67)</f>
        <v>FCTYF_PRU_PU</v>
      </c>
      <c r="D67" s="65">
        <f t="shared" ref="D67:K67" si="50">IFERROR(VLOOKUP($C67&amp;"_"&amp;D$7,Data_TYF,VLOOKUP($A$4,Periode,2,FALSE),FALSE),0)</f>
        <v>0</v>
      </c>
      <c r="E67" s="65">
        <f t="shared" si="50"/>
        <v>0</v>
      </c>
      <c r="F67" s="65">
        <f t="shared" si="50"/>
        <v>0</v>
      </c>
      <c r="G67" s="65">
        <f t="shared" si="50"/>
        <v>0</v>
      </c>
      <c r="H67" s="65">
        <f t="shared" si="50"/>
        <v>0</v>
      </c>
      <c r="I67" s="65">
        <f t="shared" si="50"/>
        <v>0</v>
      </c>
      <c r="J67" s="65">
        <f t="shared" si="50"/>
        <v>0</v>
      </c>
      <c r="K67" s="65">
        <f t="shared" si="50"/>
        <v>0</v>
      </c>
      <c r="L67" s="65">
        <f t="shared" si="29"/>
        <v>0</v>
      </c>
      <c r="M67" s="65">
        <f t="shared" si="30"/>
        <v>0</v>
      </c>
      <c r="N67" s="65">
        <f>IFERROR(VLOOKUP($C67&amp;"_"&amp;N$7,Data_TYF,VLOOKUP($A$4,Periode,2,FALSE),FALSE),0)</f>
        <v>0</v>
      </c>
      <c r="O67" s="65">
        <f>IFERROR(VLOOKUP($C67&amp;"_"&amp;O$7,Data_TYF,VLOOKUP($A$4,Periode,2,FALSE),FALSE),0)</f>
        <v>0</v>
      </c>
      <c r="P67" s="65">
        <f>IFERROR(VLOOKUP($C67&amp;"_"&amp;P$7,Data_TYF,VLOOKUP($A$4,Periode,2,FALSE),FALSE),0)</f>
        <v>0</v>
      </c>
      <c r="Q67" s="56">
        <f t="shared" si="32"/>
        <v>0</v>
      </c>
      <c r="R67" s="65">
        <f>IFERROR(VLOOKUP($C67&amp;"_"&amp;R$7,Data_TYF,VLOOKUP($A$4,Periode,2,FALSE),FALSE),0)</f>
        <v>0</v>
      </c>
      <c r="S67" s="65">
        <f>IFERROR(VLOOKUP($C67&amp;"_"&amp;S$7,Data_TYF,VLOOKUP($A$4,Periode,2,FALSE),FALSE),0)</f>
        <v>0</v>
      </c>
      <c r="T67" s="65">
        <f>IFERROR(VLOOKUP($C67&amp;"_"&amp;T$7,Data_TYF,VLOOKUP($A$4,Periode,2,FALSE),FALSE),0)</f>
        <v>0</v>
      </c>
      <c r="U67" s="56">
        <f t="shared" si="27"/>
        <v>0</v>
      </c>
      <c r="V67" s="65">
        <f>IFERROR(VLOOKUP($C67&amp;"_"&amp;V$7,Data_TYF,VLOOKUP($A$4,Periode,2,FALSE),FALSE),0)</f>
        <v>0</v>
      </c>
      <c r="W67" s="65">
        <f t="shared" si="34"/>
        <v>0</v>
      </c>
    </row>
    <row r="68" spans="1:23" x14ac:dyDescent="0.25">
      <c r="A68" s="36" t="s">
        <v>34</v>
      </c>
      <c r="B68" s="36" t="s">
        <v>638</v>
      </c>
      <c r="C68" s="36" t="s">
        <v>811</v>
      </c>
      <c r="D68" s="63">
        <f>IFERROR(VLOOKUP($B68&amp;"-"&amp;D$7,Data_GTYF,VLOOKUP($A$4,Periode,2,FALSE),FALSE),0)</f>
        <v>46980.534175915782</v>
      </c>
      <c r="E68" s="63">
        <f t="shared" ref="E68:K68" si="51">IFERROR(VLOOKUP($B68&amp;"-"&amp;E$7,Intrants_GTYF,VLOOKUP($A$4,Periode,2,FALSE),FALSE),0)</f>
        <v>102674.24915580478</v>
      </c>
      <c r="F68" s="63">
        <f t="shared" si="51"/>
        <v>39847.224845623452</v>
      </c>
      <c r="G68" s="63">
        <f t="shared" si="51"/>
        <v>1069.0917494548219</v>
      </c>
      <c r="H68" s="63">
        <f t="shared" si="51"/>
        <v>190571.10046817636</v>
      </c>
      <c r="I68" s="63">
        <f t="shared" si="51"/>
        <v>0</v>
      </c>
      <c r="J68" s="63">
        <f t="shared" si="51"/>
        <v>0</v>
      </c>
      <c r="K68" s="63">
        <f t="shared" si="51"/>
        <v>0</v>
      </c>
      <c r="L68" s="63">
        <f t="shared" si="29"/>
        <v>0</v>
      </c>
      <c r="M68" s="63">
        <f t="shared" si="30"/>
        <v>190571.10046817636</v>
      </c>
      <c r="N68" s="63">
        <f>IFERROR(VLOOKUP($B68&amp;"-"&amp;N$7,Intrants_GTYF,VLOOKUP($A$4,Periode,2,FALSE),FALSE),0)</f>
        <v>75432.323401850677</v>
      </c>
      <c r="O68" s="63">
        <f>IFERROR(VLOOKUP($B68&amp;"-"&amp;O$7,Intrants_GTYF,VLOOKUP($A$4,Periode,2,FALSE),FALSE),0)</f>
        <v>84804.142429438391</v>
      </c>
      <c r="P68" s="63">
        <f>IFERROR(VLOOKUP($B68&amp;"-"&amp;P$7,Intrants_GTYF,VLOOKUP($A$4,Periode,2,FALSE),FALSE),0)</f>
        <v>665.36987652033542</v>
      </c>
      <c r="Q68" s="64">
        <f t="shared" si="32"/>
        <v>1.1217707094601792E-4</v>
      </c>
      <c r="R68" s="63">
        <f>IFERROR(VLOOKUP($B68&amp;"-"&amp;R$7,Intrants_GTYF,VLOOKUP($A$4,Periode,2,FALSE),FALSE),0)</f>
        <v>160901.83581998647</v>
      </c>
      <c r="S68" s="63">
        <f>IFERROR(VLOOKUP($B68&amp;"-"&amp;S$7,Intrants_GTYF,VLOOKUP($A$4,Periode,2,FALSE),FALSE),0)</f>
        <v>0</v>
      </c>
      <c r="T68" s="63">
        <f>IFERROR(VLOOKUP($B68&amp;"-"&amp;T$7,Intrants_GTYF,VLOOKUP($A$4,Periode,2,FALSE),FALSE),0)</f>
        <v>0</v>
      </c>
      <c r="U68" s="64">
        <f t="shared" si="27"/>
        <v>0</v>
      </c>
      <c r="V68" s="63">
        <f>IFERROR(VLOOKUP($B68&amp;"-"&amp;V$7,Intrants_GTYF,VLOOKUP($A$4,Periode,2,FALSE),FALSE),0)</f>
        <v>0</v>
      </c>
      <c r="W68" s="63">
        <f t="shared" si="34"/>
        <v>351472.93628816283</v>
      </c>
    </row>
    <row r="69" spans="1:23" x14ac:dyDescent="0.25">
      <c r="A69" s="66" t="s">
        <v>88</v>
      </c>
      <c r="B69" s="66" t="s">
        <v>217</v>
      </c>
      <c r="C69" s="67" t="str">
        <f t="shared" ref="C69:C77" si="52">UPPER($C$68&amp;"_"&amp;$B69)</f>
        <v>FCTYF_R_F_EPXBP</v>
      </c>
      <c r="D69" s="65">
        <f t="shared" ref="D69:K77" si="53">IFERROR(VLOOKUP($C69&amp;"_"&amp;D$7,Data_TYF,VLOOKUP($A$4,Periode,2,FALSE),FALSE),0)</f>
        <v>0</v>
      </c>
      <c r="E69" s="65">
        <f t="shared" si="53"/>
        <v>0</v>
      </c>
      <c r="F69" s="65">
        <f t="shared" si="53"/>
        <v>0</v>
      </c>
      <c r="G69" s="65">
        <f t="shared" si="53"/>
        <v>0</v>
      </c>
      <c r="H69" s="65">
        <f t="shared" si="53"/>
        <v>0</v>
      </c>
      <c r="I69" s="65">
        <f t="shared" si="53"/>
        <v>0</v>
      </c>
      <c r="J69" s="65">
        <f t="shared" si="53"/>
        <v>0</v>
      </c>
      <c r="K69" s="65">
        <f t="shared" si="53"/>
        <v>0</v>
      </c>
      <c r="L69" s="65">
        <f t="shared" si="29"/>
        <v>0</v>
      </c>
      <c r="M69" s="65">
        <f t="shared" si="30"/>
        <v>0</v>
      </c>
      <c r="N69" s="65">
        <f t="shared" ref="N69:P77" si="54">IFERROR(VLOOKUP($C69&amp;"_"&amp;N$7,Data_TYF,VLOOKUP($A$4,Periode,2,FALSE),FALSE),0)</f>
        <v>0</v>
      </c>
      <c r="O69" s="65">
        <f t="shared" si="54"/>
        <v>0</v>
      </c>
      <c r="P69" s="65">
        <f t="shared" si="54"/>
        <v>0</v>
      </c>
      <c r="Q69" s="56">
        <f t="shared" si="32"/>
        <v>0</v>
      </c>
      <c r="R69" s="65">
        <f t="shared" ref="R69:T77" si="55">IFERROR(VLOOKUP($C69&amp;"_"&amp;R$7,Data_TYF,VLOOKUP($A$4,Periode,2,FALSE),FALSE),0)</f>
        <v>0</v>
      </c>
      <c r="S69" s="65">
        <f t="shared" si="55"/>
        <v>0</v>
      </c>
      <c r="T69" s="65">
        <f t="shared" si="55"/>
        <v>0</v>
      </c>
      <c r="U69" s="56">
        <f t="shared" si="27"/>
        <v>0</v>
      </c>
      <c r="V69" s="65">
        <f t="shared" ref="V69:V77" si="56">IFERROR(VLOOKUP($C69&amp;"_"&amp;V$7,Data_TYF,VLOOKUP($A$4,Periode,2,FALSE),FALSE),0)</f>
        <v>0</v>
      </c>
      <c r="W69" s="65">
        <f t="shared" si="34"/>
        <v>0</v>
      </c>
    </row>
    <row r="70" spans="1:23" x14ac:dyDescent="0.25">
      <c r="A70" s="66" t="s">
        <v>218</v>
      </c>
      <c r="B70" s="66" t="s">
        <v>219</v>
      </c>
      <c r="C70" s="67" t="str">
        <f t="shared" si="52"/>
        <v>FCTYF_R_F_EPXFX</v>
      </c>
      <c r="D70" s="65">
        <f t="shared" si="53"/>
        <v>16437.404605498788</v>
      </c>
      <c r="E70" s="65">
        <f t="shared" si="53"/>
        <v>56653.763298512575</v>
      </c>
      <c r="F70" s="65">
        <f t="shared" si="53"/>
        <v>28453.603628418397</v>
      </c>
      <c r="G70" s="65">
        <f t="shared" si="53"/>
        <v>608.57516599598853</v>
      </c>
      <c r="H70" s="65">
        <f t="shared" si="53"/>
        <v>102153.34689128399</v>
      </c>
      <c r="I70" s="65">
        <f t="shared" si="53"/>
        <v>0</v>
      </c>
      <c r="J70" s="65">
        <f t="shared" si="53"/>
        <v>0</v>
      </c>
      <c r="K70" s="65">
        <f t="shared" si="53"/>
        <v>0</v>
      </c>
      <c r="L70" s="65">
        <f t="shared" si="29"/>
        <v>0</v>
      </c>
      <c r="M70" s="65">
        <f t="shared" si="30"/>
        <v>102153.34689128399</v>
      </c>
      <c r="N70" s="65">
        <f t="shared" si="54"/>
        <v>35194.691646509018</v>
      </c>
      <c r="O70" s="65">
        <f t="shared" si="54"/>
        <v>36278.656150861862</v>
      </c>
      <c r="P70" s="65">
        <f t="shared" si="54"/>
        <v>138.34466422249864</v>
      </c>
      <c r="Q70" s="56">
        <f t="shared" si="32"/>
        <v>-7.3137234323894518E-4</v>
      </c>
      <c r="R70" s="65">
        <f t="shared" si="55"/>
        <v>71611.691730221035</v>
      </c>
      <c r="S70" s="65">
        <f t="shared" si="55"/>
        <v>0</v>
      </c>
      <c r="T70" s="65">
        <f t="shared" si="55"/>
        <v>0</v>
      </c>
      <c r="U70" s="56">
        <f t="shared" si="27"/>
        <v>0</v>
      </c>
      <c r="V70" s="65">
        <f t="shared" si="56"/>
        <v>0</v>
      </c>
      <c r="W70" s="65">
        <f t="shared" si="34"/>
        <v>173765.03862150502</v>
      </c>
    </row>
    <row r="71" spans="1:23" x14ac:dyDescent="0.25">
      <c r="A71" s="66" t="s">
        <v>125</v>
      </c>
      <c r="B71" s="66" t="s">
        <v>220</v>
      </c>
      <c r="C71" s="67" t="str">
        <f t="shared" si="52"/>
        <v>FCTYF_R_F_EPXPE</v>
      </c>
      <c r="D71" s="65">
        <f t="shared" si="53"/>
        <v>0</v>
      </c>
      <c r="E71" s="65">
        <f t="shared" si="53"/>
        <v>0</v>
      </c>
      <c r="F71" s="65">
        <f t="shared" si="53"/>
        <v>0</v>
      </c>
      <c r="G71" s="65">
        <f t="shared" si="53"/>
        <v>0</v>
      </c>
      <c r="H71" s="65">
        <f t="shared" si="53"/>
        <v>0</v>
      </c>
      <c r="I71" s="65">
        <f t="shared" si="53"/>
        <v>0</v>
      </c>
      <c r="J71" s="65">
        <f t="shared" si="53"/>
        <v>0</v>
      </c>
      <c r="K71" s="65">
        <f t="shared" si="53"/>
        <v>0</v>
      </c>
      <c r="L71" s="65">
        <f t="shared" si="29"/>
        <v>0</v>
      </c>
      <c r="M71" s="65">
        <f t="shared" si="30"/>
        <v>0</v>
      </c>
      <c r="N71" s="65">
        <f t="shared" si="54"/>
        <v>0</v>
      </c>
      <c r="O71" s="65">
        <f t="shared" si="54"/>
        <v>0</v>
      </c>
      <c r="P71" s="65">
        <f t="shared" si="54"/>
        <v>0</v>
      </c>
      <c r="Q71" s="56">
        <f t="shared" si="32"/>
        <v>0</v>
      </c>
      <c r="R71" s="65">
        <f t="shared" si="55"/>
        <v>0</v>
      </c>
      <c r="S71" s="65">
        <f t="shared" si="55"/>
        <v>0</v>
      </c>
      <c r="T71" s="65">
        <f t="shared" si="55"/>
        <v>0</v>
      </c>
      <c r="U71" s="56">
        <f t="shared" si="27"/>
        <v>0</v>
      </c>
      <c r="V71" s="65">
        <f t="shared" si="56"/>
        <v>0</v>
      </c>
      <c r="W71" s="65">
        <f t="shared" si="34"/>
        <v>0</v>
      </c>
    </row>
    <row r="72" spans="1:23" x14ac:dyDescent="0.25">
      <c r="A72" s="66" t="s">
        <v>221</v>
      </c>
      <c r="B72" s="66" t="s">
        <v>222</v>
      </c>
      <c r="C72" s="67" t="str">
        <f t="shared" si="52"/>
        <v>FCTYF_R_F_ENFX</v>
      </c>
      <c r="D72" s="65">
        <f t="shared" si="53"/>
        <v>0</v>
      </c>
      <c r="E72" s="65">
        <f t="shared" si="53"/>
        <v>0</v>
      </c>
      <c r="F72" s="65">
        <f t="shared" si="53"/>
        <v>0</v>
      </c>
      <c r="G72" s="65">
        <f t="shared" si="53"/>
        <v>0</v>
      </c>
      <c r="H72" s="65">
        <f t="shared" si="53"/>
        <v>0</v>
      </c>
      <c r="I72" s="65">
        <f t="shared" si="53"/>
        <v>0</v>
      </c>
      <c r="J72" s="65">
        <f t="shared" si="53"/>
        <v>0</v>
      </c>
      <c r="K72" s="65">
        <f t="shared" si="53"/>
        <v>0</v>
      </c>
      <c r="L72" s="65">
        <f t="shared" si="29"/>
        <v>0</v>
      </c>
      <c r="M72" s="65">
        <f t="shared" si="30"/>
        <v>0</v>
      </c>
      <c r="N72" s="65">
        <f t="shared" si="54"/>
        <v>0</v>
      </c>
      <c r="O72" s="65">
        <f t="shared" si="54"/>
        <v>0</v>
      </c>
      <c r="P72" s="65">
        <f t="shared" si="54"/>
        <v>0</v>
      </c>
      <c r="Q72" s="56">
        <f t="shared" si="32"/>
        <v>0</v>
      </c>
      <c r="R72" s="65">
        <f t="shared" si="55"/>
        <v>0</v>
      </c>
      <c r="S72" s="65">
        <f t="shared" si="55"/>
        <v>0</v>
      </c>
      <c r="T72" s="65">
        <f t="shared" si="55"/>
        <v>0</v>
      </c>
      <c r="U72" s="56">
        <f t="shared" ref="U72:U103" si="57">V72-S72-T72</f>
        <v>0</v>
      </c>
      <c r="V72" s="65">
        <f t="shared" si="56"/>
        <v>0</v>
      </c>
      <c r="W72" s="65">
        <f t="shared" si="34"/>
        <v>0</v>
      </c>
    </row>
    <row r="73" spans="1:23" x14ac:dyDescent="0.25">
      <c r="A73" s="66" t="s">
        <v>129</v>
      </c>
      <c r="B73" s="66" t="s">
        <v>223</v>
      </c>
      <c r="C73" s="67" t="str">
        <f t="shared" si="52"/>
        <v>FCTYF_R_F_PGPE</v>
      </c>
      <c r="D73" s="65">
        <f t="shared" si="53"/>
        <v>0</v>
      </c>
      <c r="E73" s="65">
        <f t="shared" si="53"/>
        <v>0</v>
      </c>
      <c r="F73" s="65">
        <f t="shared" si="53"/>
        <v>0</v>
      </c>
      <c r="G73" s="65">
        <f t="shared" si="53"/>
        <v>0</v>
      </c>
      <c r="H73" s="65">
        <f t="shared" si="53"/>
        <v>0</v>
      </c>
      <c r="I73" s="65">
        <f t="shared" si="53"/>
        <v>0</v>
      </c>
      <c r="J73" s="65">
        <f t="shared" si="53"/>
        <v>0</v>
      </c>
      <c r="K73" s="65">
        <f t="shared" si="53"/>
        <v>0</v>
      </c>
      <c r="L73" s="65">
        <f t="shared" si="29"/>
        <v>0</v>
      </c>
      <c r="M73" s="65">
        <f t="shared" si="30"/>
        <v>0</v>
      </c>
      <c r="N73" s="65">
        <f t="shared" si="54"/>
        <v>0</v>
      </c>
      <c r="O73" s="65">
        <f t="shared" si="54"/>
        <v>0</v>
      </c>
      <c r="P73" s="65">
        <f t="shared" si="54"/>
        <v>0</v>
      </c>
      <c r="Q73" s="56">
        <f t="shared" si="32"/>
        <v>0</v>
      </c>
      <c r="R73" s="65">
        <f t="shared" si="55"/>
        <v>0</v>
      </c>
      <c r="S73" s="65">
        <f t="shared" si="55"/>
        <v>0</v>
      </c>
      <c r="T73" s="65">
        <f t="shared" si="55"/>
        <v>0</v>
      </c>
      <c r="U73" s="56">
        <f t="shared" si="57"/>
        <v>0</v>
      </c>
      <c r="V73" s="65">
        <f t="shared" si="56"/>
        <v>0</v>
      </c>
      <c r="W73" s="65">
        <f t="shared" si="34"/>
        <v>0</v>
      </c>
    </row>
    <row r="74" spans="1:23" x14ac:dyDescent="0.25">
      <c r="A74" s="66" t="s">
        <v>136</v>
      </c>
      <c r="B74" s="66" t="s">
        <v>128</v>
      </c>
      <c r="C74" s="67" t="str">
        <f t="shared" si="52"/>
        <v>FCTYF_R_F_PGFX</v>
      </c>
      <c r="D74" s="65">
        <f t="shared" si="53"/>
        <v>0</v>
      </c>
      <c r="E74" s="65">
        <f t="shared" si="53"/>
        <v>0</v>
      </c>
      <c r="F74" s="65">
        <f t="shared" si="53"/>
        <v>0</v>
      </c>
      <c r="G74" s="65">
        <f t="shared" si="53"/>
        <v>0</v>
      </c>
      <c r="H74" s="65">
        <f t="shared" si="53"/>
        <v>0</v>
      </c>
      <c r="I74" s="65">
        <f t="shared" si="53"/>
        <v>0</v>
      </c>
      <c r="J74" s="65">
        <f t="shared" si="53"/>
        <v>0</v>
      </c>
      <c r="K74" s="65">
        <f t="shared" si="53"/>
        <v>0</v>
      </c>
      <c r="L74" s="65">
        <f t="shared" si="29"/>
        <v>0</v>
      </c>
      <c r="M74" s="65">
        <f t="shared" si="30"/>
        <v>0</v>
      </c>
      <c r="N74" s="65">
        <f t="shared" si="54"/>
        <v>0</v>
      </c>
      <c r="O74" s="65">
        <f t="shared" si="54"/>
        <v>0</v>
      </c>
      <c r="P74" s="65">
        <f t="shared" si="54"/>
        <v>0</v>
      </c>
      <c r="Q74" s="56">
        <f t="shared" si="32"/>
        <v>0</v>
      </c>
      <c r="R74" s="65">
        <f t="shared" si="55"/>
        <v>0</v>
      </c>
      <c r="S74" s="65">
        <f t="shared" si="55"/>
        <v>0</v>
      </c>
      <c r="T74" s="65">
        <f t="shared" si="55"/>
        <v>0</v>
      </c>
      <c r="U74" s="56">
        <f t="shared" si="57"/>
        <v>0</v>
      </c>
      <c r="V74" s="65">
        <f t="shared" si="56"/>
        <v>0</v>
      </c>
      <c r="W74" s="65">
        <f t="shared" si="34"/>
        <v>0</v>
      </c>
    </row>
    <row r="75" spans="1:23" x14ac:dyDescent="0.25">
      <c r="A75" s="66" t="s">
        <v>86</v>
      </c>
      <c r="B75" s="66" t="s">
        <v>85</v>
      </c>
      <c r="C75" s="67" t="str">
        <f t="shared" si="52"/>
        <v>FCTYF_R_F_SBBP</v>
      </c>
      <c r="D75" s="65">
        <f t="shared" si="53"/>
        <v>19984.307290357388</v>
      </c>
      <c r="E75" s="65">
        <f t="shared" si="53"/>
        <v>29074.5602117575</v>
      </c>
      <c r="F75" s="65">
        <f t="shared" si="53"/>
        <v>4102.580818555095</v>
      </c>
      <c r="G75" s="65">
        <f t="shared" si="53"/>
        <v>122.28698784577895</v>
      </c>
      <c r="H75" s="65">
        <f t="shared" si="53"/>
        <v>53283.735846470183</v>
      </c>
      <c r="I75" s="65">
        <f t="shared" si="53"/>
        <v>0</v>
      </c>
      <c r="J75" s="65">
        <f t="shared" si="53"/>
        <v>0</v>
      </c>
      <c r="K75" s="65">
        <f t="shared" si="53"/>
        <v>0</v>
      </c>
      <c r="L75" s="65">
        <f t="shared" si="29"/>
        <v>0</v>
      </c>
      <c r="M75" s="65">
        <f t="shared" si="30"/>
        <v>53283.735846470183</v>
      </c>
      <c r="N75" s="65">
        <f t="shared" si="54"/>
        <v>29193.022810632352</v>
      </c>
      <c r="O75" s="65">
        <f t="shared" si="54"/>
        <v>23438.54291327707</v>
      </c>
      <c r="P75" s="65">
        <f t="shared" si="54"/>
        <v>451.14500401964659</v>
      </c>
      <c r="Q75" s="56">
        <f t="shared" si="32"/>
        <v>3.3392280994348766E-4</v>
      </c>
      <c r="R75" s="65">
        <f t="shared" si="55"/>
        <v>53082.711061851878</v>
      </c>
      <c r="S75" s="65">
        <f t="shared" si="55"/>
        <v>0</v>
      </c>
      <c r="T75" s="65">
        <f t="shared" si="55"/>
        <v>0</v>
      </c>
      <c r="U75" s="56">
        <f t="shared" si="57"/>
        <v>0</v>
      </c>
      <c r="V75" s="65">
        <f t="shared" si="56"/>
        <v>0</v>
      </c>
      <c r="W75" s="65">
        <f t="shared" si="34"/>
        <v>106366.44690832206</v>
      </c>
    </row>
    <row r="76" spans="1:23" x14ac:dyDescent="0.25">
      <c r="A76" s="66" t="s">
        <v>224</v>
      </c>
      <c r="B76" s="66" t="s">
        <v>225</v>
      </c>
      <c r="C76" s="67" t="str">
        <f t="shared" si="52"/>
        <v>FCTYF_R_F_SBFI</v>
      </c>
      <c r="D76" s="65">
        <f t="shared" si="53"/>
        <v>0</v>
      </c>
      <c r="E76" s="65">
        <f t="shared" si="53"/>
        <v>0</v>
      </c>
      <c r="F76" s="65">
        <f t="shared" si="53"/>
        <v>0</v>
      </c>
      <c r="G76" s="65">
        <f t="shared" si="53"/>
        <v>0</v>
      </c>
      <c r="H76" s="65">
        <f t="shared" si="53"/>
        <v>0</v>
      </c>
      <c r="I76" s="65">
        <f t="shared" si="53"/>
        <v>0</v>
      </c>
      <c r="J76" s="65">
        <f t="shared" si="53"/>
        <v>0</v>
      </c>
      <c r="K76" s="65">
        <f t="shared" si="53"/>
        <v>0</v>
      </c>
      <c r="L76" s="65">
        <f t="shared" si="29"/>
        <v>0</v>
      </c>
      <c r="M76" s="65">
        <f t="shared" si="30"/>
        <v>0</v>
      </c>
      <c r="N76" s="65">
        <f t="shared" si="54"/>
        <v>0</v>
      </c>
      <c r="O76" s="65">
        <f t="shared" si="54"/>
        <v>0</v>
      </c>
      <c r="P76" s="65">
        <f t="shared" si="54"/>
        <v>0</v>
      </c>
      <c r="Q76" s="56">
        <f t="shared" si="32"/>
        <v>0</v>
      </c>
      <c r="R76" s="65">
        <f t="shared" si="55"/>
        <v>0</v>
      </c>
      <c r="S76" s="65">
        <f t="shared" si="55"/>
        <v>0</v>
      </c>
      <c r="T76" s="65">
        <f t="shared" si="55"/>
        <v>0</v>
      </c>
      <c r="U76" s="56">
        <f t="shared" si="57"/>
        <v>0</v>
      </c>
      <c r="V76" s="65">
        <f t="shared" si="56"/>
        <v>0</v>
      </c>
      <c r="W76" s="65">
        <f t="shared" si="34"/>
        <v>0</v>
      </c>
    </row>
    <row r="77" spans="1:23" x14ac:dyDescent="0.25">
      <c r="A77" s="66" t="s">
        <v>226</v>
      </c>
      <c r="B77" s="66" t="s">
        <v>227</v>
      </c>
      <c r="C77" s="67" t="str">
        <f t="shared" si="52"/>
        <v>FCTYF_R_F_SBPE</v>
      </c>
      <c r="D77" s="65">
        <f t="shared" si="53"/>
        <v>10558.822280059623</v>
      </c>
      <c r="E77" s="65">
        <f t="shared" si="53"/>
        <v>16945.92564553464</v>
      </c>
      <c r="F77" s="65">
        <f t="shared" si="53"/>
        <v>7291.0403986499787</v>
      </c>
      <c r="G77" s="65">
        <f t="shared" si="53"/>
        <v>338.22959561305458</v>
      </c>
      <c r="H77" s="65">
        <f t="shared" si="53"/>
        <v>35134.017730422245</v>
      </c>
      <c r="I77" s="65">
        <f t="shared" si="53"/>
        <v>0</v>
      </c>
      <c r="J77" s="65">
        <f t="shared" si="53"/>
        <v>0</v>
      </c>
      <c r="K77" s="65">
        <f t="shared" si="53"/>
        <v>0</v>
      </c>
      <c r="L77" s="65">
        <f t="shared" si="29"/>
        <v>0</v>
      </c>
      <c r="M77" s="65">
        <f t="shared" si="30"/>
        <v>35134.017730422245</v>
      </c>
      <c r="N77" s="65">
        <f t="shared" si="54"/>
        <v>11044.608944709315</v>
      </c>
      <c r="O77" s="65">
        <f t="shared" si="54"/>
        <v>25086.943365299492</v>
      </c>
      <c r="P77" s="65">
        <f t="shared" si="54"/>
        <v>75.880208278190395</v>
      </c>
      <c r="Q77" s="56">
        <f t="shared" si="32"/>
        <v>5.0962655674879898E-4</v>
      </c>
      <c r="R77" s="65">
        <f t="shared" si="55"/>
        <v>36207.433027913554</v>
      </c>
      <c r="S77" s="65">
        <f t="shared" si="55"/>
        <v>0</v>
      </c>
      <c r="T77" s="65">
        <f t="shared" si="55"/>
        <v>0</v>
      </c>
      <c r="U77" s="56">
        <f t="shared" si="57"/>
        <v>0</v>
      </c>
      <c r="V77" s="65">
        <f t="shared" si="56"/>
        <v>0</v>
      </c>
      <c r="W77" s="65">
        <f t="shared" si="34"/>
        <v>71341.450758335792</v>
      </c>
    </row>
    <row r="78" spans="1:23" x14ac:dyDescent="0.25">
      <c r="A78" s="36" t="s">
        <v>37</v>
      </c>
      <c r="B78" s="36" t="s">
        <v>84</v>
      </c>
      <c r="C78" s="36" t="s">
        <v>504</v>
      </c>
      <c r="D78" s="63">
        <f>IFERROR(VLOOKUP($B78&amp;"-"&amp;D$7,Data_GTYF,VLOOKUP($A$4,Periode,2,FALSE),FALSE),0)</f>
        <v>110963.75479974112</v>
      </c>
      <c r="E78" s="63">
        <f t="shared" ref="E78:K78" si="58">IFERROR(VLOOKUP($B78&amp;"-"&amp;E$7,Intrants_GTYF,VLOOKUP($A$4,Periode,2,FALSE),FALSE),0)</f>
        <v>92943.940447315239</v>
      </c>
      <c r="F78" s="63">
        <f t="shared" si="58"/>
        <v>5877.7293309029383</v>
      </c>
      <c r="G78" s="63">
        <f t="shared" si="58"/>
        <v>320.77084126964928</v>
      </c>
      <c r="H78" s="63">
        <f t="shared" si="58"/>
        <v>210106.19762039272</v>
      </c>
      <c r="I78" s="63">
        <f t="shared" si="58"/>
        <v>0</v>
      </c>
      <c r="J78" s="63">
        <f t="shared" si="58"/>
        <v>0</v>
      </c>
      <c r="K78" s="63">
        <f t="shared" si="58"/>
        <v>0</v>
      </c>
      <c r="L78" s="63">
        <f t="shared" si="29"/>
        <v>0</v>
      </c>
      <c r="M78" s="63">
        <f t="shared" si="30"/>
        <v>210106.19762039272</v>
      </c>
      <c r="N78" s="63">
        <f>IFERROR(VLOOKUP($B78&amp;"-"&amp;N$7,Intrants_GTYF,VLOOKUP($A$4,Periode,2,FALSE),FALSE),0)</f>
        <v>36458.804853308175</v>
      </c>
      <c r="O78" s="63">
        <f>IFERROR(VLOOKUP($B78&amp;"-"&amp;O$7,Intrants_GTYF,VLOOKUP($A$4,Periode,2,FALSE),FALSE),0)</f>
        <v>30150.026274255786</v>
      </c>
      <c r="P78" s="63">
        <f>IFERROR(VLOOKUP($B78&amp;"-"&amp;P$7,Intrants_GTYF,VLOOKUP($A$4,Periode,2,FALSE),FALSE),0)</f>
        <v>0</v>
      </c>
      <c r="Q78" s="64">
        <f t="shared" si="32"/>
        <v>-1.6751502735132817E-3</v>
      </c>
      <c r="R78" s="63">
        <f>IFERROR(VLOOKUP($B78&amp;"-"&amp;R$7,Intrants_GTYF,VLOOKUP($A$4,Periode,2,FALSE),FALSE),0)</f>
        <v>66608.829452413687</v>
      </c>
      <c r="S78" s="63">
        <f>IFERROR(VLOOKUP($B78&amp;"-"&amp;S$7,Intrants_GTYF,VLOOKUP($A$4,Periode,2,FALSE),FALSE),0)</f>
        <v>0</v>
      </c>
      <c r="T78" s="63">
        <f>IFERROR(VLOOKUP($B78&amp;"-"&amp;T$7,Intrants_GTYF,VLOOKUP($A$4,Periode,2,FALSE),FALSE),0)</f>
        <v>0</v>
      </c>
      <c r="U78" s="64">
        <f t="shared" si="57"/>
        <v>0</v>
      </c>
      <c r="V78" s="63">
        <f>IFERROR(VLOOKUP($B78&amp;"-"&amp;V$7,Intrants_GTYF,VLOOKUP($A$4,Periode,2,FALSE),FALSE),0)</f>
        <v>0</v>
      </c>
      <c r="W78" s="63">
        <f t="shared" si="34"/>
        <v>276715.02707280638</v>
      </c>
    </row>
    <row r="79" spans="1:23" x14ac:dyDescent="0.25">
      <c r="A79" s="66" t="s">
        <v>37</v>
      </c>
      <c r="B79" s="66" t="s">
        <v>228</v>
      </c>
      <c r="C79" s="67" t="str">
        <f>UPPER($C$78&amp;"_"&amp;$B79)</f>
        <v>FCTYF_SAB_SB</v>
      </c>
      <c r="D79" s="65">
        <f t="shared" ref="D79:K83" si="59">IFERROR(VLOOKUP($C79&amp;"_"&amp;D$7,Data_TYF,VLOOKUP($A$4,Periode,2,FALSE),FALSE),0)</f>
        <v>29326.234565536306</v>
      </c>
      <c r="E79" s="65">
        <f t="shared" si="59"/>
        <v>17152.454727259526</v>
      </c>
      <c r="F79" s="65">
        <f t="shared" si="59"/>
        <v>818.7062036080257</v>
      </c>
      <c r="G79" s="65">
        <f t="shared" si="59"/>
        <v>-4.6012920499708043</v>
      </c>
      <c r="H79" s="65">
        <f t="shared" si="59"/>
        <v>47292.795204898066</v>
      </c>
      <c r="I79" s="65">
        <f t="shared" si="59"/>
        <v>0</v>
      </c>
      <c r="J79" s="65">
        <f t="shared" si="59"/>
        <v>0</v>
      </c>
      <c r="K79" s="65">
        <f t="shared" si="59"/>
        <v>0</v>
      </c>
      <c r="L79" s="65">
        <f t="shared" si="29"/>
        <v>0</v>
      </c>
      <c r="M79" s="65">
        <f t="shared" si="30"/>
        <v>47292.795204898066</v>
      </c>
      <c r="N79" s="65">
        <f t="shared" ref="N79:P83" si="60">IFERROR(VLOOKUP($C79&amp;"_"&amp;N$7,Data_TYF,VLOOKUP($A$4,Periode,2,FALSE),FALSE),0)</f>
        <v>6823.6463575752132</v>
      </c>
      <c r="O79" s="65">
        <f t="shared" si="60"/>
        <v>6989.9854510765626</v>
      </c>
      <c r="P79" s="65">
        <f t="shared" si="60"/>
        <v>0</v>
      </c>
      <c r="Q79" s="56">
        <f t="shared" si="32"/>
        <v>-3.1922428661346203E-4</v>
      </c>
      <c r="R79" s="65">
        <f t="shared" ref="R79:T83" si="61">IFERROR(VLOOKUP($C79&amp;"_"&amp;R$7,Data_TYF,VLOOKUP($A$4,Periode,2,FALSE),FALSE),0)</f>
        <v>13813.631489427489</v>
      </c>
      <c r="S79" s="65">
        <f t="shared" si="61"/>
        <v>0</v>
      </c>
      <c r="T79" s="65">
        <f t="shared" si="61"/>
        <v>0</v>
      </c>
      <c r="U79" s="56">
        <f t="shared" si="57"/>
        <v>0</v>
      </c>
      <c r="V79" s="65">
        <f>IFERROR(VLOOKUP($C79&amp;"_"&amp;V$7,Data_TYF,VLOOKUP($A$4,Periode,2,FALSE),FALSE),0)</f>
        <v>0</v>
      </c>
      <c r="W79" s="65">
        <f t="shared" si="34"/>
        <v>61106.426694325557</v>
      </c>
    </row>
    <row r="80" spans="1:23" x14ac:dyDescent="0.25">
      <c r="A80" s="66" t="s">
        <v>108</v>
      </c>
      <c r="B80" s="66" t="s">
        <v>229</v>
      </c>
      <c r="C80" s="67" t="str">
        <f>UPPER($C$78&amp;"_"&amp;$B80)</f>
        <v>FCTYF_SAB_SBEPX</v>
      </c>
      <c r="D80" s="65">
        <f t="shared" si="59"/>
        <v>81637.5202342048</v>
      </c>
      <c r="E80" s="65">
        <f t="shared" si="59"/>
        <v>75791.485720055745</v>
      </c>
      <c r="F80" s="65">
        <f t="shared" si="59"/>
        <v>5059.023127294915</v>
      </c>
      <c r="G80" s="65">
        <f t="shared" si="59"/>
        <v>325.37213331962005</v>
      </c>
      <c r="H80" s="65">
        <f t="shared" si="59"/>
        <v>162813.40241549458</v>
      </c>
      <c r="I80" s="65">
        <f t="shared" si="59"/>
        <v>0</v>
      </c>
      <c r="J80" s="65">
        <f t="shared" si="59"/>
        <v>0</v>
      </c>
      <c r="K80" s="65">
        <f t="shared" si="59"/>
        <v>0</v>
      </c>
      <c r="L80" s="65">
        <f t="shared" si="29"/>
        <v>0</v>
      </c>
      <c r="M80" s="65">
        <f t="shared" si="30"/>
        <v>162813.40241549458</v>
      </c>
      <c r="N80" s="65">
        <f t="shared" si="60"/>
        <v>29635.158495732969</v>
      </c>
      <c r="O80" s="65">
        <f t="shared" si="60"/>
        <v>23160.040823179213</v>
      </c>
      <c r="P80" s="65">
        <f t="shared" si="60"/>
        <v>0</v>
      </c>
      <c r="Q80" s="56">
        <f t="shared" si="32"/>
        <v>-1.3559259787143674E-3</v>
      </c>
      <c r="R80" s="65">
        <f t="shared" si="61"/>
        <v>52795.197962986203</v>
      </c>
      <c r="S80" s="65">
        <f t="shared" si="61"/>
        <v>0</v>
      </c>
      <c r="T80" s="65">
        <f t="shared" si="61"/>
        <v>0</v>
      </c>
      <c r="U80" s="56">
        <f t="shared" si="57"/>
        <v>0</v>
      </c>
      <c r="V80" s="65">
        <f>IFERROR(VLOOKUP($C80&amp;"_"&amp;V$7,Data_TYF,VLOOKUP($A$4,Periode,2,FALSE),FALSE),0)</f>
        <v>0</v>
      </c>
      <c r="W80" s="65">
        <f t="shared" si="34"/>
        <v>215608.6003784808</v>
      </c>
    </row>
    <row r="81" spans="1:23" x14ac:dyDescent="0.25">
      <c r="A81" s="66" t="s">
        <v>230</v>
      </c>
      <c r="B81" s="66" t="s">
        <v>231</v>
      </c>
      <c r="C81" s="67" t="str">
        <f>UPPER($C$78&amp;"_"&amp;$B81)</f>
        <v>FCTYF_SAB_SBEB</v>
      </c>
      <c r="D81" s="65">
        <f t="shared" si="59"/>
        <v>0</v>
      </c>
      <c r="E81" s="65">
        <f t="shared" si="59"/>
        <v>0</v>
      </c>
      <c r="F81" s="65">
        <f t="shared" si="59"/>
        <v>0</v>
      </c>
      <c r="G81" s="65">
        <f t="shared" si="59"/>
        <v>0</v>
      </c>
      <c r="H81" s="65">
        <f t="shared" si="59"/>
        <v>0</v>
      </c>
      <c r="I81" s="65">
        <f t="shared" si="59"/>
        <v>0</v>
      </c>
      <c r="J81" s="65">
        <f t="shared" si="59"/>
        <v>0</v>
      </c>
      <c r="K81" s="65">
        <f t="shared" si="59"/>
        <v>0</v>
      </c>
      <c r="L81" s="65">
        <f t="shared" si="29"/>
        <v>0</v>
      </c>
      <c r="M81" s="65">
        <f t="shared" si="30"/>
        <v>0</v>
      </c>
      <c r="N81" s="65">
        <f t="shared" si="60"/>
        <v>0</v>
      </c>
      <c r="O81" s="65">
        <f t="shared" si="60"/>
        <v>0</v>
      </c>
      <c r="P81" s="65">
        <f t="shared" si="60"/>
        <v>0</v>
      </c>
      <c r="Q81" s="56">
        <f t="shared" si="32"/>
        <v>0</v>
      </c>
      <c r="R81" s="65">
        <f t="shared" si="61"/>
        <v>0</v>
      </c>
      <c r="S81" s="65">
        <f t="shared" si="61"/>
        <v>0</v>
      </c>
      <c r="T81" s="65">
        <f t="shared" si="61"/>
        <v>0</v>
      </c>
      <c r="U81" s="56">
        <f t="shared" si="57"/>
        <v>0</v>
      </c>
      <c r="V81" s="65">
        <f>IFERROR(VLOOKUP($C81&amp;"_"&amp;V$7,Data_TYF,VLOOKUP($A$4,Periode,2,FALSE),FALSE),0)</f>
        <v>0</v>
      </c>
      <c r="W81" s="65">
        <f t="shared" si="34"/>
        <v>0</v>
      </c>
    </row>
    <row r="82" spans="1:23" x14ac:dyDescent="0.25">
      <c r="A82" s="66" t="s">
        <v>83</v>
      </c>
      <c r="B82" s="66" t="s">
        <v>82</v>
      </c>
      <c r="C82" s="67" t="str">
        <f>UPPER($C$78&amp;"_"&amp;$B82)</f>
        <v>FCTYF_SAB_SBRX</v>
      </c>
      <c r="D82" s="65">
        <f t="shared" si="59"/>
        <v>0</v>
      </c>
      <c r="E82" s="65">
        <f t="shared" si="59"/>
        <v>0</v>
      </c>
      <c r="F82" s="65">
        <f t="shared" si="59"/>
        <v>0</v>
      </c>
      <c r="G82" s="65">
        <f t="shared" si="59"/>
        <v>0</v>
      </c>
      <c r="H82" s="65">
        <f t="shared" si="59"/>
        <v>0</v>
      </c>
      <c r="I82" s="65">
        <f t="shared" si="59"/>
        <v>0</v>
      </c>
      <c r="J82" s="65">
        <f t="shared" si="59"/>
        <v>0</v>
      </c>
      <c r="K82" s="65">
        <f t="shared" si="59"/>
        <v>0</v>
      </c>
      <c r="L82" s="65">
        <f t="shared" si="29"/>
        <v>0</v>
      </c>
      <c r="M82" s="65">
        <f t="shared" si="30"/>
        <v>0</v>
      </c>
      <c r="N82" s="65">
        <f t="shared" si="60"/>
        <v>0</v>
      </c>
      <c r="O82" s="65">
        <f t="shared" si="60"/>
        <v>0</v>
      </c>
      <c r="P82" s="65">
        <f t="shared" si="60"/>
        <v>0</v>
      </c>
      <c r="Q82" s="56">
        <f t="shared" si="32"/>
        <v>0</v>
      </c>
      <c r="R82" s="65">
        <f t="shared" si="61"/>
        <v>0</v>
      </c>
      <c r="S82" s="65">
        <f t="shared" si="61"/>
        <v>0</v>
      </c>
      <c r="T82" s="65">
        <f t="shared" si="61"/>
        <v>0</v>
      </c>
      <c r="U82" s="56">
        <f t="shared" si="57"/>
        <v>0</v>
      </c>
      <c r="V82" s="65">
        <f>IFERROR(VLOOKUP($C82&amp;"_"&amp;V$7,Data_TYF,VLOOKUP($A$4,Periode,2,FALSE),FALSE),0)</f>
        <v>0</v>
      </c>
      <c r="W82" s="65">
        <f t="shared" si="34"/>
        <v>0</v>
      </c>
    </row>
    <row r="83" spans="1:23" x14ac:dyDescent="0.25">
      <c r="A83" s="66" t="s">
        <v>232</v>
      </c>
      <c r="B83" s="66" t="s">
        <v>233</v>
      </c>
      <c r="C83" s="67" t="str">
        <f>UPPER($C$78&amp;"_"&amp;$B83)</f>
        <v>FCTYF_SAB_SBTO</v>
      </c>
      <c r="D83" s="65">
        <f t="shared" si="59"/>
        <v>0</v>
      </c>
      <c r="E83" s="65">
        <f t="shared" si="59"/>
        <v>0</v>
      </c>
      <c r="F83" s="65">
        <f t="shared" si="59"/>
        <v>0</v>
      </c>
      <c r="G83" s="65">
        <f t="shared" si="59"/>
        <v>0</v>
      </c>
      <c r="H83" s="65">
        <f t="shared" si="59"/>
        <v>0</v>
      </c>
      <c r="I83" s="65">
        <f t="shared" si="59"/>
        <v>0</v>
      </c>
      <c r="J83" s="65">
        <f t="shared" si="59"/>
        <v>0</v>
      </c>
      <c r="K83" s="65">
        <f t="shared" si="59"/>
        <v>0</v>
      </c>
      <c r="L83" s="65">
        <f t="shared" si="29"/>
        <v>0</v>
      </c>
      <c r="M83" s="65">
        <f t="shared" si="30"/>
        <v>0</v>
      </c>
      <c r="N83" s="65">
        <f t="shared" si="60"/>
        <v>0</v>
      </c>
      <c r="O83" s="65">
        <f t="shared" si="60"/>
        <v>0</v>
      </c>
      <c r="P83" s="65">
        <f t="shared" si="60"/>
        <v>0</v>
      </c>
      <c r="Q83" s="56">
        <f t="shared" si="32"/>
        <v>0</v>
      </c>
      <c r="R83" s="65">
        <f t="shared" si="61"/>
        <v>0</v>
      </c>
      <c r="S83" s="65">
        <f t="shared" si="61"/>
        <v>0</v>
      </c>
      <c r="T83" s="65">
        <f t="shared" si="61"/>
        <v>0</v>
      </c>
      <c r="U83" s="56">
        <f t="shared" si="57"/>
        <v>0</v>
      </c>
      <c r="V83" s="65">
        <f>IFERROR(VLOOKUP($C83&amp;"_"&amp;V$7,Data_TYF,VLOOKUP($A$4,Periode,2,FALSE),FALSE),0)</f>
        <v>0</v>
      </c>
      <c r="W83" s="65">
        <f t="shared" si="34"/>
        <v>0</v>
      </c>
    </row>
    <row r="84" spans="1:23" x14ac:dyDescent="0.25">
      <c r="A84" s="36" t="s">
        <v>112</v>
      </c>
      <c r="B84" s="36" t="s">
        <v>111</v>
      </c>
      <c r="C84" s="36" t="s">
        <v>507</v>
      </c>
      <c r="D84" s="63">
        <f>IFERROR(VLOOKUP($B84&amp;"-"&amp;D$7,Data_GTYF,VLOOKUP($A$4,Periode,2,FALSE),FALSE),0)</f>
        <v>0</v>
      </c>
      <c r="E84" s="63">
        <f t="shared" ref="E84:K84" si="62">IFERROR(VLOOKUP($B84&amp;"-"&amp;E$7,Intrants_GTYF,VLOOKUP($A$4,Periode,2,FALSE),FALSE),0)</f>
        <v>0</v>
      </c>
      <c r="F84" s="63">
        <f t="shared" si="62"/>
        <v>0</v>
      </c>
      <c r="G84" s="63">
        <f t="shared" si="62"/>
        <v>0</v>
      </c>
      <c r="H84" s="63">
        <f t="shared" si="62"/>
        <v>0</v>
      </c>
      <c r="I84" s="63">
        <f t="shared" si="62"/>
        <v>0</v>
      </c>
      <c r="J84" s="63">
        <f t="shared" si="62"/>
        <v>0</v>
      </c>
      <c r="K84" s="63">
        <f t="shared" si="62"/>
        <v>0</v>
      </c>
      <c r="L84" s="63">
        <f t="shared" si="29"/>
        <v>0</v>
      </c>
      <c r="M84" s="63">
        <f t="shared" si="30"/>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32"/>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57"/>
        <v>0</v>
      </c>
      <c r="V84" s="63">
        <f>IFERROR(VLOOKUP($B84&amp;"-"&amp;V$7,Intrants_GTYF,VLOOKUP($A$4,Periode,2,FALSE),FALSE),0)</f>
        <v>0</v>
      </c>
      <c r="W84" s="63">
        <f t="shared" si="34"/>
        <v>0</v>
      </c>
    </row>
    <row r="85" spans="1:23" x14ac:dyDescent="0.25">
      <c r="A85" s="66" t="s">
        <v>112</v>
      </c>
      <c r="B85" s="66" t="s">
        <v>234</v>
      </c>
      <c r="C85" s="67" t="str">
        <f>UPPER($C$84&amp;"_"&amp;$B85)</f>
        <v>FCTYF_THO_TO</v>
      </c>
      <c r="D85" s="65">
        <f t="shared" ref="D85:K89" si="63">IFERROR(VLOOKUP($C85&amp;"_"&amp;D$7,Data_TYF,VLOOKUP($A$4,Periode,2,FALSE),FALSE),0)</f>
        <v>0</v>
      </c>
      <c r="E85" s="65">
        <f t="shared" si="63"/>
        <v>0</v>
      </c>
      <c r="F85" s="65">
        <f t="shared" si="63"/>
        <v>0</v>
      </c>
      <c r="G85" s="65">
        <f t="shared" si="63"/>
        <v>0</v>
      </c>
      <c r="H85" s="65">
        <f t="shared" si="63"/>
        <v>0</v>
      </c>
      <c r="I85" s="65">
        <f t="shared" si="63"/>
        <v>0</v>
      </c>
      <c r="J85" s="65">
        <f t="shared" si="63"/>
        <v>0</v>
      </c>
      <c r="K85" s="65">
        <f t="shared" si="63"/>
        <v>0</v>
      </c>
      <c r="L85" s="65">
        <f t="shared" si="29"/>
        <v>0</v>
      </c>
      <c r="M85" s="65">
        <f t="shared" si="30"/>
        <v>0</v>
      </c>
      <c r="N85" s="65">
        <f t="shared" ref="N85:P89" si="64">IFERROR(VLOOKUP($C85&amp;"_"&amp;N$7,Data_TYF,VLOOKUP($A$4,Periode,2,FALSE),FALSE),0)</f>
        <v>0</v>
      </c>
      <c r="O85" s="65">
        <f t="shared" si="64"/>
        <v>0</v>
      </c>
      <c r="P85" s="65">
        <f t="shared" si="64"/>
        <v>0</v>
      </c>
      <c r="Q85" s="56">
        <f t="shared" si="32"/>
        <v>0</v>
      </c>
      <c r="R85" s="65">
        <f t="shared" ref="R85:T89" si="65">IFERROR(VLOOKUP($C85&amp;"_"&amp;R$7,Data_TYF,VLOOKUP($A$4,Periode,2,FALSE),FALSE),0)</f>
        <v>0</v>
      </c>
      <c r="S85" s="65">
        <f t="shared" si="65"/>
        <v>0</v>
      </c>
      <c r="T85" s="65">
        <f t="shared" si="65"/>
        <v>0</v>
      </c>
      <c r="U85" s="56">
        <f t="shared" si="57"/>
        <v>0</v>
      </c>
      <c r="V85" s="65">
        <f>IFERROR(VLOOKUP($C85&amp;"_"&amp;V$7,Data_TYF,VLOOKUP($A$4,Periode,2,FALSE),FALSE),0)</f>
        <v>0</v>
      </c>
      <c r="W85" s="65">
        <f t="shared" si="34"/>
        <v>0</v>
      </c>
    </row>
    <row r="86" spans="1:23" x14ac:dyDescent="0.25">
      <c r="A86" s="66" t="s">
        <v>235</v>
      </c>
      <c r="B86" s="66" t="s">
        <v>236</v>
      </c>
      <c r="C86" s="67" t="str">
        <f>UPPER($C$84&amp;"_"&amp;$B86)</f>
        <v>FCTYF_THO_TOEPX</v>
      </c>
      <c r="D86" s="65">
        <f t="shared" si="63"/>
        <v>0</v>
      </c>
      <c r="E86" s="65">
        <f t="shared" si="63"/>
        <v>0</v>
      </c>
      <c r="F86" s="65">
        <f t="shared" si="63"/>
        <v>0</v>
      </c>
      <c r="G86" s="65">
        <f t="shared" si="63"/>
        <v>0</v>
      </c>
      <c r="H86" s="65">
        <f t="shared" si="63"/>
        <v>0</v>
      </c>
      <c r="I86" s="65">
        <f t="shared" si="63"/>
        <v>0</v>
      </c>
      <c r="J86" s="65">
        <f t="shared" si="63"/>
        <v>0</v>
      </c>
      <c r="K86" s="65">
        <f t="shared" si="63"/>
        <v>0</v>
      </c>
      <c r="L86" s="65">
        <f t="shared" si="29"/>
        <v>0</v>
      </c>
      <c r="M86" s="65">
        <f t="shared" si="30"/>
        <v>0</v>
      </c>
      <c r="N86" s="65">
        <f t="shared" si="64"/>
        <v>0</v>
      </c>
      <c r="O86" s="65">
        <f t="shared" si="64"/>
        <v>0</v>
      </c>
      <c r="P86" s="65">
        <f t="shared" si="64"/>
        <v>0</v>
      </c>
      <c r="Q86" s="56">
        <f t="shared" si="32"/>
        <v>0</v>
      </c>
      <c r="R86" s="65">
        <f t="shared" si="65"/>
        <v>0</v>
      </c>
      <c r="S86" s="65">
        <f t="shared" si="65"/>
        <v>0</v>
      </c>
      <c r="T86" s="65">
        <f t="shared" si="65"/>
        <v>0</v>
      </c>
      <c r="U86" s="56">
        <f t="shared" si="57"/>
        <v>0</v>
      </c>
      <c r="V86" s="65">
        <f>IFERROR(VLOOKUP($C86&amp;"_"&amp;V$7,Data_TYF,VLOOKUP($A$4,Periode,2,FALSE),FALSE),0)</f>
        <v>0</v>
      </c>
      <c r="W86" s="65">
        <f t="shared" si="34"/>
        <v>0</v>
      </c>
    </row>
    <row r="87" spans="1:23" x14ac:dyDescent="0.25">
      <c r="A87" s="66" t="s">
        <v>110</v>
      </c>
      <c r="B87" s="66" t="s">
        <v>109</v>
      </c>
      <c r="C87" s="67" t="str">
        <f>UPPER($C$84&amp;"_"&amp;$B87)</f>
        <v>FCTYF_THO_TOFX</v>
      </c>
      <c r="D87" s="65">
        <f t="shared" si="63"/>
        <v>0</v>
      </c>
      <c r="E87" s="65">
        <f t="shared" si="63"/>
        <v>0</v>
      </c>
      <c r="F87" s="65">
        <f t="shared" si="63"/>
        <v>0</v>
      </c>
      <c r="G87" s="65">
        <f t="shared" si="63"/>
        <v>0</v>
      </c>
      <c r="H87" s="65">
        <f t="shared" si="63"/>
        <v>0</v>
      </c>
      <c r="I87" s="65">
        <f t="shared" si="63"/>
        <v>0</v>
      </c>
      <c r="J87" s="65">
        <f t="shared" si="63"/>
        <v>0</v>
      </c>
      <c r="K87" s="65">
        <f t="shared" si="63"/>
        <v>0</v>
      </c>
      <c r="L87" s="65">
        <f t="shared" si="29"/>
        <v>0</v>
      </c>
      <c r="M87" s="65">
        <f t="shared" si="30"/>
        <v>0</v>
      </c>
      <c r="N87" s="65">
        <f t="shared" si="64"/>
        <v>0</v>
      </c>
      <c r="O87" s="65">
        <f t="shared" si="64"/>
        <v>0</v>
      </c>
      <c r="P87" s="65">
        <f t="shared" si="64"/>
        <v>0</v>
      </c>
      <c r="Q87" s="56">
        <f t="shared" si="32"/>
        <v>0</v>
      </c>
      <c r="R87" s="65">
        <f t="shared" si="65"/>
        <v>0</v>
      </c>
      <c r="S87" s="65">
        <f t="shared" si="65"/>
        <v>0</v>
      </c>
      <c r="T87" s="65">
        <f t="shared" si="65"/>
        <v>0</v>
      </c>
      <c r="U87" s="56">
        <f t="shared" si="57"/>
        <v>0</v>
      </c>
      <c r="V87" s="65">
        <f>IFERROR(VLOOKUP($C87&amp;"_"&amp;V$7,Data_TYF,VLOOKUP($A$4,Periode,2,FALSE),FALSE),0)</f>
        <v>0</v>
      </c>
      <c r="W87" s="65">
        <f t="shared" si="34"/>
        <v>0</v>
      </c>
    </row>
    <row r="88" spans="1:23" x14ac:dyDescent="0.25">
      <c r="A88" s="66" t="s">
        <v>114</v>
      </c>
      <c r="B88" s="66" t="s">
        <v>113</v>
      </c>
      <c r="C88" s="67" t="str">
        <f>UPPER($C$84&amp;"_"&amp;$B88)</f>
        <v>FCTYF_THO_TORX</v>
      </c>
      <c r="D88" s="65">
        <f t="shared" si="63"/>
        <v>0</v>
      </c>
      <c r="E88" s="65">
        <f t="shared" si="63"/>
        <v>0</v>
      </c>
      <c r="F88" s="65">
        <f t="shared" si="63"/>
        <v>0</v>
      </c>
      <c r="G88" s="65">
        <f t="shared" si="63"/>
        <v>0</v>
      </c>
      <c r="H88" s="65">
        <f t="shared" si="63"/>
        <v>0</v>
      </c>
      <c r="I88" s="65">
        <f t="shared" si="63"/>
        <v>0</v>
      </c>
      <c r="J88" s="65">
        <f t="shared" si="63"/>
        <v>0</v>
      </c>
      <c r="K88" s="65">
        <f t="shared" si="63"/>
        <v>0</v>
      </c>
      <c r="L88" s="65">
        <f t="shared" si="29"/>
        <v>0</v>
      </c>
      <c r="M88" s="65">
        <f t="shared" si="30"/>
        <v>0</v>
      </c>
      <c r="N88" s="65">
        <f t="shared" si="64"/>
        <v>0</v>
      </c>
      <c r="O88" s="65">
        <f t="shared" si="64"/>
        <v>0</v>
      </c>
      <c r="P88" s="65">
        <f t="shared" si="64"/>
        <v>0</v>
      </c>
      <c r="Q88" s="56">
        <f t="shared" si="32"/>
        <v>0</v>
      </c>
      <c r="R88" s="65">
        <f t="shared" si="65"/>
        <v>0</v>
      </c>
      <c r="S88" s="65">
        <f t="shared" si="65"/>
        <v>0</v>
      </c>
      <c r="T88" s="65">
        <f t="shared" si="65"/>
        <v>0</v>
      </c>
      <c r="U88" s="56">
        <f t="shared" si="57"/>
        <v>0</v>
      </c>
      <c r="V88" s="65">
        <f>IFERROR(VLOOKUP($C88&amp;"_"&amp;V$7,Data_TYF,VLOOKUP($A$4,Periode,2,FALSE),FALSE),0)</f>
        <v>0</v>
      </c>
      <c r="W88" s="65">
        <f t="shared" si="34"/>
        <v>0</v>
      </c>
    </row>
    <row r="89" spans="1:23" x14ac:dyDescent="0.25">
      <c r="A89" s="66" t="s">
        <v>237</v>
      </c>
      <c r="B89" s="66" t="s">
        <v>238</v>
      </c>
      <c r="C89" s="67" t="str">
        <f>UPPER($C$84&amp;"_"&amp;$B89)</f>
        <v>FCTYF_THO_TOSB</v>
      </c>
      <c r="D89" s="65">
        <f t="shared" si="63"/>
        <v>0</v>
      </c>
      <c r="E89" s="65">
        <f t="shared" si="63"/>
        <v>0</v>
      </c>
      <c r="F89" s="65">
        <f t="shared" si="63"/>
        <v>0</v>
      </c>
      <c r="G89" s="65">
        <f t="shared" si="63"/>
        <v>0</v>
      </c>
      <c r="H89" s="65">
        <f t="shared" si="63"/>
        <v>0</v>
      </c>
      <c r="I89" s="65">
        <f t="shared" si="63"/>
        <v>0</v>
      </c>
      <c r="J89" s="65">
        <f t="shared" si="63"/>
        <v>0</v>
      </c>
      <c r="K89" s="65">
        <f t="shared" si="63"/>
        <v>0</v>
      </c>
      <c r="L89" s="65">
        <f t="shared" si="29"/>
        <v>0</v>
      </c>
      <c r="M89" s="65">
        <f t="shared" si="30"/>
        <v>0</v>
      </c>
      <c r="N89" s="65">
        <f t="shared" si="64"/>
        <v>0</v>
      </c>
      <c r="O89" s="65">
        <f t="shared" si="64"/>
        <v>0</v>
      </c>
      <c r="P89" s="65">
        <f t="shared" si="64"/>
        <v>0</v>
      </c>
      <c r="Q89" s="56">
        <f t="shared" si="32"/>
        <v>0</v>
      </c>
      <c r="R89" s="65">
        <f t="shared" si="65"/>
        <v>0</v>
      </c>
      <c r="S89" s="65">
        <f t="shared" si="65"/>
        <v>0</v>
      </c>
      <c r="T89" s="65">
        <f t="shared" si="65"/>
        <v>0</v>
      </c>
      <c r="U89" s="56">
        <f t="shared" si="57"/>
        <v>0</v>
      </c>
      <c r="V89" s="65">
        <f>IFERROR(VLOOKUP($C89&amp;"_"&amp;V$7,Data_TYF,VLOOKUP($A$4,Periode,2,FALSE),FALSE),0)</f>
        <v>0</v>
      </c>
      <c r="W89" s="65">
        <f t="shared" si="34"/>
        <v>0</v>
      </c>
    </row>
    <row r="90" spans="1:23" x14ac:dyDescent="0.25">
      <c r="A90" s="599" t="s">
        <v>789</v>
      </c>
      <c r="B90" s="600"/>
      <c r="C90" s="601"/>
      <c r="D90" s="63">
        <f>D8+D12+D14+D28+D34+D46+D51+D54+D56+D60+D66+D68+D78+D84</f>
        <v>313642.39915830479</v>
      </c>
      <c r="E90" s="63">
        <f t="shared" ref="E90:K90" si="66">E84+E78+E68+E66+E60+E56+E54+E51+E46+E34+E28+E14+E12+E8</f>
        <v>1310253.3263360027</v>
      </c>
      <c r="F90" s="63">
        <f t="shared" si="66"/>
        <v>340141.48057953938</v>
      </c>
      <c r="G90" s="63">
        <f t="shared" si="66"/>
        <v>11967.225785646355</v>
      </c>
      <c r="H90" s="63">
        <f t="shared" si="66"/>
        <v>1976004.4402459215</v>
      </c>
      <c r="I90" s="63">
        <f t="shared" si="66"/>
        <v>0</v>
      </c>
      <c r="J90" s="63">
        <f t="shared" si="66"/>
        <v>0</v>
      </c>
      <c r="K90" s="63">
        <f t="shared" si="66"/>
        <v>0</v>
      </c>
      <c r="L90" s="63">
        <f t="shared" si="29"/>
        <v>0</v>
      </c>
      <c r="M90" s="63">
        <f t="shared" si="30"/>
        <v>1976004.4402459215</v>
      </c>
      <c r="N90" s="63">
        <f>N84+N78+N68+N66+N60+N56+N54+N51+N46+N34+N28+N14+N12+N8</f>
        <v>236897.33183372015</v>
      </c>
      <c r="O90" s="63">
        <f>O84+O78+O68+O66+O60+O56+O54+O51+O46+O34+O28+O14+O12+O8</f>
        <v>235177.3537031525</v>
      </c>
      <c r="P90" s="63">
        <f>P84+P78+P68+P66+P60+P56+P54+P51+P46+P34+P28+P14+P12+P8</f>
        <v>1595.1231043457381</v>
      </c>
      <c r="Q90" s="64">
        <f t="shared" si="32"/>
        <v>-2.0558708790758828E-3</v>
      </c>
      <c r="R90" s="63">
        <f>R84+R78+R68+R66+R60+R56+R54+R51+R46+R34+R28+R14+R12+R8</f>
        <v>473669.80658534751</v>
      </c>
      <c r="S90" s="63">
        <f>S84+S78+S68+S66+S60+S56+S54+S51+S46+S34+S28+S14+S12+S8</f>
        <v>0</v>
      </c>
      <c r="T90" s="63">
        <f>T84+T78+T68+T66+T60+T56+T54+T51+T46+T34+T28+T14+T12+T8</f>
        <v>0</v>
      </c>
      <c r="U90" s="64">
        <f t="shared" si="57"/>
        <v>0</v>
      </c>
      <c r="V90" s="63">
        <f>V84+V78+V68+V66+V60+V56+V54+V51+V46+V34+V28+V14+V12+V8</f>
        <v>0</v>
      </c>
      <c r="W90" s="63">
        <f>W84+W78+W68+W66+W60+W56+W54+W51+W46+W34+W28+W14+W12+W8</f>
        <v>2449674.2468312695</v>
      </c>
    </row>
    <row r="91" spans="1:23" x14ac:dyDescent="0.25">
      <c r="A91" s="599" t="s">
        <v>790</v>
      </c>
      <c r="B91" s="600"/>
      <c r="C91" s="601"/>
      <c r="D91" s="63">
        <f t="shared" ref="D91:K91" si="67">SUM(D8:D89)-D90</f>
        <v>313642.39915830467</v>
      </c>
      <c r="E91" s="63">
        <f t="shared" si="67"/>
        <v>1310253.3263360022</v>
      </c>
      <c r="F91" s="63">
        <f t="shared" si="67"/>
        <v>340141.48057953973</v>
      </c>
      <c r="G91" s="63">
        <f t="shared" si="67"/>
        <v>11967.225785646362</v>
      </c>
      <c r="H91" s="63">
        <f t="shared" si="67"/>
        <v>1976004.440245921</v>
      </c>
      <c r="I91" s="63">
        <f t="shared" si="67"/>
        <v>0</v>
      </c>
      <c r="J91" s="63">
        <f t="shared" si="67"/>
        <v>0</v>
      </c>
      <c r="K91" s="63">
        <f t="shared" si="67"/>
        <v>0</v>
      </c>
      <c r="L91" s="63">
        <f t="shared" si="29"/>
        <v>0</v>
      </c>
      <c r="M91" s="63">
        <f t="shared" si="30"/>
        <v>1976004.440245921</v>
      </c>
      <c r="N91" s="63">
        <f>SUM(N8:N89)-N90</f>
        <v>236897.33183372015</v>
      </c>
      <c r="O91" s="63">
        <f>SUM(O8:O89)-O90</f>
        <v>235177.35370315256</v>
      </c>
      <c r="P91" s="63">
        <f>SUM(P8:P89)-P90</f>
        <v>1595.1231043457381</v>
      </c>
      <c r="Q91" s="64">
        <f t="shared" si="32"/>
        <v>-2.0558709372835438E-3</v>
      </c>
      <c r="R91" s="63">
        <f>SUM(R8:R89)-R90</f>
        <v>473669.80658534751</v>
      </c>
      <c r="S91" s="63">
        <f>SUM(S8:S89)-S90</f>
        <v>0</v>
      </c>
      <c r="T91" s="63">
        <f>SUM(T8:T89)-T90</f>
        <v>0</v>
      </c>
      <c r="U91" s="64">
        <f t="shared" si="57"/>
        <v>0</v>
      </c>
      <c r="V91" s="63">
        <f>SUM(V8:V89)-V90</f>
        <v>0</v>
      </c>
      <c r="W91" s="63">
        <f>SUM(W8:W89)-W90</f>
        <v>2449674.2468312685</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02551.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F12" zoomScaleNormal="100" zoomScaleSheetLayoutView="70" workbookViewId="0">
      <selection activeCell="W44" sqref="W44"/>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02551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02551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204175.39657133189</v>
      </c>
      <c r="F11" s="60">
        <f>SUM(F12:F15)</f>
        <v>891875.39836873545</v>
      </c>
      <c r="G11" s="60">
        <f>SUM(G12:G15)</f>
        <v>206526.4259846037</v>
      </c>
      <c r="H11" s="60">
        <f>SUM(H12:H15)</f>
        <v>8164.438591122369</v>
      </c>
      <c r="I11" s="60">
        <f t="shared" ref="I11:I26" si="0">E11+F11+G11+H11</f>
        <v>1310741.6595157937</v>
      </c>
      <c r="J11" s="60">
        <f t="shared" ref="J11:X11" si="1">SUM(J12:J15)</f>
        <v>0</v>
      </c>
      <c r="K11" s="60">
        <f t="shared" si="1"/>
        <v>0</v>
      </c>
      <c r="L11" s="60">
        <f t="shared" si="1"/>
        <v>0</v>
      </c>
      <c r="M11" s="60">
        <f t="shared" si="1"/>
        <v>0</v>
      </c>
      <c r="N11" s="60">
        <f t="shared" si="1"/>
        <v>1310741.6595157934</v>
      </c>
      <c r="O11" s="60">
        <f t="shared" si="1"/>
        <v>147131.37674596801</v>
      </c>
      <c r="P11" s="60">
        <f t="shared" si="1"/>
        <v>143124.47038170011</v>
      </c>
      <c r="Q11" s="60">
        <f t="shared" si="1"/>
        <v>957.65024869628564</v>
      </c>
      <c r="R11" s="60">
        <f t="shared" si="1"/>
        <v>-1.1507545762583504E-3</v>
      </c>
      <c r="S11" s="60">
        <f t="shared" si="1"/>
        <v>291213.49622560979</v>
      </c>
      <c r="T11" s="60">
        <f t="shared" si="1"/>
        <v>0</v>
      </c>
      <c r="U11" s="60">
        <f t="shared" si="1"/>
        <v>0</v>
      </c>
      <c r="V11" s="60">
        <f t="shared" si="1"/>
        <v>0</v>
      </c>
      <c r="W11" s="60">
        <f t="shared" si="1"/>
        <v>0</v>
      </c>
      <c r="X11" s="60">
        <f t="shared" si="1"/>
        <v>1601955.1557414033</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11285.353046406652</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58391.391119774198</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11884.834475733671</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508.88002991217218</v>
      </c>
      <c r="I12" s="56">
        <f t="shared" si="0"/>
        <v>82070.458671826695</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0</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0</v>
      </c>
      <c r="M12" s="158">
        <f>J12+K12+L12</f>
        <v>0</v>
      </c>
      <c r="N12" s="56">
        <f>M12+I12</f>
        <v>82070.458671826695</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6576.436503913561</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5912.3014558527148</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84.683016362696833</v>
      </c>
      <c r="R12" s="65">
        <f>S12-O12-P12-Q12</f>
        <v>-2.0726525178815791E-5</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12573.420955402447</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0</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0</v>
      </c>
      <c r="X12" s="56">
        <f>N12+S12+W12</f>
        <v>94643.879627229137</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192890.04352492525</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833484.00724896125</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194641.59150887004</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7655.5585612101968</v>
      </c>
      <c r="I13" s="56">
        <f t="shared" si="0"/>
        <v>1228671.2008439668</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0</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0</v>
      </c>
      <c r="M13" s="158">
        <f>J13+K13+L13</f>
        <v>0</v>
      </c>
      <c r="N13" s="56">
        <f>M13+I13</f>
        <v>1228671.2008439668</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140554.94024205444</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137212.16892584739</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872.96723233358887</v>
      </c>
      <c r="R13" s="65">
        <f>S13-O13-P13-Q13</f>
        <v>-1.1300280510795346E-3</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278640.07527020737</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0</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0</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0</v>
      </c>
      <c r="X13" s="56">
        <f>N13+S13+W13</f>
        <v>1507311.2761141742</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42507.60512269233</v>
      </c>
      <c r="F16" s="60">
        <f>SUM(F17:F21)</f>
        <v>168319.09834874672</v>
      </c>
      <c r="G16" s="60">
        <f>SUM(G17:G21)</f>
        <v>74005.177260610741</v>
      </c>
      <c r="H16" s="60">
        <f>SUM(H17:H21)</f>
        <v>1476.581937939887</v>
      </c>
      <c r="I16" s="60">
        <f t="shared" si="0"/>
        <v>286308.46266998968</v>
      </c>
      <c r="J16" s="60">
        <f t="shared" ref="J16:X16" si="2">SUM(J17:J21)</f>
        <v>0</v>
      </c>
      <c r="K16" s="60">
        <f t="shared" si="2"/>
        <v>0</v>
      </c>
      <c r="L16" s="60">
        <f t="shared" si="2"/>
        <v>0</v>
      </c>
      <c r="M16" s="60">
        <f t="shared" si="2"/>
        <v>0</v>
      </c>
      <c r="N16" s="60">
        <f t="shared" si="2"/>
        <v>286308.46266998962</v>
      </c>
      <c r="O16" s="60">
        <f t="shared" si="2"/>
        <v>40511.610725398808</v>
      </c>
      <c r="P16" s="60">
        <f t="shared" si="2"/>
        <v>44641.226357985332</v>
      </c>
      <c r="Q16" s="60">
        <f t="shared" si="2"/>
        <v>282.21755773054127</v>
      </c>
      <c r="R16" s="60">
        <f t="shared" si="2"/>
        <v>-4.9936918930448826E-4</v>
      </c>
      <c r="S16" s="60">
        <f t="shared" si="2"/>
        <v>85435.054141745495</v>
      </c>
      <c r="T16" s="60">
        <f t="shared" si="2"/>
        <v>0</v>
      </c>
      <c r="U16" s="60">
        <f t="shared" si="2"/>
        <v>0</v>
      </c>
      <c r="V16" s="60">
        <f t="shared" si="2"/>
        <v>0</v>
      </c>
      <c r="W16" s="60">
        <f t="shared" si="2"/>
        <v>0</v>
      </c>
      <c r="X16" s="60">
        <f t="shared" si="2"/>
        <v>371743.51681173511</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2789.4185761130843</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10241.326088688733</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3152.4696529096068</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94.717431029783839</v>
      </c>
      <c r="I18" s="56">
        <f t="shared" si="0"/>
        <v>16277.931748741208</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16277.931748741208</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2266.7259299022307</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2598.3838434013965</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10.025651202829868</v>
      </c>
      <c r="R18" s="65">
        <f>S18-O18-P18-Q18</f>
        <v>-4.2696255496466051E-5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4875.1353818102016</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21153.067130551412</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39718.186546579243</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158077.77226005797</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70852.70760770113</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1381.864506910103</v>
      </c>
      <c r="I20" s="56">
        <f t="shared" si="0"/>
        <v>270030.53092124843</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270030.53092124843</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38244.884795496575</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42042.842514583936</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272.19190652771141</v>
      </c>
      <c r="R20" s="65">
        <f>S20-O20-P20-Q20</f>
        <v>-4.5667293380802221E-4</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80559.918759935288</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350590.44968118373</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6530.4137107067509</v>
      </c>
      <c r="F22" s="60">
        <f>F23</f>
        <v>20615.3475094645</v>
      </c>
      <c r="G22" s="60">
        <f>G23</f>
        <v>9499.5797344023067</v>
      </c>
      <c r="H22" s="60">
        <f>H23</f>
        <v>184.50373353869816</v>
      </c>
      <c r="I22" s="60">
        <f t="shared" si="0"/>
        <v>36829.844688112251</v>
      </c>
      <c r="J22" s="60">
        <f t="shared" ref="J22:X22" si="3">J23</f>
        <v>0</v>
      </c>
      <c r="K22" s="60">
        <f t="shared" si="3"/>
        <v>0</v>
      </c>
      <c r="L22" s="60">
        <f t="shared" si="3"/>
        <v>0</v>
      </c>
      <c r="M22" s="60">
        <f t="shared" si="3"/>
        <v>0</v>
      </c>
      <c r="N22" s="60">
        <f t="shared" si="3"/>
        <v>36829.844688112251</v>
      </c>
      <c r="O22" s="60">
        <f t="shared" si="3"/>
        <v>6712.342373128824</v>
      </c>
      <c r="P22" s="60">
        <f t="shared" si="3"/>
        <v>7498.6572106309859</v>
      </c>
      <c r="Q22" s="60">
        <f t="shared" si="3"/>
        <v>44.556565150987915</v>
      </c>
      <c r="R22" s="60">
        <f t="shared" si="3"/>
        <v>-2.9602783904181251E-5</v>
      </c>
      <c r="S22" s="60">
        <f t="shared" si="3"/>
        <v>14255.556119308014</v>
      </c>
      <c r="T22" s="60">
        <f t="shared" si="3"/>
        <v>0</v>
      </c>
      <c r="U22" s="60">
        <f t="shared" si="3"/>
        <v>0</v>
      </c>
      <c r="V22" s="60">
        <f t="shared" si="3"/>
        <v>0</v>
      </c>
      <c r="W22" s="60">
        <f t="shared" si="3"/>
        <v>0</v>
      </c>
      <c r="X22" s="60">
        <f t="shared" si="3"/>
        <v>51085.400807420265</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6530.4137107067509</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20615.3475094645</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9499.5797344023067</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184.50373353869816</v>
      </c>
      <c r="I23" s="56">
        <f t="shared" si="0"/>
        <v>36829.844688112251</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0</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0</v>
      </c>
      <c r="M23" s="158">
        <f>J23+K23+L23</f>
        <v>0</v>
      </c>
      <c r="N23" s="56">
        <f>M23+I23</f>
        <v>36829.844688112251</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6712.342373128824</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7498.6572106309859</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44.556565150987915</v>
      </c>
      <c r="R23" s="65">
        <f>S23-O23-P23-Q23</f>
        <v>-2.9602783904181251E-5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14255.556119308014</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0</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0</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0</v>
      </c>
      <c r="X23" s="56">
        <f>N23+S23+W23</f>
        <v>51085.400807420265</v>
      </c>
      <c r="Y23" s="28"/>
    </row>
    <row r="24" spans="1:25" x14ac:dyDescent="0.25">
      <c r="A24" s="30" t="s">
        <v>462</v>
      </c>
      <c r="B24" s="30" t="s">
        <v>140</v>
      </c>
      <c r="C24" s="30"/>
      <c r="D24" s="30"/>
      <c r="E24" s="60">
        <f>E25</f>
        <v>45166.602763023206</v>
      </c>
      <c r="F24" s="60">
        <f>F25</f>
        <v>187412.96674867126</v>
      </c>
      <c r="G24" s="60">
        <f>G25</f>
        <v>41465.031397515559</v>
      </c>
      <c r="H24" s="60">
        <f>H25</f>
        <v>1741.2926062870342</v>
      </c>
      <c r="I24" s="60">
        <f t="shared" si="0"/>
        <v>275785.8935154971</v>
      </c>
      <c r="J24" s="60">
        <f t="shared" ref="J24:X24" si="4">J25</f>
        <v>0</v>
      </c>
      <c r="K24" s="60">
        <f t="shared" si="4"/>
        <v>0</v>
      </c>
      <c r="L24" s="60">
        <f t="shared" si="4"/>
        <v>0</v>
      </c>
      <c r="M24" s="60">
        <f t="shared" si="4"/>
        <v>0</v>
      </c>
      <c r="N24" s="60">
        <f t="shared" si="4"/>
        <v>275785.8935154971</v>
      </c>
      <c r="O24" s="60">
        <f t="shared" si="4"/>
        <v>29463.165247751793</v>
      </c>
      <c r="P24" s="60">
        <f t="shared" si="4"/>
        <v>28731.700180382308</v>
      </c>
      <c r="Q24" s="60">
        <f t="shared" si="4"/>
        <v>226.43144498162729</v>
      </c>
      <c r="R24" s="60">
        <f t="shared" si="4"/>
        <v>-2.2027602682328506E-4</v>
      </c>
      <c r="S24" s="60">
        <f t="shared" si="4"/>
        <v>58421.296652839701</v>
      </c>
      <c r="T24" s="60">
        <f t="shared" si="4"/>
        <v>0</v>
      </c>
      <c r="U24" s="60">
        <f t="shared" si="4"/>
        <v>0</v>
      </c>
      <c r="V24" s="60">
        <f t="shared" si="4"/>
        <v>0</v>
      </c>
      <c r="W24" s="60">
        <f t="shared" si="4"/>
        <v>0</v>
      </c>
      <c r="X24" s="60">
        <f t="shared" si="4"/>
        <v>334207.19016833679</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45166.602763023206</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187412.96674867126</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41465.031397515559</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1741.2926062870342</v>
      </c>
      <c r="I25" s="56">
        <f t="shared" si="0"/>
        <v>275785.8935154971</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0</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0</v>
      </c>
      <c r="M25" s="158">
        <f>J25+K25+L25</f>
        <v>0</v>
      </c>
      <c r="N25" s="56">
        <f>M25+I25</f>
        <v>275785.8935154971</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29463.165247751793</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28731.700180382308</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226.43144498162729</v>
      </c>
      <c r="R25" s="65">
        <f>S25-O25-P25-Q25</f>
        <v>-2.2027602682328506E-4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58421.296652839701</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0</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0</v>
      </c>
      <c r="X25" s="56">
        <f>N25+S25+W25</f>
        <v>334207.19016833679</v>
      </c>
    </row>
    <row r="26" spans="1:25" x14ac:dyDescent="0.25">
      <c r="A26" s="30" t="s">
        <v>456</v>
      </c>
      <c r="B26" s="30" t="s">
        <v>455</v>
      </c>
      <c r="C26" s="30"/>
      <c r="D26" s="30"/>
      <c r="E26" s="60">
        <f>E27</f>
        <v>3136.4239915830408</v>
      </c>
      <c r="F26" s="60">
        <f>F27</f>
        <v>13102.533263360034</v>
      </c>
      <c r="G26" s="60">
        <f>G27</f>
        <v>3401.4148057953967</v>
      </c>
      <c r="H26" s="60">
        <f>H27</f>
        <v>119.6722578564637</v>
      </c>
      <c r="I26" s="60">
        <f t="shared" si="0"/>
        <v>19760.044318594933</v>
      </c>
      <c r="J26" s="60">
        <f t="shared" ref="J26:X26" si="5">J27</f>
        <v>0</v>
      </c>
      <c r="K26" s="60">
        <f t="shared" si="5"/>
        <v>0</v>
      </c>
      <c r="L26" s="60">
        <f t="shared" si="5"/>
        <v>0</v>
      </c>
      <c r="M26" s="60">
        <f t="shared" si="5"/>
        <v>0</v>
      </c>
      <c r="N26" s="60">
        <f t="shared" si="5"/>
        <v>19760.044318594933</v>
      </c>
      <c r="O26" s="60">
        <f t="shared" si="5"/>
        <v>2368.9733183372023</v>
      </c>
      <c r="P26" s="60">
        <f t="shared" si="5"/>
        <v>2351.7735370315245</v>
      </c>
      <c r="Q26" s="60">
        <f t="shared" si="5"/>
        <v>15.951231043457378</v>
      </c>
      <c r="R26" s="60">
        <f t="shared" si="5"/>
        <v>-2.0558709261209174E-5</v>
      </c>
      <c r="S26" s="60">
        <f t="shared" si="5"/>
        <v>4736.6980658534749</v>
      </c>
      <c r="T26" s="60">
        <f t="shared" si="5"/>
        <v>0</v>
      </c>
      <c r="U26" s="60">
        <f t="shared" si="5"/>
        <v>0</v>
      </c>
      <c r="V26" s="60">
        <f t="shared" si="5"/>
        <v>0</v>
      </c>
      <c r="W26" s="60">
        <f t="shared" si="5"/>
        <v>0</v>
      </c>
      <c r="X26" s="60">
        <f t="shared" si="5"/>
        <v>24496.742384448407</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3136.4239915830408</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13102.533263360034</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3401.4148057953967</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119.6722578564637</v>
      </c>
      <c r="I27" s="56">
        <f>(E27+F27+G27+H27)</f>
        <v>19760.044318594933</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0</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0</v>
      </c>
      <c r="M27" s="56">
        <f>(J27+K27+L27)</f>
        <v>0</v>
      </c>
      <c r="N27" s="56">
        <f>(M27+I27)</f>
        <v>19760.044318594933</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2368.9733183372023</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2351.7735370315245</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15.951231043457378</v>
      </c>
      <c r="R27" s="65">
        <f>(S27-O27-P27-Q27)</f>
        <v>-2.0558709261209174E-5</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4736.6980658534749</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0</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0</v>
      </c>
      <c r="X27" s="56">
        <f>(N27+S27+W27)</f>
        <v>24496.742384448407</v>
      </c>
    </row>
    <row r="28" spans="1:25"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12125.956998967482</v>
      </c>
      <c r="F41" s="60">
        <f>F42</f>
        <v>28927.98209702484</v>
      </c>
      <c r="G41" s="60">
        <f>G42</f>
        <v>5243.851396611688</v>
      </c>
      <c r="H41" s="60">
        <f>H42</f>
        <v>280.73665890191097</v>
      </c>
      <c r="I41" s="60">
        <f t="shared" si="6"/>
        <v>46578.527151505914</v>
      </c>
      <c r="J41" s="60">
        <f t="shared" ref="J41:X41" si="13">J42</f>
        <v>0</v>
      </c>
      <c r="K41" s="60">
        <f t="shared" si="13"/>
        <v>0</v>
      </c>
      <c r="L41" s="60">
        <f t="shared" si="13"/>
        <v>0</v>
      </c>
      <c r="M41" s="60">
        <f t="shared" si="13"/>
        <v>0</v>
      </c>
      <c r="N41" s="60">
        <f t="shared" si="13"/>
        <v>46578.527151505914</v>
      </c>
      <c r="O41" s="60">
        <f t="shared" si="13"/>
        <v>10709.863423135741</v>
      </c>
      <c r="P41" s="60">
        <f t="shared" si="13"/>
        <v>8829.5260354222009</v>
      </c>
      <c r="Q41" s="60">
        <f t="shared" si="13"/>
        <v>68.316056742838867</v>
      </c>
      <c r="R41" s="60">
        <f t="shared" si="13"/>
        <v>-1.353098144534215E-4</v>
      </c>
      <c r="S41" s="60">
        <f t="shared" si="13"/>
        <v>19607.705379990966</v>
      </c>
      <c r="T41" s="60">
        <f t="shared" si="13"/>
        <v>0</v>
      </c>
      <c r="U41" s="60">
        <f t="shared" si="13"/>
        <v>0</v>
      </c>
      <c r="V41" s="60">
        <f t="shared" si="13"/>
        <v>0</v>
      </c>
      <c r="W41" s="60">
        <f t="shared" si="13"/>
        <v>0</v>
      </c>
      <c r="X41" s="60">
        <f t="shared" si="13"/>
        <v>66186.232531496877</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12125.956998967482</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28927.98209702484</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5243.851396611688</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280.73665890191097</v>
      </c>
      <c r="I42" s="56">
        <f t="shared" si="6"/>
        <v>46578.527151505914</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0</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0</v>
      </c>
      <c r="M42" s="158">
        <f>J42+K42+L42</f>
        <v>0</v>
      </c>
      <c r="N42" s="56">
        <f>M42+I42</f>
        <v>46578.527151505914</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10709.863423135741</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8829.5260354222009</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68.316056742838867</v>
      </c>
      <c r="R42" s="65">
        <f>S42-O42-P42-Q42</f>
        <v>-1.353098144534215E-4</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19607.705379990966</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0</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0</v>
      </c>
      <c r="X42" s="56">
        <f>N42+S42+W42</f>
        <v>66186.232531496877</v>
      </c>
    </row>
    <row r="43" spans="1:24" x14ac:dyDescent="0.25">
      <c r="A43" s="159"/>
      <c r="B43" s="160"/>
      <c r="C43" s="160"/>
      <c r="D43" s="160" t="s">
        <v>23</v>
      </c>
      <c r="E43" s="159">
        <f t="shared" ref="E43:W43" si="14">E41+E28+E26+E24+E22+E16+E11</f>
        <v>313642.39915830467</v>
      </c>
      <c r="F43" s="159">
        <f t="shared" si="14"/>
        <v>1310253.3263360029</v>
      </c>
      <c r="G43" s="159">
        <f t="shared" si="14"/>
        <v>340141.48057953943</v>
      </c>
      <c r="H43" s="159">
        <f t="shared" si="14"/>
        <v>11967.225785646362</v>
      </c>
      <c r="I43" s="159">
        <f t="shared" si="14"/>
        <v>1976004.4318594935</v>
      </c>
      <c r="J43" s="159">
        <f t="shared" si="14"/>
        <v>0</v>
      </c>
      <c r="K43" s="159">
        <f t="shared" si="14"/>
        <v>0</v>
      </c>
      <c r="L43" s="159">
        <f t="shared" si="14"/>
        <v>0</v>
      </c>
      <c r="M43" s="159">
        <f t="shared" si="14"/>
        <v>0</v>
      </c>
      <c r="N43" s="159">
        <f t="shared" si="14"/>
        <v>1976004.4318594933</v>
      </c>
      <c r="O43" s="159">
        <f t="shared" si="14"/>
        <v>236897.33183372038</v>
      </c>
      <c r="P43" s="159">
        <f t="shared" si="14"/>
        <v>235177.35370315245</v>
      </c>
      <c r="Q43" s="159">
        <f t="shared" si="14"/>
        <v>1595.1231043457383</v>
      </c>
      <c r="R43" s="159">
        <f t="shared" si="14"/>
        <v>-2.0558711000049357E-3</v>
      </c>
      <c r="S43" s="159">
        <f t="shared" si="14"/>
        <v>473669.80658534745</v>
      </c>
      <c r="T43" s="159">
        <f t="shared" si="14"/>
        <v>0</v>
      </c>
      <c r="U43" s="159">
        <f t="shared" si="14"/>
        <v>0</v>
      </c>
      <c r="V43" s="159">
        <f t="shared" si="14"/>
        <v>0</v>
      </c>
      <c r="W43" s="159">
        <f t="shared" si="14"/>
        <v>0</v>
      </c>
      <c r="X43" s="159">
        <f>N43+S43+W43</f>
        <v>2449674.2384448405</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313642.39915830409</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1310253.3263360034</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340141.48057953967</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11967.225785646369</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1976004.440245922</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0</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0</v>
      </c>
      <c r="M44" s="492">
        <f>J44+K44+L44</f>
        <v>0</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1976004.440245922</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236897.33183372021</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235177.35370315245</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1595.1231043457378</v>
      </c>
      <c r="R44" s="492">
        <f>S44-O44-P44-Q44</f>
        <v>-2.0558709370561701E-3</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473669.80658534745</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0</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92">
        <f>W44-T44-U44</f>
        <v>0</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0</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2449674.2481895103</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02551</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02551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1583271.1209908803</v>
      </c>
      <c r="F39" s="378">
        <f t="shared" si="0"/>
        <v>1681956.1683890899</v>
      </c>
      <c r="G39" s="378">
        <f t="shared" si="0"/>
        <v>1688806.8734481942</v>
      </c>
      <c r="H39" s="378">
        <f t="shared" si="0"/>
        <v>1648652.7287943107</v>
      </c>
      <c r="I39" s="378">
        <f t="shared" si="0"/>
        <v>1407088.9203625864</v>
      </c>
      <c r="J39" s="378">
        <f t="shared" si="0"/>
        <v>1601955.1623970128</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59857.734644191398</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201368.44389542469</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48381.077271551912</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107961.3850158905</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55650.758828491118</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94643.879931109928</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1523413.386346689</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1480587.7244936652</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1640425.7961766424</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1540691.3437784202</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1351438.1615340952</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1507311.2824659029</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306818.36555638886</v>
      </c>
      <c r="F44" s="378">
        <f t="shared" si="1"/>
        <v>284788.5127389569</v>
      </c>
      <c r="G44" s="378">
        <f t="shared" si="1"/>
        <v>302053.78418458044</v>
      </c>
      <c r="H44" s="378">
        <f t="shared" si="1"/>
        <v>409546.31880535081</v>
      </c>
      <c r="I44" s="378">
        <f t="shared" si="1"/>
        <v>555510.61038458417</v>
      </c>
      <c r="J44" s="378">
        <f t="shared" si="1"/>
        <v>371743.5183339722</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23262.260341089892</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20637.593784247965</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2352.5348683286693</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30888.31598827193</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28624.631729583645</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21153.067342304421</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283556.10521529894</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264150.9189547089</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299701.24931625178</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378658.0028170789</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526885.97865500057</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350590.45099166781</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44027.460640945799</v>
      </c>
      <c r="F50" s="378">
        <f t="shared" si="2"/>
        <v>47776.015237867818</v>
      </c>
      <c r="G50" s="378">
        <f t="shared" si="2"/>
        <v>39772.043809091389</v>
      </c>
      <c r="H50" s="378">
        <f t="shared" si="2"/>
        <v>72329.669968906848</v>
      </c>
      <c r="I50" s="378">
        <f t="shared" si="2"/>
        <v>51521.815625137591</v>
      </c>
      <c r="J50" s="378">
        <f t="shared" si="2"/>
        <v>51085.401056389892</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44027.460640945799</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47776.015237867818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39772.043809091389</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72329.669968906848</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51521.815625137591</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51085.401056389892</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402323.89213029161</v>
      </c>
      <c r="F52" s="378">
        <f t="shared" si="3"/>
        <v>336256.96025252622</v>
      </c>
      <c r="G52" s="378">
        <f t="shared" si="3"/>
        <v>340536.13163555431</v>
      </c>
      <c r="H52" s="378">
        <f t="shared" si="3"/>
        <v>240083.03493329021</v>
      </c>
      <c r="I52" s="378">
        <f t="shared" si="3"/>
        <v>351835.93626195868</v>
      </c>
      <c r="J52" s="378">
        <f t="shared" si="3"/>
        <v>334207.19104272418</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402323.89213029161</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336256.96025252622</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340536.13163555431</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240083.03493329021</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351835.93626195868</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334207.19104272418</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24496.742562186049</v>
      </c>
      <c r="F54" s="378">
        <f t="shared" si="4"/>
        <v>24496.742391484615</v>
      </c>
      <c r="G54" s="378">
        <f t="shared" si="4"/>
        <v>24496.742442397965</v>
      </c>
      <c r="H54" s="378">
        <f t="shared" si="4"/>
        <v>24496.742611443427</v>
      </c>
      <c r="I54" s="378">
        <f t="shared" si="4"/>
        <v>24496.74240196346</v>
      </c>
      <c r="J54" s="378">
        <f t="shared" si="4"/>
        <v>24496.742562186049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24496.742562186049</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24496.742391484615</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24496.742442397965</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24496.742611443427</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24496.74240196346</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24496.742562186049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88736.67433791807</v>
      </c>
      <c r="F69" s="378">
        <f t="shared" si="6"/>
        <v>74399.840138537431</v>
      </c>
      <c r="G69" s="378">
        <f t="shared" si="6"/>
        <v>54008.668719976624</v>
      </c>
      <c r="H69" s="378">
        <f t="shared" si="6"/>
        <v>54565.766031041167</v>
      </c>
      <c r="I69" s="378">
        <f t="shared" si="6"/>
        <v>59220.215160113068</v>
      </c>
      <c r="J69" s="378">
        <f t="shared" si="6"/>
        <v>66186.232877517265</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88736.67433791807</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74399.840138537431</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54008.668719976624</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54565.766031041167</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59220.215160113068</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66186.232877517265</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2449674.2562186108</v>
      </c>
      <c r="F72" s="250">
        <f>F69+F56+F54+F52+F50+F44+F39</f>
        <v>2449674.2391484631</v>
      </c>
      <c r="G72" s="250">
        <f>G69+G56+G54+G52+G50+G44+G39</f>
        <v>2449674.244239795</v>
      </c>
      <c r="H72" s="250">
        <f>H69+H56+H54+H52+H50+H44+H39</f>
        <v>2449674.2611443433</v>
      </c>
      <c r="I72" s="250">
        <f>I69+I56+I54+I52+I50+I44+I39</f>
        <v>2449674.2401963435</v>
      </c>
      <c r="J72" s="250">
        <f>AVERAGE(E72:I72)</f>
        <v>2449674.2481895112</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70" workbookViewId="0">
      <selection activeCell="BG89" sqref="BG89"/>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5" width="5.7109375" customWidth="1"/>
    <col min="56" max="56" width="7.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02551.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44"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44"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44" si="2">D7+J7</f>
        <v>0</v>
      </c>
      <c r="O7" s="420">
        <f t="shared" ref="O7:O44"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44"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44"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44"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44" si="7">AV7+AO7+AE7+O7</f>
        <v>0</v>
      </c>
      <c r="BD7" s="493">
        <f t="shared" ref="BD7:BD44"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1023.9819027498364</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1023.9819027498364</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1023.9819027498364</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1023.9819027498364</v>
      </c>
    </row>
    <row r="12" spans="1:56" x14ac:dyDescent="0.25">
      <c r="A12" s="422" t="s">
        <v>35</v>
      </c>
      <c r="B12" s="424" t="s">
        <v>122</v>
      </c>
      <c r="C12" s="514" t="s">
        <v>1076</v>
      </c>
      <c r="D12" s="432">
        <f t="shared" si="0"/>
        <v>1023.9819027498364</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1023.9819027498364</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1023.9819027498364</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1023.9819027498364</v>
      </c>
    </row>
    <row r="13" spans="1:56" x14ac:dyDescent="0.25">
      <c r="A13" s="419" t="s">
        <v>32</v>
      </c>
      <c r="B13" s="419" t="s">
        <v>79</v>
      </c>
      <c r="C13" s="513" t="s">
        <v>503</v>
      </c>
      <c r="D13" s="420">
        <f t="shared" si="0"/>
        <v>13444.303665993511</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13444.303665993511</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13444.303665993511</v>
      </c>
      <c r="O13" s="420">
        <f t="shared" si="3"/>
        <v>24.399999970495703</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24.399999970495703</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776.19439277231697</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776.19439277231697</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120.95999998390676</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120.95999998390676</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921.55439272671947</v>
      </c>
      <c r="BD13" s="493">
        <f t="shared" si="8"/>
        <v>14365.85805872023</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7727.1255040124061</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7727.1255040124061</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7727.1255040124061</v>
      </c>
      <c r="O15" s="434">
        <f t="shared" si="3"/>
        <v>24.399999970495703</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24.399999970495703</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193.59630721569062</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193.59630721569062</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120.95999998390676</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120.95999998390676</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338.95630717009305</v>
      </c>
      <c r="BD15" s="519">
        <f t="shared" si="8"/>
        <v>8066.0818111824992</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3462.9234527984263</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3462.9234527984263</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3462.9234527984263</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77.565118875503543</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77.565118875503543</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77.565118875503543</v>
      </c>
      <c r="BD18" s="519">
        <f t="shared" si="8"/>
        <v>3540.48857167393</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2254.2547091826796</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2254.2547091826796</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2254.2547091826796</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505.03296668112279</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505.03296668112279</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505.03296668112279</v>
      </c>
      <c r="BD23" s="519">
        <f t="shared" si="8"/>
        <v>2759.2876758638022</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0</v>
      </c>
      <c r="BD33" s="493">
        <f t="shared" si="8"/>
        <v>0</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si="0"/>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si="1"/>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si="2"/>
        <v>0</v>
      </c>
      <c r="O39" s="434">
        <f t="shared" si="3"/>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si="4"/>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si="5"/>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si="6"/>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si="7"/>
        <v>0</v>
      </c>
      <c r="BD39" s="519">
        <f t="shared" si="8"/>
        <v>0</v>
      </c>
    </row>
    <row r="40" spans="1:56" x14ac:dyDescent="0.25">
      <c r="A40" s="422" t="s">
        <v>191</v>
      </c>
      <c r="B40" s="422" t="s">
        <v>192</v>
      </c>
      <c r="C40" s="514" t="s">
        <v>1018</v>
      </c>
      <c r="D40" s="432">
        <f t="shared" si="0"/>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2"/>
        <v>0</v>
      </c>
      <c r="O40" s="434">
        <f t="shared" si="3"/>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4"/>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5"/>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6"/>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7"/>
        <v>0</v>
      </c>
      <c r="BD40" s="519">
        <f t="shared" si="8"/>
        <v>0</v>
      </c>
    </row>
    <row r="41" spans="1:56" x14ac:dyDescent="0.25">
      <c r="A41" s="422" t="s">
        <v>90</v>
      </c>
      <c r="B41" s="422" t="s">
        <v>89</v>
      </c>
      <c r="C41" s="514" t="s">
        <v>1019</v>
      </c>
      <c r="D41" s="432">
        <f t="shared" si="0"/>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2"/>
        <v>0</v>
      </c>
      <c r="O41" s="434">
        <f t="shared" si="3"/>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4"/>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5"/>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6"/>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7"/>
        <v>0</v>
      </c>
      <c r="BD41" s="519">
        <f t="shared" si="8"/>
        <v>0</v>
      </c>
    </row>
    <row r="42" spans="1:56" x14ac:dyDescent="0.25">
      <c r="A42" s="422" t="s">
        <v>193</v>
      </c>
      <c r="B42" s="422" t="s">
        <v>194</v>
      </c>
      <c r="C42" s="514" t="s">
        <v>1020</v>
      </c>
      <c r="D42" s="432">
        <f t="shared" si="0"/>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2"/>
        <v>0</v>
      </c>
      <c r="O42" s="434">
        <f t="shared" si="3"/>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4"/>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5"/>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6"/>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7"/>
        <v>0</v>
      </c>
      <c r="BD42" s="519">
        <f t="shared" si="8"/>
        <v>0</v>
      </c>
    </row>
    <row r="43" spans="1:56" x14ac:dyDescent="0.25">
      <c r="A43" s="422" t="s">
        <v>195</v>
      </c>
      <c r="B43" s="422" t="s">
        <v>196</v>
      </c>
      <c r="C43" s="514" t="s">
        <v>1021</v>
      </c>
      <c r="D43" s="432">
        <f t="shared" si="0"/>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2"/>
        <v>0</v>
      </c>
      <c r="O43" s="434">
        <f t="shared" si="3"/>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4"/>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5"/>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6"/>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7"/>
        <v>0</v>
      </c>
      <c r="BD43" s="519">
        <f t="shared" si="8"/>
        <v>0</v>
      </c>
    </row>
    <row r="44" spans="1:56" x14ac:dyDescent="0.25">
      <c r="A44" s="422" t="s">
        <v>197</v>
      </c>
      <c r="B44" s="422" t="s">
        <v>198</v>
      </c>
      <c r="C44" s="514" t="s">
        <v>1022</v>
      </c>
      <c r="D44" s="432">
        <f t="shared" si="0"/>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2"/>
        <v>0</v>
      </c>
      <c r="O44" s="434">
        <f t="shared" si="3"/>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4"/>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5"/>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6"/>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7"/>
        <v>0</v>
      </c>
      <c r="BD44" s="519">
        <f t="shared" si="8"/>
        <v>0</v>
      </c>
    </row>
    <row r="45" spans="1:56" x14ac:dyDescent="0.25">
      <c r="A45" s="419" t="s">
        <v>29</v>
      </c>
      <c r="B45" s="419" t="s">
        <v>119</v>
      </c>
      <c r="C45" s="513" t="s">
        <v>501</v>
      </c>
      <c r="D45" s="420">
        <v>0</v>
      </c>
      <c r="E45" s="420">
        <v>0</v>
      </c>
      <c r="F45" s="420">
        <v>0</v>
      </c>
      <c r="G45" s="420">
        <v>0</v>
      </c>
      <c r="H45" s="420">
        <v>0</v>
      </c>
      <c r="I45" s="420">
        <v>0</v>
      </c>
      <c r="J45" s="420">
        <v>0</v>
      </c>
      <c r="K45" s="420">
        <v>0</v>
      </c>
      <c r="L45" s="420">
        <v>0</v>
      </c>
      <c r="M45" s="420">
        <v>0</v>
      </c>
      <c r="N45" s="420">
        <v>0</v>
      </c>
      <c r="O45" s="420">
        <v>0</v>
      </c>
      <c r="P45" s="420">
        <v>0</v>
      </c>
      <c r="Q45" s="420">
        <v>0</v>
      </c>
      <c r="R45" s="420">
        <v>0</v>
      </c>
      <c r="S45" s="420">
        <v>0</v>
      </c>
      <c r="T45" s="420">
        <v>0</v>
      </c>
      <c r="U45" s="420">
        <v>0</v>
      </c>
      <c r="V45" s="420">
        <v>0</v>
      </c>
      <c r="W45" s="420">
        <v>0</v>
      </c>
      <c r="X45" s="420">
        <v>0</v>
      </c>
      <c r="Y45" s="420">
        <v>0</v>
      </c>
      <c r="Z45" s="420">
        <v>0</v>
      </c>
      <c r="AA45" s="420">
        <v>0</v>
      </c>
      <c r="AB45" s="420">
        <v>0</v>
      </c>
      <c r="AC45" s="420">
        <v>0</v>
      </c>
      <c r="AD45" s="420">
        <v>0</v>
      </c>
      <c r="AE45" s="420">
        <v>0</v>
      </c>
      <c r="AF45" s="420">
        <v>0</v>
      </c>
      <c r="AG45" s="420">
        <v>0</v>
      </c>
      <c r="AH45" s="420">
        <v>0</v>
      </c>
      <c r="AI45" s="420">
        <v>0</v>
      </c>
      <c r="AJ45" s="420">
        <v>0</v>
      </c>
      <c r="AK45" s="420">
        <v>0</v>
      </c>
      <c r="AL45" s="420">
        <v>0</v>
      </c>
      <c r="AM45" s="420">
        <v>0</v>
      </c>
      <c r="AN45" s="420">
        <v>0</v>
      </c>
      <c r="AO45" s="420">
        <v>0</v>
      </c>
      <c r="AP45" s="420">
        <v>0</v>
      </c>
      <c r="AQ45" s="420">
        <v>0</v>
      </c>
      <c r="AR45" s="420">
        <v>0</v>
      </c>
      <c r="AS45" s="420">
        <v>0</v>
      </c>
      <c r="AT45" s="420">
        <v>0</v>
      </c>
      <c r="AU45" s="420">
        <v>0</v>
      </c>
      <c r="AV45" s="420">
        <v>0</v>
      </c>
      <c r="AW45" s="420">
        <v>0</v>
      </c>
      <c r="AX45" s="420">
        <v>0</v>
      </c>
      <c r="AY45" s="420">
        <v>0</v>
      </c>
      <c r="AZ45" s="420">
        <v>0</v>
      </c>
      <c r="BA45" s="420">
        <v>0</v>
      </c>
      <c r="BB45" s="420">
        <v>0</v>
      </c>
      <c r="BC45" s="420">
        <v>0</v>
      </c>
      <c r="BD45" s="420">
        <v>0</v>
      </c>
    </row>
    <row r="46" spans="1:56" x14ac:dyDescent="0.25">
      <c r="A46" s="422" t="s">
        <v>118</v>
      </c>
      <c r="B46" s="422" t="s">
        <v>117</v>
      </c>
      <c r="C46" s="514" t="s">
        <v>1124</v>
      </c>
      <c r="D46" s="432">
        <f t="shared" ref="D46:D88" si="9">SUM(E46:I46)</f>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ref="J46:J88" si="10">SUM(K46:M46)</f>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ref="N46:N88" si="11">D46+J46</f>
        <v>0</v>
      </c>
      <c r="O46" s="434">
        <f t="shared" ref="O46:O88" si="12">SUM(P46:AD46)</f>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ref="AE46:AE88" si="13">SUM(AF46:AN46)</f>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ref="AO46:AO88" si="14">SUM(AP46:AU46)</f>
        <v>0</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ref="AV46:AV88" si="15">SUM(AW46:BB46)</f>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ref="BC46:BC88" si="16">AV46+AO46+AE46+O46</f>
        <v>0</v>
      </c>
      <c r="BD46" s="519">
        <f t="shared" ref="BD46:BD88" si="17">BC46+N46</f>
        <v>0</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1126</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0</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0</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0</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0</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190.08221596360207</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190.08221596360207</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190.08221596360207</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190.08221596360207</v>
      </c>
    </row>
    <row r="54" spans="1:56" x14ac:dyDescent="0.25">
      <c r="A54" s="422" t="s">
        <v>33</v>
      </c>
      <c r="B54" s="422" t="s">
        <v>126</v>
      </c>
      <c r="C54" s="514" t="s">
        <v>1077</v>
      </c>
      <c r="D54" s="432">
        <f t="shared" si="9"/>
        <v>190.08221596360207</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190.08221596360207</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190.08221596360207</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190.08221596360207</v>
      </c>
    </row>
    <row r="55" spans="1:56" x14ac:dyDescent="0.25">
      <c r="A55" s="419" t="s">
        <v>36</v>
      </c>
      <c r="B55" s="419" t="s">
        <v>105</v>
      </c>
      <c r="C55" s="513" t="s">
        <v>505</v>
      </c>
      <c r="D55" s="420">
        <f t="shared" si="9"/>
        <v>1000.7009959441424</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1000.7009959441424</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1000.7009959441424</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1000.7009959441424</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1000.7009959441424</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1000.7009959441424</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1000.7009959441424</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1000.7009959441424</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2525.3501452577116</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2525.3501452577116</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2525.3501452577116</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0.13600000381469726</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0.13600000381469726</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0.13600000381469726</v>
      </c>
      <c r="BD67" s="493">
        <f t="shared" si="17"/>
        <v>2525.4861452615264</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1237.1413027003407</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1237.1413027003407</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1237.1413027003407</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0.13600000381469726</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0.13600000381469726</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0.13600000381469726</v>
      </c>
      <c r="BD69" s="519">
        <f t="shared" si="17"/>
        <v>1237.2773027041553</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si="9"/>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si="10"/>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si="11"/>
        <v>0</v>
      </c>
      <c r="O71" s="434">
        <f t="shared" si="12"/>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si="13"/>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si="14"/>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si="15"/>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si="16"/>
        <v>0</v>
      </c>
      <c r="BD71" s="519">
        <f t="shared" si="17"/>
        <v>0</v>
      </c>
    </row>
    <row r="72" spans="1:56" x14ac:dyDescent="0.25">
      <c r="A72" s="422" t="s">
        <v>129</v>
      </c>
      <c r="B72" s="422" t="s">
        <v>223</v>
      </c>
      <c r="C72" s="514" t="s">
        <v>1051</v>
      </c>
      <c r="D72" s="432">
        <f t="shared" si="9"/>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0"/>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11"/>
        <v>0</v>
      </c>
      <c r="O72" s="434">
        <f t="shared" si="12"/>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13"/>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14"/>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15"/>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16"/>
        <v>0</v>
      </c>
      <c r="BD72" s="519">
        <f t="shared" si="17"/>
        <v>0</v>
      </c>
    </row>
    <row r="73" spans="1:56" x14ac:dyDescent="0.25">
      <c r="A73" s="422" t="s">
        <v>136</v>
      </c>
      <c r="B73" s="422" t="s">
        <v>128</v>
      </c>
      <c r="C73" s="514" t="s">
        <v>1052</v>
      </c>
      <c r="D73" s="432">
        <f t="shared" si="9"/>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0"/>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11"/>
        <v>0</v>
      </c>
      <c r="O73" s="434">
        <f t="shared" si="12"/>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13"/>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14"/>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15"/>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16"/>
        <v>0</v>
      </c>
      <c r="BD73" s="519">
        <f t="shared" si="17"/>
        <v>0</v>
      </c>
    </row>
    <row r="74" spans="1:56" x14ac:dyDescent="0.25">
      <c r="A74" s="422" t="s">
        <v>86</v>
      </c>
      <c r="B74" s="422" t="s">
        <v>85</v>
      </c>
      <c r="C74" s="514" t="s">
        <v>1053</v>
      </c>
      <c r="D74" s="432">
        <f t="shared" si="9"/>
        <v>832.02951009213916</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832.02951009213916</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0"/>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11"/>
        <v>832.02951009213916</v>
      </c>
      <c r="O74" s="434">
        <f t="shared" si="12"/>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13"/>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14"/>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15"/>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16"/>
        <v>0</v>
      </c>
      <c r="BD74" s="519">
        <f t="shared" si="17"/>
        <v>832.02951009213916</v>
      </c>
    </row>
    <row r="75" spans="1:56" x14ac:dyDescent="0.25">
      <c r="A75" s="422" t="s">
        <v>224</v>
      </c>
      <c r="B75" s="422" t="s">
        <v>225</v>
      </c>
      <c r="C75" s="514" t="s">
        <v>1054</v>
      </c>
      <c r="D75" s="432">
        <f t="shared" si="9"/>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0"/>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11"/>
        <v>0</v>
      </c>
      <c r="O75" s="434">
        <f t="shared" si="12"/>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13"/>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14"/>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15"/>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16"/>
        <v>0</v>
      </c>
      <c r="BD75" s="519">
        <f t="shared" si="17"/>
        <v>0</v>
      </c>
    </row>
    <row r="76" spans="1:56" x14ac:dyDescent="0.25">
      <c r="A76" s="422" t="s">
        <v>226</v>
      </c>
      <c r="B76" s="422" t="s">
        <v>227</v>
      </c>
      <c r="C76" s="514" t="s">
        <v>1055</v>
      </c>
      <c r="D76" s="432">
        <f t="shared" si="9"/>
        <v>456.17933246523143</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456.17933246523143</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0"/>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11"/>
        <v>456.17933246523143</v>
      </c>
      <c r="O76" s="434">
        <f t="shared" si="12"/>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13"/>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14"/>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15"/>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16"/>
        <v>0</v>
      </c>
      <c r="BD76" s="519">
        <f t="shared" si="17"/>
        <v>456.17933246523143</v>
      </c>
    </row>
    <row r="77" spans="1:56" x14ac:dyDescent="0.25">
      <c r="A77" s="419" t="s">
        <v>37</v>
      </c>
      <c r="B77" s="419" t="s">
        <v>84</v>
      </c>
      <c r="C77" s="513" t="s">
        <v>504</v>
      </c>
      <c r="D77" s="420">
        <f t="shared" si="9"/>
        <v>1952.5693188381197</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1952.5693188381197</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0"/>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11"/>
        <v>1952.5693188381197</v>
      </c>
      <c r="O77" s="420">
        <f t="shared" si="12"/>
        <v>24.400000150799752</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24.400000150799752</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13"/>
        <v>274.96520414292814</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274.96520414292814</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14"/>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15"/>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16"/>
        <v>299.36520429372791</v>
      </c>
      <c r="BD77" s="493">
        <f t="shared" si="17"/>
        <v>2251.9345231318475</v>
      </c>
    </row>
    <row r="78" spans="1:56" x14ac:dyDescent="0.25">
      <c r="A78" s="422" t="s">
        <v>37</v>
      </c>
      <c r="B78" s="422" t="s">
        <v>228</v>
      </c>
      <c r="C78" s="514" t="s">
        <v>1034</v>
      </c>
      <c r="D78" s="432">
        <f t="shared" si="9"/>
        <v>431.88384983211756</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431.88384983211756</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0"/>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11"/>
        <v>431.88384983211756</v>
      </c>
      <c r="O78" s="434">
        <f t="shared" si="12"/>
        <v>24.400000150799752</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24.400000150799752</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13"/>
        <v>47.435999808311465</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47.435999808311465</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14"/>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15"/>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16"/>
        <v>71.83599995911122</v>
      </c>
      <c r="BD78" s="519">
        <f t="shared" si="17"/>
        <v>503.7198497912288</v>
      </c>
    </row>
    <row r="79" spans="1:56" x14ac:dyDescent="0.25">
      <c r="A79" s="422" t="s">
        <v>108</v>
      </c>
      <c r="B79" s="422" t="s">
        <v>229</v>
      </c>
      <c r="C79" s="514" t="s">
        <v>1035</v>
      </c>
      <c r="D79" s="432">
        <f t="shared" si="9"/>
        <v>1520.685469006002</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1520.685469006002</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0"/>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11"/>
        <v>1520.685469006002</v>
      </c>
      <c r="O79" s="434">
        <f t="shared" si="12"/>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13"/>
        <v>227.52920433461668</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227.52920433461668</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14"/>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15"/>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16"/>
        <v>227.52920433461668</v>
      </c>
      <c r="BD79" s="519">
        <f t="shared" si="17"/>
        <v>1748.2146733406187</v>
      </c>
    </row>
    <row r="80" spans="1:56" x14ac:dyDescent="0.25">
      <c r="A80" s="422" t="s">
        <v>230</v>
      </c>
      <c r="B80" s="422" t="s">
        <v>231</v>
      </c>
      <c r="C80" s="514" t="s">
        <v>1036</v>
      </c>
      <c r="D80" s="432">
        <f t="shared" si="9"/>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0"/>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11"/>
        <v>0</v>
      </c>
      <c r="O80" s="434">
        <f t="shared" si="12"/>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13"/>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14"/>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15"/>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16"/>
        <v>0</v>
      </c>
      <c r="BD80" s="519">
        <f t="shared" si="17"/>
        <v>0</v>
      </c>
    </row>
    <row r="81" spans="1:56" x14ac:dyDescent="0.25">
      <c r="A81" s="422" t="s">
        <v>83</v>
      </c>
      <c r="B81" s="422" t="s">
        <v>82</v>
      </c>
      <c r="C81" s="514" t="s">
        <v>1037</v>
      </c>
      <c r="D81" s="432">
        <f t="shared" si="9"/>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0"/>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11"/>
        <v>0</v>
      </c>
      <c r="O81" s="434">
        <f t="shared" si="12"/>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13"/>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14"/>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15"/>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16"/>
        <v>0</v>
      </c>
      <c r="BD81" s="519">
        <f t="shared" si="17"/>
        <v>0</v>
      </c>
    </row>
    <row r="82" spans="1:56" x14ac:dyDescent="0.25">
      <c r="A82" s="422" t="s">
        <v>232</v>
      </c>
      <c r="B82" s="422" t="s">
        <v>233</v>
      </c>
      <c r="C82" s="514" t="s">
        <v>1038</v>
      </c>
      <c r="D82" s="432">
        <f t="shared" si="9"/>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0"/>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11"/>
        <v>0</v>
      </c>
      <c r="O82" s="434">
        <f t="shared" si="12"/>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13"/>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14"/>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15"/>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16"/>
        <v>0</v>
      </c>
      <c r="BD82" s="519">
        <f t="shared" si="17"/>
        <v>0</v>
      </c>
    </row>
    <row r="83" spans="1:56" x14ac:dyDescent="0.25">
      <c r="A83" s="419" t="s">
        <v>112</v>
      </c>
      <c r="B83" s="419" t="s">
        <v>111</v>
      </c>
      <c r="C83" s="513" t="s">
        <v>507</v>
      </c>
      <c r="D83" s="420">
        <f t="shared" si="9"/>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0"/>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11"/>
        <v>0</v>
      </c>
      <c r="O83" s="420">
        <f t="shared" si="12"/>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13"/>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14"/>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15"/>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16"/>
        <v>0</v>
      </c>
      <c r="BD83" s="493">
        <f t="shared" si="17"/>
        <v>0</v>
      </c>
    </row>
    <row r="84" spans="1:56" x14ac:dyDescent="0.25">
      <c r="A84" s="422" t="s">
        <v>112</v>
      </c>
      <c r="B84" s="422" t="s">
        <v>234</v>
      </c>
      <c r="C84" s="514" t="s">
        <v>1039</v>
      </c>
      <c r="D84" s="432">
        <f t="shared" si="9"/>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0"/>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11"/>
        <v>0</v>
      </c>
      <c r="O84" s="434">
        <f t="shared" si="12"/>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13"/>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14"/>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15"/>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16"/>
        <v>0</v>
      </c>
      <c r="BD84" s="519">
        <f t="shared" si="17"/>
        <v>0</v>
      </c>
    </row>
    <row r="85" spans="1:56" x14ac:dyDescent="0.25">
      <c r="A85" s="422" t="s">
        <v>235</v>
      </c>
      <c r="B85" s="422" t="s">
        <v>236</v>
      </c>
      <c r="C85" s="514" t="s">
        <v>1040</v>
      </c>
      <c r="D85" s="432">
        <f t="shared" si="9"/>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0"/>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11"/>
        <v>0</v>
      </c>
      <c r="O85" s="434">
        <f t="shared" si="12"/>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13"/>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14"/>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15"/>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16"/>
        <v>0</v>
      </c>
      <c r="BD85" s="519">
        <f t="shared" si="17"/>
        <v>0</v>
      </c>
    </row>
    <row r="86" spans="1:56" x14ac:dyDescent="0.25">
      <c r="A86" s="422" t="s">
        <v>110</v>
      </c>
      <c r="B86" s="422" t="s">
        <v>109</v>
      </c>
      <c r="C86" s="514" t="s">
        <v>1041</v>
      </c>
      <c r="D86" s="432">
        <f t="shared" si="9"/>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0"/>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11"/>
        <v>0</v>
      </c>
      <c r="O86" s="434">
        <f t="shared" si="12"/>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13"/>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14"/>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15"/>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16"/>
        <v>0</v>
      </c>
      <c r="BD86" s="519">
        <f t="shared" si="17"/>
        <v>0</v>
      </c>
    </row>
    <row r="87" spans="1:56" x14ac:dyDescent="0.25">
      <c r="A87" s="422" t="s">
        <v>114</v>
      </c>
      <c r="B87" s="422" t="s">
        <v>113</v>
      </c>
      <c r="C87" s="514" t="s">
        <v>1042</v>
      </c>
      <c r="D87" s="432">
        <f t="shared" si="9"/>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0"/>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11"/>
        <v>0</v>
      </c>
      <c r="O87" s="434">
        <f t="shared" si="12"/>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13"/>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14"/>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15"/>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16"/>
        <v>0</v>
      </c>
      <c r="BD87" s="519">
        <f t="shared" si="17"/>
        <v>0</v>
      </c>
    </row>
    <row r="88" spans="1:56" x14ac:dyDescent="0.25">
      <c r="A88" s="422" t="s">
        <v>237</v>
      </c>
      <c r="B88" s="422" t="s">
        <v>238</v>
      </c>
      <c r="C88" s="514" t="s">
        <v>1043</v>
      </c>
      <c r="D88" s="432">
        <f t="shared" si="9"/>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0"/>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11"/>
        <v>0</v>
      </c>
      <c r="O88" s="434">
        <f t="shared" si="12"/>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13"/>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14"/>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15"/>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16"/>
        <v>0</v>
      </c>
      <c r="BD88" s="519">
        <f t="shared" si="17"/>
        <v>0</v>
      </c>
    </row>
    <row r="89" spans="1:56" x14ac:dyDescent="0.25">
      <c r="A89" s="623" t="s">
        <v>789</v>
      </c>
      <c r="B89" s="624"/>
      <c r="C89" s="625"/>
      <c r="D89" s="420">
        <f t="shared" ref="D89:N89" si="18">D83+D77+D67+D65+D59+D55+D53+D50+D45+D33+D27+D13+D11+D7</f>
        <v>20136.988244746924</v>
      </c>
      <c r="E89" s="437">
        <f t="shared" si="18"/>
        <v>20136.988244746924</v>
      </c>
      <c r="F89" s="437">
        <f t="shared" si="18"/>
        <v>0</v>
      </c>
      <c r="G89" s="437">
        <f t="shared" si="18"/>
        <v>0</v>
      </c>
      <c r="H89" s="437">
        <f t="shared" si="18"/>
        <v>0</v>
      </c>
      <c r="I89" s="437">
        <f t="shared" si="18"/>
        <v>0</v>
      </c>
      <c r="J89" s="437">
        <f t="shared" si="18"/>
        <v>0</v>
      </c>
      <c r="K89" s="437">
        <f t="shared" si="18"/>
        <v>0</v>
      </c>
      <c r="L89" s="437">
        <f t="shared" si="18"/>
        <v>0</v>
      </c>
      <c r="M89" s="437">
        <f t="shared" si="18"/>
        <v>0</v>
      </c>
      <c r="N89" s="420">
        <f t="shared" si="18"/>
        <v>20136.988244746924</v>
      </c>
      <c r="O89" s="420">
        <f>SUM(P89:T89)</f>
        <v>48.800000121295454</v>
      </c>
      <c r="P89" s="437">
        <f t="shared" ref="P89:BD89" si="19">P83+P77+P67+P65+P59+P55+P53+P50+P45+P33+P27+P13+P11+P7</f>
        <v>48.800000121295454</v>
      </c>
      <c r="Q89" s="437">
        <f t="shared" si="19"/>
        <v>0</v>
      </c>
      <c r="R89" s="437">
        <f t="shared" si="19"/>
        <v>0</v>
      </c>
      <c r="S89" s="437">
        <f t="shared" si="19"/>
        <v>0</v>
      </c>
      <c r="T89" s="437">
        <f t="shared" si="19"/>
        <v>0</v>
      </c>
      <c r="U89" s="437">
        <f t="shared" si="19"/>
        <v>0</v>
      </c>
      <c r="V89" s="437">
        <f t="shared" si="19"/>
        <v>0</v>
      </c>
      <c r="W89" s="437">
        <f t="shared" si="19"/>
        <v>0</v>
      </c>
      <c r="X89" s="437">
        <f t="shared" si="19"/>
        <v>0</v>
      </c>
      <c r="Y89" s="437">
        <f t="shared" si="19"/>
        <v>0</v>
      </c>
      <c r="Z89" s="437">
        <f t="shared" si="19"/>
        <v>0</v>
      </c>
      <c r="AA89" s="437">
        <f t="shared" si="19"/>
        <v>0</v>
      </c>
      <c r="AB89" s="437">
        <f t="shared" si="19"/>
        <v>0</v>
      </c>
      <c r="AC89" s="437">
        <f t="shared" si="19"/>
        <v>0</v>
      </c>
      <c r="AD89" s="437">
        <f t="shared" si="19"/>
        <v>0</v>
      </c>
      <c r="AE89" s="437">
        <f t="shared" si="19"/>
        <v>1051.2955969190598</v>
      </c>
      <c r="AF89" s="437">
        <f t="shared" si="19"/>
        <v>0</v>
      </c>
      <c r="AG89" s="437">
        <f t="shared" si="19"/>
        <v>0</v>
      </c>
      <c r="AH89" s="437">
        <f t="shared" si="19"/>
        <v>1051.2955969190598</v>
      </c>
      <c r="AI89" s="437">
        <f t="shared" si="19"/>
        <v>0</v>
      </c>
      <c r="AJ89" s="437">
        <f t="shared" si="19"/>
        <v>0</v>
      </c>
      <c r="AK89" s="437">
        <f t="shared" si="19"/>
        <v>0</v>
      </c>
      <c r="AL89" s="437">
        <f t="shared" si="19"/>
        <v>0</v>
      </c>
      <c r="AM89" s="437">
        <f t="shared" si="19"/>
        <v>0</v>
      </c>
      <c r="AN89" s="437">
        <f t="shared" si="19"/>
        <v>0</v>
      </c>
      <c r="AO89" s="437">
        <f t="shared" si="19"/>
        <v>120.95999998390676</v>
      </c>
      <c r="AP89" s="437">
        <f t="shared" si="19"/>
        <v>120.95999998390676</v>
      </c>
      <c r="AQ89" s="437">
        <f t="shared" si="19"/>
        <v>0</v>
      </c>
      <c r="AR89" s="437">
        <f t="shared" si="19"/>
        <v>0</v>
      </c>
      <c r="AS89" s="437">
        <f t="shared" si="19"/>
        <v>0</v>
      </c>
      <c r="AT89" s="437">
        <f t="shared" si="19"/>
        <v>0</v>
      </c>
      <c r="AU89" s="437">
        <f t="shared" si="19"/>
        <v>0</v>
      </c>
      <c r="AV89" s="437">
        <f t="shared" si="19"/>
        <v>0</v>
      </c>
      <c r="AW89" s="437">
        <f t="shared" si="19"/>
        <v>0</v>
      </c>
      <c r="AX89" s="437">
        <f t="shared" si="19"/>
        <v>0</v>
      </c>
      <c r="AY89" s="437">
        <f t="shared" si="19"/>
        <v>0</v>
      </c>
      <c r="AZ89" s="437">
        <f t="shared" si="19"/>
        <v>0</v>
      </c>
      <c r="BA89" s="437">
        <f t="shared" si="19"/>
        <v>0</v>
      </c>
      <c r="BB89" s="437">
        <f t="shared" si="19"/>
        <v>0</v>
      </c>
      <c r="BC89" s="437">
        <f t="shared" si="19"/>
        <v>1221.0555970242622</v>
      </c>
      <c r="BD89" s="520">
        <f t="shared" si="19"/>
        <v>21358.043841771185</v>
      </c>
    </row>
    <row r="90" spans="1:56" x14ac:dyDescent="0.25">
      <c r="A90" s="623" t="s">
        <v>790</v>
      </c>
      <c r="B90" s="624"/>
      <c r="C90" s="625"/>
      <c r="D90" s="420">
        <f t="shared" ref="D90:AI90" si="20">SUM(D8:D10)+D12+SUM(D14:D26)+SUM(D28:D32)+SUM(D34:D44)+SUM(D46:D49)+SUM(D51:D52)+D54+SUM(D56:D58)+SUM(D60:D64)+D66+SUM(D68:D76)+SUM(D78:D82)+SUM(D84:D88)</f>
        <v>20136.988244746921</v>
      </c>
      <c r="E90" s="437">
        <f t="shared" si="20"/>
        <v>20136.988244746921</v>
      </c>
      <c r="F90" s="437">
        <f t="shared" si="20"/>
        <v>0</v>
      </c>
      <c r="G90" s="437">
        <f t="shared" si="20"/>
        <v>0</v>
      </c>
      <c r="H90" s="437">
        <f t="shared" si="20"/>
        <v>0</v>
      </c>
      <c r="I90" s="437">
        <f t="shared" si="20"/>
        <v>0</v>
      </c>
      <c r="J90" s="437">
        <f t="shared" si="20"/>
        <v>0</v>
      </c>
      <c r="K90" s="437">
        <f t="shared" si="20"/>
        <v>0</v>
      </c>
      <c r="L90" s="437">
        <f t="shared" si="20"/>
        <v>0</v>
      </c>
      <c r="M90" s="437">
        <f t="shared" si="20"/>
        <v>0</v>
      </c>
      <c r="N90" s="420">
        <f t="shared" si="20"/>
        <v>20136.988244746921</v>
      </c>
      <c r="O90" s="420">
        <f t="shared" si="20"/>
        <v>48.800000121295454</v>
      </c>
      <c r="P90" s="437">
        <f t="shared" si="20"/>
        <v>48.800000121295454</v>
      </c>
      <c r="Q90" s="437">
        <f t="shared" si="20"/>
        <v>0</v>
      </c>
      <c r="R90" s="437">
        <f t="shared" si="20"/>
        <v>0</v>
      </c>
      <c r="S90" s="437">
        <f t="shared" si="20"/>
        <v>0</v>
      </c>
      <c r="T90" s="437">
        <f t="shared" si="20"/>
        <v>0</v>
      </c>
      <c r="U90" s="437">
        <f t="shared" si="20"/>
        <v>0</v>
      </c>
      <c r="V90" s="437">
        <f t="shared" si="20"/>
        <v>0</v>
      </c>
      <c r="W90" s="437">
        <f t="shared" si="20"/>
        <v>0</v>
      </c>
      <c r="X90" s="437">
        <f t="shared" si="20"/>
        <v>0</v>
      </c>
      <c r="Y90" s="437">
        <f t="shared" si="20"/>
        <v>0</v>
      </c>
      <c r="Z90" s="437">
        <f t="shared" si="20"/>
        <v>0</v>
      </c>
      <c r="AA90" s="437">
        <f t="shared" si="20"/>
        <v>0</v>
      </c>
      <c r="AB90" s="437">
        <f t="shared" si="20"/>
        <v>0</v>
      </c>
      <c r="AC90" s="437">
        <f t="shared" si="20"/>
        <v>0</v>
      </c>
      <c r="AD90" s="437">
        <f t="shared" si="20"/>
        <v>0</v>
      </c>
      <c r="AE90" s="437">
        <f t="shared" si="20"/>
        <v>1051.2955969190598</v>
      </c>
      <c r="AF90" s="437">
        <f t="shared" si="20"/>
        <v>0</v>
      </c>
      <c r="AG90" s="437">
        <f t="shared" si="20"/>
        <v>0</v>
      </c>
      <c r="AH90" s="437">
        <f t="shared" si="20"/>
        <v>1051.2955969190598</v>
      </c>
      <c r="AI90" s="437">
        <f t="shared" si="20"/>
        <v>0</v>
      </c>
      <c r="AJ90" s="437">
        <f t="shared" ref="AJ90:BD90" si="21">SUM(AJ8:AJ10)+AJ12+SUM(AJ14:AJ26)+SUM(AJ28:AJ32)+SUM(AJ34:AJ44)+SUM(AJ46:AJ49)+SUM(AJ51:AJ52)+AJ54+SUM(AJ56:AJ58)+SUM(AJ60:AJ64)+AJ66+SUM(AJ68:AJ76)+SUM(AJ78:AJ82)+SUM(AJ84:AJ88)</f>
        <v>0</v>
      </c>
      <c r="AK90" s="437">
        <f t="shared" si="21"/>
        <v>0</v>
      </c>
      <c r="AL90" s="437">
        <f t="shared" si="21"/>
        <v>0</v>
      </c>
      <c r="AM90" s="437">
        <f t="shared" si="21"/>
        <v>0</v>
      </c>
      <c r="AN90" s="437">
        <f t="shared" si="21"/>
        <v>0</v>
      </c>
      <c r="AO90" s="437">
        <f t="shared" si="21"/>
        <v>120.95999998390676</v>
      </c>
      <c r="AP90" s="437">
        <f t="shared" si="21"/>
        <v>120.95999998390676</v>
      </c>
      <c r="AQ90" s="437">
        <f t="shared" si="21"/>
        <v>0</v>
      </c>
      <c r="AR90" s="437">
        <f t="shared" si="21"/>
        <v>0</v>
      </c>
      <c r="AS90" s="437">
        <f t="shared" si="21"/>
        <v>0</v>
      </c>
      <c r="AT90" s="437">
        <f t="shared" si="21"/>
        <v>0</v>
      </c>
      <c r="AU90" s="437">
        <f t="shared" si="21"/>
        <v>0</v>
      </c>
      <c r="AV90" s="437">
        <f t="shared" si="21"/>
        <v>0</v>
      </c>
      <c r="AW90" s="437">
        <f t="shared" si="21"/>
        <v>0</v>
      </c>
      <c r="AX90" s="437">
        <f t="shared" si="21"/>
        <v>0</v>
      </c>
      <c r="AY90" s="437">
        <f t="shared" si="21"/>
        <v>0</v>
      </c>
      <c r="AZ90" s="437">
        <f t="shared" si="21"/>
        <v>0</v>
      </c>
      <c r="BA90" s="437">
        <f t="shared" si="21"/>
        <v>0</v>
      </c>
      <c r="BB90" s="437">
        <f t="shared" si="21"/>
        <v>0</v>
      </c>
      <c r="BC90" s="437">
        <f t="shared" si="21"/>
        <v>1221.0555970242622</v>
      </c>
      <c r="BD90" s="520">
        <f t="shared" si="21"/>
        <v>21358.043841771185</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topLeftCell="A37"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02551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21116.026673324406</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19747.454646471142</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21664.751929216087</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19309.7357588917</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18846.97221583128</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20136.988244746921</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21116.026673324406</v>
      </c>
      <c r="D101" s="443">
        <f t="shared" si="0"/>
        <v>19747.454646471142</v>
      </c>
      <c r="E101" s="443">
        <f t="shared" si="0"/>
        <v>21664.751929216087</v>
      </c>
      <c r="F101" s="443">
        <f t="shared" si="0"/>
        <v>19309.7357588917</v>
      </c>
      <c r="G101" s="443">
        <f t="shared" si="0"/>
        <v>18846.97221583128</v>
      </c>
      <c r="H101" s="443">
        <f t="shared" si="0"/>
        <v>20136.988244746921</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61.000000229477884</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61.000000524520871</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60.999999924004079</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60.999999928474423</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48.800000121295454</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61.000000229477884</v>
      </c>
      <c r="E124" s="443">
        <f t="shared" si="2"/>
        <v>61.000000524520871</v>
      </c>
      <c r="F124" s="443">
        <f t="shared" si="2"/>
        <v>60.999999924004079</v>
      </c>
      <c r="G124" s="443">
        <f t="shared" si="2"/>
        <v>60.999999928474423</v>
      </c>
      <c r="H124" s="443">
        <f t="shared" si="2"/>
        <v>48.800000121295454</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1163.6000034093856</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977.59999727308752</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921.97219726443291</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1034.6694196432829</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1158.6363670051098</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1051.2955969190598</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1163.6000034093856</v>
      </c>
      <c r="D134" s="443">
        <f t="shared" si="3"/>
        <v>977.59999727308752</v>
      </c>
      <c r="E134" s="443">
        <f t="shared" si="3"/>
        <v>921.97219726443291</v>
      </c>
      <c r="F134" s="443">
        <f t="shared" si="3"/>
        <v>1034.6694196432829</v>
      </c>
      <c r="G134" s="443">
        <f t="shared" si="3"/>
        <v>1158.6363670051098</v>
      </c>
      <c r="H134" s="443">
        <f t="shared" si="3"/>
        <v>1051.2955969190598</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86.400000405311587</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86.400000603497034</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144.00000031739472</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143.99999949932098</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143.99999909400941</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120.95999998390676</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86.400000405311587</v>
      </c>
      <c r="D141" s="443">
        <f t="shared" si="4"/>
        <v>86.400000603497034</v>
      </c>
      <c r="E141" s="443">
        <f t="shared" si="4"/>
        <v>144.00000031739472</v>
      </c>
      <c r="F141" s="443">
        <f t="shared" si="4"/>
        <v>143.99999949932098</v>
      </c>
      <c r="G141" s="443">
        <f t="shared" si="4"/>
        <v>143.99999909400941</v>
      </c>
      <c r="H141" s="443">
        <f t="shared" si="4"/>
        <v>120.95999998390676</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1781.1999901294707</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1959.3062231019139</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1781.2000039041043</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1781.1999945938587</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1781.200010174513</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1816.8212443807722</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1781.1999901294707</v>
      </c>
      <c r="D156" s="443">
        <f t="shared" si="7"/>
        <v>1959.3062231019139</v>
      </c>
      <c r="E156" s="443">
        <f t="shared" si="7"/>
        <v>1781.2000039041043</v>
      </c>
      <c r="F156" s="443">
        <f t="shared" si="7"/>
        <v>1781.1999945938587</v>
      </c>
      <c r="G156" s="443">
        <f t="shared" si="7"/>
        <v>1781.200010174513</v>
      </c>
      <c r="H156" s="443">
        <f t="shared" si="7"/>
        <v>1816.8212443807722</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8012.5999904394148</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8012.6000226214528</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8012.5999735042451</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8012.5999911066147</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8012.5999871492386</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8012.599992964193</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8012.5999904394148</v>
      </c>
      <c r="D163" s="443">
        <f t="shared" si="8"/>
        <v>8012.6000226214528</v>
      </c>
      <c r="E163" s="443">
        <f t="shared" si="8"/>
        <v>8012.5999735042451</v>
      </c>
      <c r="F163" s="443">
        <f t="shared" si="8"/>
        <v>8012.5999911066147</v>
      </c>
      <c r="G163" s="443">
        <f t="shared" si="8"/>
        <v>8012.5999871492386</v>
      </c>
      <c r="H163" s="443">
        <f t="shared" si="8"/>
        <v>8012.599992964193</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1119.8291442736984</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922.33349483013149</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738.39236437082286</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1112.9550528526306</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898.53935714364047</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958.40988269418483</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87.044949007034305</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301.46064538955687</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77.70111887931823</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1119.8291442736984</v>
      </c>
      <c r="D182" s="443">
        <f t="shared" si="9"/>
        <v>922.33349483013149</v>
      </c>
      <c r="E182" s="443">
        <f t="shared" si="9"/>
        <v>738.39236437082286</v>
      </c>
      <c r="F182" s="443">
        <f t="shared" si="9"/>
        <v>1200.000001859665</v>
      </c>
      <c r="G182" s="443">
        <f t="shared" si="9"/>
        <v>1200.0000025331974</v>
      </c>
      <c r="H182" s="443">
        <f t="shared" si="9"/>
        <v>1036.111001573503</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1360.3200010627509</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133.24176211357116</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421.55445270538331</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54.113099670410158</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393.84586311042307</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1.5713999748229981</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794.93086836338045</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220.62789113521575</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203.42603189468383</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1360.3200010627509</v>
      </c>
      <c r="E186" s="443">
        <f t="shared" si="10"/>
        <v>134.81316208839417</v>
      </c>
      <c r="F186" s="443">
        <f t="shared" si="10"/>
        <v>1216.4853210687638</v>
      </c>
      <c r="G186" s="443">
        <f t="shared" si="10"/>
        <v>274.74099080562593</v>
      </c>
      <c r="H186" s="443">
        <f t="shared" si="10"/>
        <v>597.2718950051069</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431.11999933570621</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1766.1789815425873</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562.11461646109819</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732.95679528713231</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698.47407852530478</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0</v>
      </c>
      <c r="D199" s="443">
        <f t="shared" si="11"/>
        <v>431.11999933570621</v>
      </c>
      <c r="E199" s="443">
        <f t="shared" si="11"/>
        <v>1766.1789815425873</v>
      </c>
      <c r="F199" s="443">
        <f t="shared" si="11"/>
        <v>562.11461646109819</v>
      </c>
      <c r="G199" s="443">
        <f t="shared" si="11"/>
        <v>732.95679528713231</v>
      </c>
      <c r="H199" s="443">
        <f t="shared" si="11"/>
        <v>698.47407852530478</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125.00000040531158</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12.760917830467225</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27.552183647155761</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125.00000040531158</v>
      </c>
      <c r="E209" s="443">
        <f t="shared" si="12"/>
        <v>12.760917830467225</v>
      </c>
      <c r="F209" s="443">
        <f t="shared" si="12"/>
        <v>0</v>
      </c>
      <c r="G209" s="443">
        <f t="shared" si="12"/>
        <v>0</v>
      </c>
      <c r="H209" s="443">
        <f t="shared" si="12"/>
        <v>27.552183647155761</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2374.4285904407502</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715.86093389987946</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1179.3721145868301</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1287.3782745420933</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1618.925994449854</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1435.1931815838814</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1065.3390561342239</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779.93410851508384</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493.82172974348066</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162.27400052547455</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278.8032117128372</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556.03442132622001</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3439.7676465749742</v>
      </c>
      <c r="D228" s="443">
        <f t="shared" si="13"/>
        <v>1495.7950424149633</v>
      </c>
      <c r="E228" s="443">
        <f t="shared" si="13"/>
        <v>1673.1938443303106</v>
      </c>
      <c r="F228" s="443">
        <f t="shared" si="13"/>
        <v>1449.6522750675679</v>
      </c>
      <c r="G228" s="443">
        <f t="shared" si="13"/>
        <v>1897.7292061626913</v>
      </c>
      <c r="H228" s="443">
        <f t="shared" si="13"/>
        <v>1991.2276029101013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270.40818796157839</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559.30621737986803</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165.9428810682893</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270.40818796157839</v>
      </c>
      <c r="G232" s="443">
        <f t="shared" si="14"/>
        <v>559.30621737986803</v>
      </c>
      <c r="H232" s="443">
        <f t="shared" si="14"/>
        <v>165.9428810682893</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710.94877267708341</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595.90007149095516</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541.30939009549706</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661.3738831770961</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569.91454600232942</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615.88933268859239</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710.94877267708341</v>
      </c>
      <c r="D239" s="443">
        <f t="shared" si="15"/>
        <v>595.90007149095516</v>
      </c>
      <c r="E239" s="443">
        <f t="shared" si="15"/>
        <v>541.30939009549706</v>
      </c>
      <c r="F239" s="443">
        <f t="shared" si="15"/>
        <v>661.3738831770961</v>
      </c>
      <c r="G239" s="443">
        <f t="shared" si="15"/>
        <v>569.91454600232942</v>
      </c>
      <c r="H239" s="443">
        <f t="shared" si="15"/>
        <v>615.88933268859239</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9793.7999805688851</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9971.9062457233667</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9793.7999774083492</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9880.8449347075075</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10095.260642713309</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9907.1223562242849</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9793.7999805688851</v>
      </c>
      <c r="D246" s="443">
        <f t="shared" si="16"/>
        <v>9971.9062457233667</v>
      </c>
      <c r="E246" s="443">
        <f t="shared" si="16"/>
        <v>9793.7999774083492</v>
      </c>
      <c r="F246" s="443">
        <f t="shared" si="16"/>
        <v>9880.8449347075075</v>
      </c>
      <c r="G246" s="443">
        <f t="shared" si="16"/>
        <v>10095.260642713309</v>
      </c>
      <c r="H246" s="443">
        <f t="shared" si="16"/>
        <v>9907.1223562242849</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4"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02551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02551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13378.773088260403</v>
      </c>
      <c r="F11" s="471">
        <f>SUM(F12:F15)</f>
        <v>13378.773088260403</v>
      </c>
      <c r="G11" s="471">
        <f>SUM(G12:G15)</f>
        <v>0</v>
      </c>
      <c r="H11" s="467">
        <f>I11</f>
        <v>0</v>
      </c>
      <c r="I11" s="471">
        <f>SUM(I12:I15)</f>
        <v>0</v>
      </c>
      <c r="J11" s="467">
        <f>SUM(K11:L11)</f>
        <v>0</v>
      </c>
      <c r="K11" s="471">
        <f>SUM(K12:K15)</f>
        <v>0</v>
      </c>
      <c r="L11" s="471">
        <f>SUM(L12:L15)</f>
        <v>0</v>
      </c>
      <c r="M11" s="467">
        <f t="shared" ref="M11:M25" si="0">E11+H11+J11</f>
        <v>13378.773088260403</v>
      </c>
      <c r="N11" s="467">
        <f t="shared" ref="N11:N26" si="1">SUM(O11:Q11)</f>
        <v>43.500600137194994</v>
      </c>
      <c r="O11" s="467">
        <f>SUM(O12:O15)</f>
        <v>43.500600137194994</v>
      </c>
      <c r="P11" s="467">
        <f>SUM(P12:P15)</f>
        <v>0</v>
      </c>
      <c r="Q11" s="467">
        <f>SUM(Q12:Q15)</f>
        <v>0</v>
      </c>
      <c r="R11" s="467">
        <f t="shared" ref="R11:R27" si="2">S11</f>
        <v>540.5213622876405</v>
      </c>
      <c r="S11" s="467">
        <f>SUM(S12:S15)</f>
        <v>540.5213622876405</v>
      </c>
      <c r="T11" s="467">
        <f>SUM(U11:V11)</f>
        <v>70.36006334702968</v>
      </c>
      <c r="U11" s="467">
        <f>SUM(U12:U15)</f>
        <v>70.36006334702968</v>
      </c>
      <c r="V11" s="467">
        <f>SUM(V12:V15)</f>
        <v>0</v>
      </c>
      <c r="W11" s="467">
        <f t="shared" ref="W11:W27" si="3">X11</f>
        <v>0</v>
      </c>
      <c r="X11" s="467">
        <f>SUM(X12:X15)</f>
        <v>0</v>
      </c>
      <c r="Y11" s="467">
        <f t="shared" ref="Y11:Y27" si="4">SUM(Z11:AC11)</f>
        <v>0</v>
      </c>
      <c r="Z11" s="467">
        <f>SUM(Z12:Z15)</f>
        <v>0</v>
      </c>
      <c r="AA11" s="467">
        <f>SUM(AA12:AA15)</f>
        <v>0</v>
      </c>
      <c r="AB11" s="467">
        <f>SUM(AB12:AB15)</f>
        <v>0</v>
      </c>
      <c r="AC11" s="467">
        <f>SUM(AC12:AC15)</f>
        <v>0</v>
      </c>
      <c r="AD11" s="467">
        <f t="shared" ref="AD11:AD27" si="5">N11+R11+T11+W11+Y11</f>
        <v>654.38202577186519</v>
      </c>
      <c r="AE11" s="467">
        <f t="shared" ref="AE11:AE42" si="6">M11+AD11</f>
        <v>14033.155114032268</v>
      </c>
    </row>
    <row r="12" spans="1:31" x14ac:dyDescent="0.25">
      <c r="A12" s="30"/>
      <c r="B12" s="30"/>
      <c r="C12" s="55" t="s">
        <v>1121</v>
      </c>
      <c r="D12" s="1" t="s">
        <v>792</v>
      </c>
      <c r="E12" s="468">
        <f>F12+G12</f>
        <v>832.93625358658437</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832.93625358658437</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832.93625358658437</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15.352919997167588</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15.352919997167588</v>
      </c>
      <c r="T12" s="431">
        <f>U12+V12</f>
        <v>7.1279998111724849E-2</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7.1279998111724849E-2</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15.424199995279313</v>
      </c>
      <c r="AE12" s="431">
        <f t="shared" si="6"/>
        <v>848.36045358186368</v>
      </c>
    </row>
    <row r="13" spans="1:31" x14ac:dyDescent="0.25">
      <c r="A13" s="30"/>
      <c r="B13" s="30"/>
      <c r="C13" s="506" t="s">
        <v>459</v>
      </c>
      <c r="D13" s="1" t="s">
        <v>139</v>
      </c>
      <c r="E13" s="468">
        <f>F13+G13</f>
        <v>12545.836834673819</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12545.836834673819</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12545.836834673819</v>
      </c>
      <c r="N13" s="431">
        <f t="shared" si="1"/>
        <v>43.500600137194994</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43.500600137194994</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525.16844229047297</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525.16844229047297</v>
      </c>
      <c r="T13" s="431">
        <f>U13+V13</f>
        <v>70.28878334891796</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70.28878334891796</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0</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638.95782577658588</v>
      </c>
      <c r="AE13" s="431">
        <f t="shared" si="6"/>
        <v>13184.794660450405</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2708.4250273205726</v>
      </c>
      <c r="F16" s="471">
        <f t="shared" si="7"/>
        <v>2708.4250273205726</v>
      </c>
      <c r="G16" s="471">
        <f t="shared" si="7"/>
        <v>0</v>
      </c>
      <c r="H16" s="467">
        <f t="shared" si="7"/>
        <v>0</v>
      </c>
      <c r="I16" s="471">
        <f t="shared" si="7"/>
        <v>0</v>
      </c>
      <c r="J16" s="467">
        <f t="shared" si="7"/>
        <v>0</v>
      </c>
      <c r="K16" s="471">
        <f t="shared" si="7"/>
        <v>0</v>
      </c>
      <c r="L16" s="471">
        <f t="shared" si="7"/>
        <v>0</v>
      </c>
      <c r="M16" s="467">
        <f t="shared" si="0"/>
        <v>2708.4250273205726</v>
      </c>
      <c r="N16" s="467">
        <f t="shared" si="1"/>
        <v>3.9520799650669094</v>
      </c>
      <c r="O16" s="467">
        <f>SUM(O17:O21)</f>
        <v>3.9520799650669094</v>
      </c>
      <c r="P16" s="467">
        <f>SUM(P17:P21)</f>
        <v>0</v>
      </c>
      <c r="Q16" s="467">
        <f>SUM(Q17:Q21)</f>
        <v>0</v>
      </c>
      <c r="R16" s="467">
        <f t="shared" si="2"/>
        <v>295.73321066443918</v>
      </c>
      <c r="S16" s="467">
        <f>SUM(S17:S21)</f>
        <v>295.73321066443918</v>
      </c>
      <c r="T16" s="467">
        <f>SUM(U16:V16)</f>
        <v>29.07949658074379</v>
      </c>
      <c r="U16" s="467">
        <f>SUM(U17:U21)</f>
        <v>29.07949658074379</v>
      </c>
      <c r="V16" s="467">
        <f>SUM(V17:V21)</f>
        <v>0</v>
      </c>
      <c r="W16" s="467">
        <f t="shared" si="3"/>
        <v>0</v>
      </c>
      <c r="X16" s="467">
        <f>SUM(X17:X21)</f>
        <v>0</v>
      </c>
      <c r="Y16" s="467">
        <f t="shared" si="4"/>
        <v>0</v>
      </c>
      <c r="Z16" s="467">
        <f>SUM(Z17:Z21)</f>
        <v>0</v>
      </c>
      <c r="AA16" s="467">
        <f>SUM(AA17:AA21)</f>
        <v>0</v>
      </c>
      <c r="AB16" s="467">
        <f>SUM(AB17:AB21)</f>
        <v>0</v>
      </c>
      <c r="AC16" s="467">
        <f>SUM(AC17:AC21)</f>
        <v>0</v>
      </c>
      <c r="AD16" s="467">
        <f t="shared" si="5"/>
        <v>328.76478721024989</v>
      </c>
      <c r="AE16" s="467">
        <f t="shared" si="6"/>
        <v>3037.1898145308223</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163.50952895014285</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163.50952895014285</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163.50952895014285</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13.671800941085817</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13.671800941085817</v>
      </c>
      <c r="T18" s="431">
        <f>U18+V18</f>
        <v>2.2374000188827519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2.2374000188827519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15.909200959968569</v>
      </c>
      <c r="AE18" s="431">
        <f t="shared" si="6"/>
        <v>179.41872991011141</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2544.9154983704298</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2544.9154983704298</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2544.9154983704298</v>
      </c>
      <c r="N20" s="431">
        <f t="shared" si="1"/>
        <v>3.9520799650669094</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3.9520799650669094</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282.06140972335339</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282.06140972335339</v>
      </c>
      <c r="T20" s="431">
        <f>U20+V20</f>
        <v>26.842096561861037</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26.842096561861037</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312.85558625028131</v>
      </c>
      <c r="AE20" s="431">
        <f t="shared" si="6"/>
        <v>2857.771084620711</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795</v>
      </c>
      <c r="C22" s="30"/>
      <c r="D22" s="30"/>
      <c r="E22" s="467">
        <f t="shared" ref="E22:L22" si="8">E23</f>
        <v>364.11351046452819</v>
      </c>
      <c r="F22" s="471">
        <f t="shared" si="8"/>
        <v>364.11351046452819</v>
      </c>
      <c r="G22" s="471">
        <f t="shared" si="8"/>
        <v>0</v>
      </c>
      <c r="H22" s="467">
        <f t="shared" si="8"/>
        <v>0</v>
      </c>
      <c r="I22" s="471">
        <f t="shared" si="8"/>
        <v>0</v>
      </c>
      <c r="J22" s="467">
        <f t="shared" si="8"/>
        <v>0</v>
      </c>
      <c r="K22" s="471">
        <f t="shared" si="8"/>
        <v>0</v>
      </c>
      <c r="L22" s="471">
        <f t="shared" si="8"/>
        <v>0</v>
      </c>
      <c r="M22" s="467">
        <f t="shared" si="0"/>
        <v>364.11351046452819</v>
      </c>
      <c r="N22" s="467">
        <f t="shared" si="1"/>
        <v>0.30492000011801718</v>
      </c>
      <c r="O22" s="466">
        <f>O23</f>
        <v>0.30492000011801718</v>
      </c>
      <c r="P22" s="466">
        <f>P23</f>
        <v>0</v>
      </c>
      <c r="Q22" s="466">
        <f>Q23</f>
        <v>0</v>
      </c>
      <c r="R22" s="467">
        <f t="shared" si="2"/>
        <v>29.755440222108366</v>
      </c>
      <c r="S22" s="466">
        <f>S23</f>
        <v>29.755440222108366</v>
      </c>
      <c r="T22" s="467">
        <f>SUM(U22:V22)</f>
        <v>6.6528000416010613</v>
      </c>
      <c r="U22" s="466">
        <f>U23</f>
        <v>6.6528000416010613</v>
      </c>
      <c r="V22" s="466">
        <f>V23</f>
        <v>0</v>
      </c>
      <c r="W22" s="467">
        <f t="shared" si="3"/>
        <v>0</v>
      </c>
      <c r="X22" s="466">
        <f>X23</f>
        <v>0</v>
      </c>
      <c r="Y22" s="467">
        <f t="shared" si="4"/>
        <v>0</v>
      </c>
      <c r="Z22" s="466">
        <f>Z23</f>
        <v>0</v>
      </c>
      <c r="AA22" s="466">
        <f>AA23</f>
        <v>0</v>
      </c>
      <c r="AB22" s="466">
        <f>AB23</f>
        <v>0</v>
      </c>
      <c r="AC22" s="466">
        <f>AC23</f>
        <v>0</v>
      </c>
      <c r="AD22" s="467">
        <f t="shared" si="5"/>
        <v>36.713160263827447</v>
      </c>
      <c r="AE22" s="467">
        <f t="shared" si="6"/>
        <v>400.82667072835562</v>
      </c>
    </row>
    <row r="23" spans="1:31" x14ac:dyDescent="0.25">
      <c r="A23" s="21"/>
      <c r="B23" s="59"/>
      <c r="C23" s="57" t="s">
        <v>457</v>
      </c>
      <c r="D23" s="1" t="s">
        <v>138</v>
      </c>
      <c r="E23" s="468">
        <f>F23+G23</f>
        <v>364.11351046452819</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364.11351046452819</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364.11351046452819</v>
      </c>
      <c r="N23" s="431">
        <f t="shared" si="1"/>
        <v>0.30492000011801718</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0.30492000011801718</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29.755440222108366</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29.755440222108366</v>
      </c>
      <c r="T23" s="431">
        <f>U23+V23</f>
        <v>6.6528000416010613</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6.6528000416010613</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0</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36.713160263827447</v>
      </c>
      <c r="AE23" s="431">
        <f t="shared" si="6"/>
        <v>400.82667072835562</v>
      </c>
    </row>
    <row r="24" spans="1:31" x14ac:dyDescent="0.25">
      <c r="A24" s="30" t="s">
        <v>462</v>
      </c>
      <c r="B24" s="30" t="s">
        <v>140</v>
      </c>
      <c r="C24" s="30"/>
      <c r="D24" s="30"/>
      <c r="E24" s="467">
        <f t="shared" ref="E24:L24" si="9">E25</f>
        <v>2973.4781022948414</v>
      </c>
      <c r="F24" s="471">
        <f t="shared" si="9"/>
        <v>2973.4781022948414</v>
      </c>
      <c r="G24" s="471">
        <f t="shared" si="9"/>
        <v>0</v>
      </c>
      <c r="H24" s="467">
        <f t="shared" si="9"/>
        <v>0</v>
      </c>
      <c r="I24" s="471">
        <f t="shared" si="9"/>
        <v>0</v>
      </c>
      <c r="J24" s="467">
        <f t="shared" si="9"/>
        <v>0</v>
      </c>
      <c r="K24" s="471">
        <f t="shared" si="9"/>
        <v>0</v>
      </c>
      <c r="L24" s="471">
        <f t="shared" si="9"/>
        <v>0</v>
      </c>
      <c r="M24" s="467">
        <f t="shared" si="0"/>
        <v>2973.4781022948414</v>
      </c>
      <c r="N24" s="467">
        <f t="shared" si="1"/>
        <v>0.20592000247836115</v>
      </c>
      <c r="O24" s="466">
        <f>O25</f>
        <v>0.20592000247836115</v>
      </c>
      <c r="P24" s="466">
        <f>P25</f>
        <v>0</v>
      </c>
      <c r="Q24" s="466">
        <f>Q25</f>
        <v>0</v>
      </c>
      <c r="R24" s="467">
        <f t="shared" si="2"/>
        <v>139.23954776989817</v>
      </c>
      <c r="S24" s="466">
        <f>S25</f>
        <v>139.23954776989817</v>
      </c>
      <c r="T24" s="467">
        <f>SUM(U24:V24)</f>
        <v>13.012560016581416</v>
      </c>
      <c r="U24" s="466">
        <f>U25</f>
        <v>13.012560016581416</v>
      </c>
      <c r="V24" s="466">
        <f>V25</f>
        <v>0</v>
      </c>
      <c r="W24" s="467">
        <f t="shared" si="3"/>
        <v>0</v>
      </c>
      <c r="X24" s="466">
        <f>X25</f>
        <v>0</v>
      </c>
      <c r="Y24" s="467">
        <f t="shared" si="4"/>
        <v>0</v>
      </c>
      <c r="Z24" s="466">
        <f>Z25</f>
        <v>0</v>
      </c>
      <c r="AA24" s="466">
        <f>AA25</f>
        <v>0</v>
      </c>
      <c r="AB24" s="466">
        <f>AB25</f>
        <v>0</v>
      </c>
      <c r="AC24" s="466">
        <f>AC25</f>
        <v>0</v>
      </c>
      <c r="AD24" s="467">
        <f t="shared" si="5"/>
        <v>152.45802778895793</v>
      </c>
      <c r="AE24" s="467">
        <f t="shared" si="6"/>
        <v>3125.9361300837995</v>
      </c>
    </row>
    <row r="25" spans="1:31" x14ac:dyDescent="0.25">
      <c r="A25" s="21"/>
      <c r="B25" s="59"/>
      <c r="C25" s="57" t="s">
        <v>461</v>
      </c>
      <c r="D25" s="1" t="s">
        <v>140</v>
      </c>
      <c r="E25" s="468">
        <f>F25+G25</f>
        <v>2973.4781022948414</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2973.4781022948414</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2973.4781022948414</v>
      </c>
      <c r="N25" s="431">
        <f t="shared" si="1"/>
        <v>0.20592000247836115</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0.20592000247836115</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139.23954776989817</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139.23954776989817</v>
      </c>
      <c r="T25" s="431">
        <f>U25+V25</f>
        <v>13.012560016581416</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13.012560016581416</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0</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152.45802778895793</v>
      </c>
      <c r="AE25" s="431">
        <f t="shared" si="6"/>
        <v>3125.9361300837995</v>
      </c>
    </row>
    <row r="26" spans="1:31" x14ac:dyDescent="0.25">
      <c r="A26" s="30" t="s">
        <v>456</v>
      </c>
      <c r="B26" s="30" t="s">
        <v>455</v>
      </c>
      <c r="C26" s="30"/>
      <c r="D26" s="30"/>
      <c r="E26" s="467">
        <f t="shared" ref="E26:M26" si="10">E27</f>
        <v>201.36988244746922</v>
      </c>
      <c r="F26" s="471">
        <f t="shared" si="10"/>
        <v>201.36988244746922</v>
      </c>
      <c r="G26" s="471">
        <f t="shared" si="10"/>
        <v>0</v>
      </c>
      <c r="H26" s="467">
        <f t="shared" si="10"/>
        <v>0</v>
      </c>
      <c r="I26" s="471">
        <f t="shared" si="10"/>
        <v>0</v>
      </c>
      <c r="J26" s="467">
        <f t="shared" si="10"/>
        <v>0</v>
      </c>
      <c r="K26" s="471">
        <f t="shared" si="10"/>
        <v>0</v>
      </c>
      <c r="L26" s="471">
        <f t="shared" si="10"/>
        <v>0</v>
      </c>
      <c r="M26" s="466">
        <f t="shared" si="10"/>
        <v>201.36988244746922</v>
      </c>
      <c r="N26" s="467">
        <f t="shared" si="1"/>
        <v>0.48800000121295456</v>
      </c>
      <c r="O26" s="466">
        <f>O27</f>
        <v>0.48800000121295456</v>
      </c>
      <c r="P26" s="466">
        <f>P27</f>
        <v>0</v>
      </c>
      <c r="Q26" s="466">
        <f>Q27</f>
        <v>0</v>
      </c>
      <c r="R26" s="467">
        <f t="shared" si="2"/>
        <v>10.512955969190598</v>
      </c>
      <c r="S26" s="466">
        <f>S27</f>
        <v>10.512955969190598</v>
      </c>
      <c r="T26" s="467">
        <f>SUM(U26:V26)</f>
        <v>1.2095999998390676</v>
      </c>
      <c r="U26" s="466">
        <f>U27</f>
        <v>1.2095999998390676</v>
      </c>
      <c r="V26" s="466">
        <f>V27</f>
        <v>0</v>
      </c>
      <c r="W26" s="467">
        <f t="shared" si="3"/>
        <v>0</v>
      </c>
      <c r="X26" s="466">
        <f>X27</f>
        <v>0</v>
      </c>
      <c r="Y26" s="467">
        <f t="shared" si="4"/>
        <v>0</v>
      </c>
      <c r="Z26" s="466">
        <f>Z27</f>
        <v>0</v>
      </c>
      <c r="AA26" s="466">
        <f>AA27</f>
        <v>0</v>
      </c>
      <c r="AB26" s="466">
        <f>AB27</f>
        <v>0</v>
      </c>
      <c r="AC26" s="466">
        <f>AC27</f>
        <v>0</v>
      </c>
      <c r="AD26" s="467">
        <f t="shared" si="5"/>
        <v>12.21055597024262</v>
      </c>
      <c r="AE26" s="467">
        <f t="shared" si="6"/>
        <v>213.58043841771183</v>
      </c>
    </row>
    <row r="27" spans="1:31" x14ac:dyDescent="0.25">
      <c r="A27" s="21"/>
      <c r="B27" s="59"/>
      <c r="C27" s="57" t="s">
        <v>456</v>
      </c>
      <c r="D27" s="1" t="s">
        <v>455</v>
      </c>
      <c r="E27" s="468">
        <f>F27+G27</f>
        <v>201.36988244746922</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201.36988244746922</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201.36988244746922</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0.48800000121295456</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10.512955969190598</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10.512955969190598</v>
      </c>
      <c r="T27" s="431">
        <f>U27+V27</f>
        <v>1.2095999998390676</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1.2095999998390676</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0</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11.722555969029665</v>
      </c>
      <c r="AE27" s="431">
        <f t="shared" si="6"/>
        <v>213.09243841649888</v>
      </c>
    </row>
    <row r="28" spans="1:31" x14ac:dyDescent="0.25">
      <c r="A28" s="30" t="s">
        <v>468</v>
      </c>
      <c r="B28" s="30" t="s">
        <v>796</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510.82863395910869</v>
      </c>
      <c r="F41" s="471">
        <f t="shared" si="23"/>
        <v>510.82863395910869</v>
      </c>
      <c r="G41" s="471">
        <f t="shared" si="23"/>
        <v>0</v>
      </c>
      <c r="H41" s="467">
        <f t="shared" si="23"/>
        <v>0</v>
      </c>
      <c r="I41" s="471">
        <f t="shared" si="23"/>
        <v>0</v>
      </c>
      <c r="J41" s="467">
        <f t="shared" si="23"/>
        <v>0</v>
      </c>
      <c r="K41" s="471">
        <f t="shared" si="23"/>
        <v>0</v>
      </c>
      <c r="L41" s="471">
        <f t="shared" si="23"/>
        <v>0</v>
      </c>
      <c r="M41" s="466">
        <f t="shared" si="23"/>
        <v>510.82863395910869</v>
      </c>
      <c r="N41" s="467">
        <f t="shared" si="17"/>
        <v>35.881560021007061</v>
      </c>
      <c r="O41" s="466">
        <f>O42</f>
        <v>0.34848001522421834</v>
      </c>
      <c r="P41" s="466">
        <f>P42</f>
        <v>0</v>
      </c>
      <c r="Q41" s="467">
        <f>R41</f>
        <v>35.533080005782843</v>
      </c>
      <c r="R41" s="467">
        <f t="shared" si="18"/>
        <v>35.533080005782843</v>
      </c>
      <c r="S41" s="466">
        <f>S42</f>
        <v>35.533080005782843</v>
      </c>
      <c r="T41" s="467">
        <f>SUM(U41:V41)</f>
        <v>0.64547999811172485</v>
      </c>
      <c r="U41" s="466">
        <f>U42</f>
        <v>0.64547999811172485</v>
      </c>
      <c r="V41" s="466">
        <f>V42</f>
        <v>0</v>
      </c>
      <c r="W41" s="467">
        <f t="shared" si="20"/>
        <v>0</v>
      </c>
      <c r="X41" s="466">
        <f>X42</f>
        <v>0</v>
      </c>
      <c r="Y41" s="467">
        <f t="shared" si="21"/>
        <v>0</v>
      </c>
      <c r="Z41" s="466">
        <f>Z42</f>
        <v>0</v>
      </c>
      <c r="AA41" s="466">
        <f>AA42</f>
        <v>0</v>
      </c>
      <c r="AB41" s="466">
        <f>AB42</f>
        <v>0</v>
      </c>
      <c r="AC41" s="466">
        <f>AC42</f>
        <v>0</v>
      </c>
      <c r="AD41" s="467">
        <f t="shared" si="22"/>
        <v>72.060120024901622</v>
      </c>
      <c r="AE41" s="467">
        <f t="shared" si="6"/>
        <v>582.88875398401035</v>
      </c>
    </row>
    <row r="42" spans="1:31" x14ac:dyDescent="0.25">
      <c r="A42" s="21"/>
      <c r="B42" s="59"/>
      <c r="C42" s="57" t="s">
        <v>465</v>
      </c>
      <c r="D42" s="1" t="s">
        <v>142</v>
      </c>
      <c r="E42" s="468">
        <f>F42+G42</f>
        <v>510.82863395910869</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510.82863395910869</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510.82863395910869</v>
      </c>
      <c r="N42" s="431">
        <f t="shared" si="17"/>
        <v>0.34848001522421834</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0.34848001522421834</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35.533080005782843</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35.533080005782843</v>
      </c>
      <c r="T42" s="431">
        <f>U42+V42</f>
        <v>0.64547999811172485</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0.64547999811172485</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0</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36.527040019118786</v>
      </c>
      <c r="AE42" s="431">
        <f t="shared" si="6"/>
        <v>547.35567397822751</v>
      </c>
    </row>
    <row r="43" spans="1:31" x14ac:dyDescent="0.25">
      <c r="A43" s="627"/>
      <c r="B43" s="628"/>
      <c r="C43" s="629"/>
      <c r="D43" s="495" t="s">
        <v>23</v>
      </c>
      <c r="E43" s="495">
        <f t="shared" ref="E43:AE43" si="24">E41+E28+E26+E24+E22+E16+E11</f>
        <v>20136.988244746921</v>
      </c>
      <c r="F43" s="496">
        <f t="shared" si="24"/>
        <v>20136.988244746921</v>
      </c>
      <c r="G43" s="496">
        <f t="shared" si="24"/>
        <v>0</v>
      </c>
      <c r="H43" s="495">
        <f t="shared" si="24"/>
        <v>0</v>
      </c>
      <c r="I43" s="497">
        <f t="shared" si="24"/>
        <v>0</v>
      </c>
      <c r="J43" s="495">
        <f t="shared" si="24"/>
        <v>0</v>
      </c>
      <c r="K43" s="495">
        <f t="shared" si="24"/>
        <v>0</v>
      </c>
      <c r="L43" s="495">
        <f t="shared" si="24"/>
        <v>0</v>
      </c>
      <c r="M43" s="495">
        <f t="shared" si="24"/>
        <v>20136.988244746921</v>
      </c>
      <c r="N43" s="495">
        <f t="shared" si="24"/>
        <v>84.33308012707829</v>
      </c>
      <c r="O43" s="495">
        <f t="shared" si="24"/>
        <v>48.800000121295454</v>
      </c>
      <c r="P43" s="495">
        <f t="shared" si="24"/>
        <v>0</v>
      </c>
      <c r="Q43" s="495">
        <f t="shared" si="24"/>
        <v>35.533080005782843</v>
      </c>
      <c r="R43" s="495">
        <f t="shared" si="24"/>
        <v>1051.2955969190598</v>
      </c>
      <c r="S43" s="495">
        <f t="shared" si="24"/>
        <v>1051.2955969190598</v>
      </c>
      <c r="T43" s="495">
        <f t="shared" si="24"/>
        <v>120.95999998390674</v>
      </c>
      <c r="U43" s="495">
        <f t="shared" si="24"/>
        <v>120.95999998390674</v>
      </c>
      <c r="V43" s="495">
        <f t="shared" si="24"/>
        <v>0</v>
      </c>
      <c r="W43" s="495">
        <f t="shared" si="24"/>
        <v>0</v>
      </c>
      <c r="X43" s="495">
        <f t="shared" si="24"/>
        <v>0</v>
      </c>
      <c r="Y43" s="495">
        <f t="shared" si="24"/>
        <v>0</v>
      </c>
      <c r="Z43" s="495">
        <f t="shared" si="24"/>
        <v>0</v>
      </c>
      <c r="AA43" s="495">
        <f t="shared" si="24"/>
        <v>0</v>
      </c>
      <c r="AB43" s="495">
        <f t="shared" si="24"/>
        <v>0</v>
      </c>
      <c r="AC43" s="495">
        <f t="shared" si="24"/>
        <v>0</v>
      </c>
      <c r="AD43" s="495">
        <f t="shared" si="24"/>
        <v>1256.5886770300449</v>
      </c>
      <c r="AE43" s="495">
        <f t="shared" si="24"/>
        <v>21393.576921776967</v>
      </c>
    </row>
    <row r="44" spans="1:31" x14ac:dyDescent="0.25">
      <c r="B44">
        <f>((F41+F28+F26+F24+F22+F16+F11)/5*IntrantsCahierDetermination!G13)</f>
        <v>40.273976489493847</v>
      </c>
      <c r="C44" s="226" t="s">
        <v>1090</v>
      </c>
      <c r="D44" s="227" t="s">
        <v>23</v>
      </c>
      <c r="E44" s="493">
        <f>F44+G44</f>
        <v>20136.988244746921</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20136.988244746921</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20136.988244746921</v>
      </c>
      <c r="N44" s="493">
        <f>O44+P44+Q44</f>
        <v>48.800000121295454</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48.800000121295454</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1051.2955969190598</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1051.2955969190598</v>
      </c>
      <c r="T44" s="493">
        <f>U44+V44</f>
        <v>120.95999998390676</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120.95999998390676</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0</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1221.0555970242619</v>
      </c>
      <c r="AE44" s="493">
        <f>AD44+M44</f>
        <v>21358.043841771181</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02551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02551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14200.331746728301</v>
      </c>
      <c r="F39" s="378">
        <f t="shared" si="0"/>
        <v>14207.605759360984</v>
      </c>
      <c r="G39" s="378">
        <f t="shared" si="0"/>
        <v>16072.472199012012</v>
      </c>
      <c r="H39" s="378">
        <f t="shared" si="0"/>
        <v>14019.760956919046</v>
      </c>
      <c r="I39" s="378">
        <f t="shared" si="0"/>
        <v>11665.604908141002</v>
      </c>
      <c r="J39" s="378">
        <f t="shared" si="0"/>
        <v>14033.155114032268</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557.18635131597523</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1889.5326274669915</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416.54856819641589</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901.37068657954035</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477.16403435039518</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848.36045358186368</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13643.145395412326</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12318.073131893992</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15655.923630815596</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13118.390270339505</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11188.440873790607</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13184.794660450405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2724.557657964885</v>
      </c>
      <c r="F44" s="378">
        <f t="shared" si="1"/>
        <v>2421.9668231501878</v>
      </c>
      <c r="G44" s="378">
        <f t="shared" si="1"/>
        <v>2476.7326302954111</v>
      </c>
      <c r="H44" s="378">
        <f t="shared" si="1"/>
        <v>3217.2252812823504</v>
      </c>
      <c r="I44" s="378">
        <f t="shared" si="1"/>
        <v>4345.4666799612787</v>
      </c>
      <c r="J44" s="378">
        <f t="shared" si="1"/>
        <v>3037.1898145308223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210.27047388902307</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191.79872048324347</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23.884326567113398</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243.84087889480588</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227.29924971637132</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179.41872991011144</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2514.2871840758621</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2230.1681026669444</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2452.8483037282977</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2973.3844023875445</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4118.1674302449073</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2857.771084620711</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386.75351843261723</v>
      </c>
      <c r="F50" s="378">
        <f t="shared" si="2"/>
        <v>348.95710990002749</v>
      </c>
      <c r="G50" s="378">
        <f t="shared" si="2"/>
        <v>307.45420090587442</v>
      </c>
      <c r="H50" s="378">
        <f t="shared" si="2"/>
        <v>553.4220410939455</v>
      </c>
      <c r="I50" s="378">
        <f t="shared" si="2"/>
        <v>407.54648330931366</v>
      </c>
      <c r="J50" s="378">
        <f t="shared" si="2"/>
        <v>400.82667072835562</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386.75351843261723</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348.95710990002749</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307.45420090587442</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553.4220410939455</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407.54648330931366</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400.82667072835562</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4089.1737164335545</v>
      </c>
      <c r="F52" s="378">
        <f t="shared" si="3"/>
        <v>3077.787996130809</v>
      </c>
      <c r="G52" s="378">
        <f t="shared" si="3"/>
        <v>3273.9706969173253</v>
      </c>
      <c r="H52" s="378">
        <f t="shared" si="3"/>
        <v>2109.5195252968224</v>
      </c>
      <c r="I52" s="378">
        <f t="shared" si="3"/>
        <v>3079.228715640485</v>
      </c>
      <c r="J52" s="378">
        <f t="shared" si="3"/>
        <v>3125.9361300837995</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4089.1737164335545</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3077.787996130809</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3273.9706969173253</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2109.5195252968224</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3079.228715640485</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3125.9361300837995</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223.66026677139104</v>
      </c>
      <c r="F54" s="378">
        <f t="shared" si="4"/>
        <v>208.72454644577206</v>
      </c>
      <c r="G54" s="378">
        <f t="shared" si="4"/>
        <v>227.91724127322436</v>
      </c>
      <c r="H54" s="378">
        <f t="shared" si="4"/>
        <v>205.49405177958309</v>
      </c>
      <c r="I54" s="378">
        <f t="shared" si="4"/>
        <v>202.10608581858872</v>
      </c>
      <c r="J54" s="378">
        <f t="shared" si="4"/>
        <v>223.66026677139104</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223.66026677139104</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208.72454644577206</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227.91724127322436</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205.49405177958309</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202.10608581858872</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223.66026677139104</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741.54977080835397</v>
      </c>
      <c r="F69" s="378">
        <f t="shared" si="6"/>
        <v>607.41240958942467</v>
      </c>
      <c r="G69" s="378">
        <f t="shared" si="6"/>
        <v>433.17715891858933</v>
      </c>
      <c r="H69" s="378">
        <f t="shared" si="6"/>
        <v>443.98332158656422</v>
      </c>
      <c r="I69" s="378">
        <f t="shared" si="6"/>
        <v>510.65570898820454</v>
      </c>
      <c r="J69" s="378">
        <f t="shared" si="6"/>
        <v>547.3556739782274</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741.54977080835397</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607.41240958942467</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433.17715891858933</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443.98332158656422</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510.65570898820454</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547.3556739782274</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22366.026677139103</v>
      </c>
      <c r="F72" s="250">
        <f>F69+F56+F54+F52+F50+F44+F39</f>
        <v>20872.454644577207</v>
      </c>
      <c r="G72" s="250">
        <f>G69+G56+G54+G52+G50+G44+G39</f>
        <v>22791.724127322435</v>
      </c>
      <c r="H72" s="250">
        <f>H69+H56+H54+H52+H50+H44+H39</f>
        <v>20549.40517795831</v>
      </c>
      <c r="I72" s="250">
        <f>I69+I56+I54+I52+I50+I44+I39</f>
        <v>20210.608581858873</v>
      </c>
      <c r="J72" s="377">
        <f>AVERAGE(E72:I72)</f>
        <v>21358.043841771185</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zoomScaleNormal="100" workbookViewId="0"/>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02551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1023.9819027498364</v>
      </c>
      <c r="G10" s="93">
        <f t="shared" si="0"/>
        <v>190.08221596360207</v>
      </c>
      <c r="H10" s="93">
        <f t="shared" si="0"/>
        <v>0</v>
      </c>
      <c r="I10" s="93">
        <f t="shared" si="0"/>
        <v>2525.3501452577116</v>
      </c>
      <c r="J10" s="93">
        <f t="shared" si="0"/>
        <v>13444.303665993511</v>
      </c>
      <c r="K10" s="93">
        <f t="shared" si="0"/>
        <v>1952.5693188381197</v>
      </c>
      <c r="L10" s="93">
        <f t="shared" si="0"/>
        <v>1000.7009959441424</v>
      </c>
      <c r="M10" s="93">
        <f t="shared" si="0"/>
        <v>0</v>
      </c>
      <c r="N10" s="93">
        <f t="shared" si="0"/>
        <v>0</v>
      </c>
      <c r="O10" s="93">
        <f t="shared" si="0"/>
        <v>0</v>
      </c>
      <c r="P10" s="93">
        <f t="shared" si="0"/>
        <v>20136.988244746921</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1023.9819027498364</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190.08221596360207</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2525.3501452577116</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13444.303665993511</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1952.5693188381197</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1000.7009959441424</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20136.988244746921</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1023.9819027498364</v>
      </c>
      <c r="G18" s="78">
        <f t="shared" si="3"/>
        <v>190.08221596360207</v>
      </c>
      <c r="H18" s="78">
        <f t="shared" si="3"/>
        <v>0</v>
      </c>
      <c r="I18" s="78">
        <f t="shared" si="3"/>
        <v>2525.3501452577116</v>
      </c>
      <c r="J18" s="78">
        <f t="shared" si="3"/>
        <v>13444.303665993511</v>
      </c>
      <c r="K18" s="78">
        <f t="shared" si="3"/>
        <v>1952.5693188381197</v>
      </c>
      <c r="L18" s="78">
        <f t="shared" si="3"/>
        <v>1000.7009959441424</v>
      </c>
      <c r="M18" s="78">
        <f t="shared" si="3"/>
        <v>0</v>
      </c>
      <c r="N18" s="78">
        <f t="shared" si="3"/>
        <v>0</v>
      </c>
      <c r="O18" s="78">
        <f t="shared" si="3"/>
        <v>0</v>
      </c>
      <c r="P18" s="78">
        <f t="shared" si="3"/>
        <v>20136.988244746921</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24.399999970495703</v>
      </c>
      <c r="K19" s="93">
        <f t="shared" si="4"/>
        <v>24.400000150799752</v>
      </c>
      <c r="L19" s="93">
        <f t="shared" si="4"/>
        <v>0</v>
      </c>
      <c r="M19" s="93">
        <f t="shared" si="4"/>
        <v>0</v>
      </c>
      <c r="N19" s="93">
        <f t="shared" si="4"/>
        <v>0</v>
      </c>
      <c r="O19" s="93">
        <f t="shared" si="4"/>
        <v>0</v>
      </c>
      <c r="P19" s="93">
        <f t="shared" si="4"/>
        <v>48.800000121295454</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24.399999970495703</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24.400000150799752</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48.800000121295454</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0.13600000381469726</v>
      </c>
      <c r="J23" s="93">
        <f t="shared" si="5"/>
        <v>776.19439277231697</v>
      </c>
      <c r="K23" s="93">
        <f t="shared" si="5"/>
        <v>274.96520414292814</v>
      </c>
      <c r="L23" s="93">
        <f t="shared" si="5"/>
        <v>0</v>
      </c>
      <c r="M23" s="93">
        <f t="shared" si="5"/>
        <v>0</v>
      </c>
      <c r="N23" s="93">
        <f t="shared" si="5"/>
        <v>0</v>
      </c>
      <c r="O23" s="93">
        <f t="shared" si="5"/>
        <v>0</v>
      </c>
      <c r="P23" s="80">
        <f t="shared" si="5"/>
        <v>1051.2955969190598</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0.13600000381469726</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776.19439277231697</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274.96520414292814</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1051.2955969190598</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0</v>
      </c>
      <c r="J25" s="93">
        <f t="shared" si="6"/>
        <v>120.95999998390676</v>
      </c>
      <c r="K25" s="93">
        <f t="shared" si="6"/>
        <v>0</v>
      </c>
      <c r="L25" s="93">
        <f t="shared" si="6"/>
        <v>0</v>
      </c>
      <c r="M25" s="93">
        <f t="shared" si="6"/>
        <v>0</v>
      </c>
      <c r="N25" s="93">
        <f t="shared" si="6"/>
        <v>0</v>
      </c>
      <c r="O25" s="93">
        <f t="shared" si="6"/>
        <v>0</v>
      </c>
      <c r="P25" s="93">
        <f t="shared" si="6"/>
        <v>120.95999998390676</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120.95999998390676</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120.95999998390676</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0</v>
      </c>
      <c r="E28" s="93">
        <f t="shared" si="7"/>
        <v>0</v>
      </c>
      <c r="F28" s="93">
        <f t="shared" si="7"/>
        <v>0</v>
      </c>
      <c r="G28" s="93">
        <f t="shared" si="7"/>
        <v>0</v>
      </c>
      <c r="H28" s="93">
        <f t="shared" si="7"/>
        <v>0</v>
      </c>
      <c r="I28" s="93">
        <f t="shared" si="7"/>
        <v>0</v>
      </c>
      <c r="J28" s="93">
        <f t="shared" si="7"/>
        <v>0</v>
      </c>
      <c r="K28" s="93">
        <f t="shared" si="7"/>
        <v>0</v>
      </c>
      <c r="L28" s="93">
        <f t="shared" si="7"/>
        <v>0</v>
      </c>
      <c r="M28" s="93">
        <f t="shared" si="7"/>
        <v>0</v>
      </c>
      <c r="N28" s="93">
        <f t="shared" si="7"/>
        <v>0</v>
      </c>
      <c r="O28" s="93">
        <f t="shared" si="7"/>
        <v>0</v>
      </c>
      <c r="P28" s="93">
        <f t="shared" si="7"/>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0</v>
      </c>
      <c r="E35" s="78">
        <f t="shared" si="9"/>
        <v>0</v>
      </c>
      <c r="F35" s="78">
        <f t="shared" si="9"/>
        <v>0</v>
      </c>
      <c r="G35" s="78">
        <f t="shared" si="9"/>
        <v>0</v>
      </c>
      <c r="H35" s="78">
        <f t="shared" si="9"/>
        <v>0</v>
      </c>
      <c r="I35" s="78">
        <f t="shared" si="9"/>
        <v>0.13600000381469726</v>
      </c>
      <c r="J35" s="78">
        <f t="shared" si="9"/>
        <v>921.55439272671947</v>
      </c>
      <c r="K35" s="78">
        <f t="shared" si="9"/>
        <v>299.36520429372791</v>
      </c>
      <c r="L35" s="78">
        <f t="shared" si="9"/>
        <v>0</v>
      </c>
      <c r="M35" s="78">
        <f t="shared" si="9"/>
        <v>0</v>
      </c>
      <c r="N35" s="78">
        <f t="shared" si="9"/>
        <v>0</v>
      </c>
      <c r="O35" s="78">
        <f t="shared" si="9"/>
        <v>0</v>
      </c>
      <c r="P35" s="78">
        <f t="shared" si="9"/>
        <v>1221.0555970242619</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0.13600000381469726</v>
      </c>
      <c r="J36" s="93">
        <f t="shared" si="10"/>
        <v>921.55439272671936</v>
      </c>
      <c r="K36" s="93">
        <f t="shared" si="10"/>
        <v>299.36520429372786</v>
      </c>
      <c r="L36" s="93">
        <f t="shared" si="10"/>
        <v>0</v>
      </c>
      <c r="M36" s="93" t="str">
        <f t="shared" si="10"/>
        <v>N/A</v>
      </c>
      <c r="N36" s="93">
        <f t="shared" si="10"/>
        <v>0</v>
      </c>
      <c r="O36" s="93">
        <f t="shared" si="10"/>
        <v>0</v>
      </c>
      <c r="P36" s="93">
        <f t="shared" si="10"/>
        <v>1221.0555970242619</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0.13600000381469726</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921.55439272671936</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299.36520429372786</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1221.0555970242619</v>
      </c>
    </row>
    <row r="38" spans="1:16"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6" x14ac:dyDescent="0.25">
      <c r="A40" s="73" t="s">
        <v>524</v>
      </c>
      <c r="B40" s="78">
        <f t="shared" ref="B40:P40" si="11">B35+B18</f>
        <v>0</v>
      </c>
      <c r="C40" s="78">
        <f t="shared" si="11"/>
        <v>0</v>
      </c>
      <c r="D40" s="78">
        <f t="shared" si="11"/>
        <v>0</v>
      </c>
      <c r="E40" s="78">
        <f t="shared" si="11"/>
        <v>0</v>
      </c>
      <c r="F40" s="78">
        <f t="shared" si="11"/>
        <v>1023.9819027498364</v>
      </c>
      <c r="G40" s="78">
        <f t="shared" si="11"/>
        <v>190.08221596360207</v>
      </c>
      <c r="H40" s="78">
        <f t="shared" si="11"/>
        <v>0</v>
      </c>
      <c r="I40" s="78">
        <f t="shared" si="11"/>
        <v>2525.4861452615264</v>
      </c>
      <c r="J40" s="78">
        <f t="shared" si="11"/>
        <v>14365.85805872023</v>
      </c>
      <c r="K40" s="78">
        <f t="shared" si="11"/>
        <v>2251.9345231318475</v>
      </c>
      <c r="L40" s="78">
        <f t="shared" si="11"/>
        <v>1000.7009959441424</v>
      </c>
      <c r="M40" s="78">
        <f t="shared" si="11"/>
        <v>0</v>
      </c>
      <c r="N40" s="78">
        <f t="shared" si="11"/>
        <v>0</v>
      </c>
      <c r="O40" s="78">
        <f t="shared" si="11"/>
        <v>0</v>
      </c>
      <c r="P40" s="78">
        <f t="shared" si="11"/>
        <v>21358.043841771181</v>
      </c>
    </row>
    <row r="41" spans="1:16" x14ac:dyDescent="0.25">
      <c r="A41" s="83" t="s">
        <v>525</v>
      </c>
      <c r="B41" s="86">
        <f t="shared" ref="B41:P41" si="12">IFERROR(B18/B40,0)</f>
        <v>0</v>
      </c>
      <c r="C41" s="86">
        <f t="shared" si="12"/>
        <v>0</v>
      </c>
      <c r="D41" s="86">
        <f t="shared" si="12"/>
        <v>0</v>
      </c>
      <c r="E41" s="86">
        <f t="shared" si="12"/>
        <v>0</v>
      </c>
      <c r="F41" s="86">
        <f t="shared" si="12"/>
        <v>1</v>
      </c>
      <c r="G41" s="86">
        <f t="shared" si="12"/>
        <v>1</v>
      </c>
      <c r="H41" s="86">
        <f t="shared" si="12"/>
        <v>0</v>
      </c>
      <c r="I41" s="86">
        <f t="shared" si="12"/>
        <v>0.99994614898043688</v>
      </c>
      <c r="J41" s="86">
        <f t="shared" si="12"/>
        <v>0.93585107210722263</v>
      </c>
      <c r="K41" s="86">
        <f t="shared" si="12"/>
        <v>0.86706309565457984</v>
      </c>
      <c r="L41" s="86">
        <f t="shared" si="12"/>
        <v>1</v>
      </c>
      <c r="M41" s="86">
        <f t="shared" si="12"/>
        <v>0</v>
      </c>
      <c r="N41" s="86">
        <f t="shared" si="12"/>
        <v>0</v>
      </c>
      <c r="O41" s="86">
        <f t="shared" si="12"/>
        <v>0</v>
      </c>
      <c r="P41" s="86">
        <f t="shared" si="12"/>
        <v>0.94282924007131352</v>
      </c>
    </row>
    <row r="42" spans="1:16"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0</v>
      </c>
      <c r="I42" s="86">
        <f t="shared" si="13"/>
        <v>5.38510195630528E-5</v>
      </c>
      <c r="J42" s="86">
        <f t="shared" si="13"/>
        <v>6.4148927892777416E-2</v>
      </c>
      <c r="K42" s="86">
        <f t="shared" si="13"/>
        <v>0.13293690434542021</v>
      </c>
      <c r="L42" s="86">
        <f t="shared" si="13"/>
        <v>0</v>
      </c>
      <c r="M42" s="86">
        <f t="shared" si="13"/>
        <v>0</v>
      </c>
      <c r="N42" s="86">
        <f t="shared" si="13"/>
        <v>0</v>
      </c>
      <c r="O42" s="86">
        <f t="shared" si="13"/>
        <v>0</v>
      </c>
      <c r="P42" s="86">
        <f t="shared" si="13"/>
        <v>5.7170759928686532E-2</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72.248483765125272</v>
      </c>
      <c r="G49" s="93">
        <f t="shared" si="15"/>
        <v>7.8510608565807347</v>
      </c>
      <c r="H49" s="93">
        <f t="shared" si="15"/>
        <v>0</v>
      </c>
      <c r="I49" s="93">
        <f t="shared" si="15"/>
        <v>1284.7082384863495</v>
      </c>
      <c r="J49" s="93">
        <f t="shared" si="15"/>
        <v>83.738220920562739</v>
      </c>
      <c r="K49" s="93">
        <f t="shared" si="15"/>
        <v>367.50700038671494</v>
      </c>
      <c r="L49" s="93">
        <f t="shared" si="15"/>
        <v>0.76823996543884276</v>
      </c>
      <c r="M49" s="93">
        <f t="shared" si="15"/>
        <v>0</v>
      </c>
      <c r="N49" s="93">
        <f t="shared" si="15"/>
        <v>0</v>
      </c>
      <c r="O49" s="93">
        <f t="shared" si="15"/>
        <v>0</v>
      </c>
      <c r="P49" s="93">
        <f t="shared" si="15"/>
        <v>1816.8212443807722</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72.248483765125272</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7.8510608565807347</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1284.7082384863495</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83.738220920562739</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367.50700038671494</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0.76823996543884276</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1816.8212443807722</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6551.9688016187401</v>
      </c>
      <c r="K53" s="93">
        <f t="shared" si="16"/>
        <v>0</v>
      </c>
      <c r="L53" s="93">
        <f t="shared" si="16"/>
        <v>890.0311881622672</v>
      </c>
      <c r="M53" s="93">
        <f t="shared" si="16"/>
        <v>0</v>
      </c>
      <c r="N53" s="93">
        <f t="shared" si="16"/>
        <v>0</v>
      </c>
      <c r="O53" s="93">
        <f t="shared" si="16"/>
        <v>0</v>
      </c>
      <c r="P53" s="93">
        <f t="shared" si="16"/>
        <v>8012.599992964193</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6551.9688016187401</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890.0311881622672</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8012.599992964193</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930.85769904702897</v>
      </c>
      <c r="G60" s="93">
        <f t="shared" si="17"/>
        <v>0</v>
      </c>
      <c r="H60" s="93">
        <f t="shared" si="17"/>
        <v>0</v>
      </c>
      <c r="I60" s="93">
        <f t="shared" si="17"/>
        <v>0.13600000381469726</v>
      </c>
      <c r="J60" s="93">
        <f t="shared" si="17"/>
        <v>77.565118875503543</v>
      </c>
      <c r="K60" s="93">
        <f t="shared" si="17"/>
        <v>27.552183647155761</v>
      </c>
      <c r="L60" s="93">
        <f t="shared" si="17"/>
        <v>0</v>
      </c>
      <c r="M60" s="93">
        <f t="shared" si="17"/>
        <v>0</v>
      </c>
      <c r="N60" s="93">
        <f t="shared" si="17"/>
        <v>0</v>
      </c>
      <c r="O60" s="93">
        <f t="shared" si="17"/>
        <v>0</v>
      </c>
      <c r="P60" s="93">
        <f t="shared" si="17"/>
        <v>1036.111001573503</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930.85769904702897</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27.552183647155761</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958.40988269418483</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0.13600000381469726</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77.565118875503543</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77.70111887931823</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7.0556406877022623E-2</v>
      </c>
      <c r="G79" s="86">
        <f t="shared" si="18"/>
        <v>4.1303500260561447E-2</v>
      </c>
      <c r="H79" s="86">
        <f t="shared" si="18"/>
        <v>0</v>
      </c>
      <c r="I79" s="86">
        <f t="shared" si="18"/>
        <v>0.50872479640055823</v>
      </c>
      <c r="J79" s="86">
        <f t="shared" si="18"/>
        <v>0.49357015338205207</v>
      </c>
      <c r="K79" s="86">
        <f t="shared" si="18"/>
        <v>0.18821713362033196</v>
      </c>
      <c r="L79" s="86">
        <f t="shared" si="18"/>
        <v>0.89017541876957329</v>
      </c>
      <c r="M79" s="86">
        <f t="shared" si="18"/>
        <v>0</v>
      </c>
      <c r="N79" s="86">
        <f t="shared" si="18"/>
        <v>0</v>
      </c>
      <c r="O79" s="86">
        <f t="shared" si="18"/>
        <v>0</v>
      </c>
      <c r="P79" s="86">
        <f t="shared" si="18"/>
        <v>0.48812767420218056</v>
      </c>
    </row>
    <row r="80" spans="1:16" x14ac:dyDescent="0.25">
      <c r="A80" s="73" t="s">
        <v>532</v>
      </c>
      <c r="B80" s="85">
        <f t="shared" ref="B80:P80" si="19">B60+B53+B49+B45</f>
        <v>0</v>
      </c>
      <c r="C80" s="85">
        <f t="shared" si="19"/>
        <v>0</v>
      </c>
      <c r="D80" s="85">
        <f t="shared" si="19"/>
        <v>0</v>
      </c>
      <c r="E80" s="85">
        <f t="shared" si="19"/>
        <v>0</v>
      </c>
      <c r="F80" s="85">
        <f t="shared" si="19"/>
        <v>1003.1061828121542</v>
      </c>
      <c r="G80" s="85">
        <f t="shared" si="19"/>
        <v>7.8510608565807347</v>
      </c>
      <c r="H80" s="85">
        <f t="shared" si="19"/>
        <v>0</v>
      </c>
      <c r="I80" s="85">
        <f t="shared" si="19"/>
        <v>1284.8442384901641</v>
      </c>
      <c r="J80" s="85">
        <f t="shared" si="19"/>
        <v>6713.2721414148064</v>
      </c>
      <c r="K80" s="85">
        <f t="shared" si="19"/>
        <v>395.05918403387068</v>
      </c>
      <c r="L80" s="85">
        <f t="shared" si="19"/>
        <v>890.79942812770605</v>
      </c>
      <c r="M80" s="85">
        <f t="shared" si="19"/>
        <v>0</v>
      </c>
      <c r="N80" s="85">
        <f t="shared" si="19"/>
        <v>0</v>
      </c>
      <c r="O80" s="85">
        <f t="shared" si="19"/>
        <v>0</v>
      </c>
      <c r="P80" s="85">
        <f t="shared" si="19"/>
        <v>10865.532238918468</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393.84586311042307</v>
      </c>
      <c r="J81" s="93">
        <f t="shared" si="20"/>
        <v>203.42603189468383</v>
      </c>
      <c r="K81" s="93">
        <f t="shared" si="20"/>
        <v>0</v>
      </c>
      <c r="L81" s="93">
        <f t="shared" si="20"/>
        <v>0</v>
      </c>
      <c r="M81" s="93">
        <f t="shared" si="20"/>
        <v>0</v>
      </c>
      <c r="N81" s="93">
        <f t="shared" si="20"/>
        <v>0</v>
      </c>
      <c r="O81" s="93">
        <f t="shared" si="20"/>
        <v>0</v>
      </c>
      <c r="P81" s="93">
        <f t="shared" si="20"/>
        <v>597.2718950051069</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393.84586311042307</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393.84586311042307</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203.42603189468383</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203.42603189468383</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698.47407852530478</v>
      </c>
      <c r="K85" s="93">
        <f t="shared" si="21"/>
        <v>0</v>
      </c>
      <c r="L85" s="93">
        <f t="shared" si="21"/>
        <v>0</v>
      </c>
      <c r="M85" s="93">
        <f t="shared" si="21"/>
        <v>0</v>
      </c>
      <c r="N85" s="93">
        <f t="shared" si="21"/>
        <v>0</v>
      </c>
      <c r="O85" s="93">
        <f t="shared" si="21"/>
        <v>0</v>
      </c>
      <c r="P85" s="93">
        <f t="shared" si="21"/>
        <v>698.47407852530478</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698.47407852530478</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698.47407852530478</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27.552183647155761</v>
      </c>
      <c r="K98" s="93">
        <f t="shared" si="22"/>
        <v>0</v>
      </c>
      <c r="L98" s="93">
        <f t="shared" si="22"/>
        <v>0</v>
      </c>
      <c r="M98" s="93">
        <f t="shared" si="22"/>
        <v>0</v>
      </c>
      <c r="N98" s="93">
        <f t="shared" si="22"/>
        <v>0</v>
      </c>
      <c r="O98" s="93">
        <f t="shared" si="22"/>
        <v>0</v>
      </c>
      <c r="P98" s="93">
        <f t="shared" si="22"/>
        <v>27.552183647155761</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27.552183647155761</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27.552183647155761</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430.09153996616607</v>
      </c>
      <c r="J108" s="93">
        <f t="shared" si="23"/>
        <v>1561.1360629439355</v>
      </c>
      <c r="K108" s="93">
        <f t="shared" si="23"/>
        <v>0</v>
      </c>
      <c r="L108" s="93">
        <f t="shared" si="23"/>
        <v>0</v>
      </c>
      <c r="M108" s="93">
        <f t="shared" si="23"/>
        <v>0</v>
      </c>
      <c r="N108" s="93">
        <f t="shared" si="23"/>
        <v>0</v>
      </c>
      <c r="O108" s="93">
        <f t="shared" si="23"/>
        <v>0</v>
      </c>
      <c r="P108" s="93">
        <f t="shared" si="23"/>
        <v>1991.2276029101013</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1435.1931815838814</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1435.1931815838814</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430.09153996616607</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125.94288136005403</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556.03442132622001</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165.9428810682893</v>
      </c>
      <c r="K127" s="93">
        <f t="shared" si="24"/>
        <v>0</v>
      </c>
      <c r="L127" s="93">
        <f t="shared" si="24"/>
        <v>0</v>
      </c>
      <c r="M127" s="93">
        <f t="shared" si="24"/>
        <v>0</v>
      </c>
      <c r="N127" s="93">
        <f t="shared" si="24"/>
        <v>0</v>
      </c>
      <c r="O127" s="93">
        <f t="shared" si="24"/>
        <v>0</v>
      </c>
      <c r="P127" s="93">
        <f t="shared" si="24"/>
        <v>165.9428810682893</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165.9428810682893</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165.9428810682893</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v>
      </c>
      <c r="I131" s="85">
        <f t="shared" si="25"/>
        <v>823.93740307658913</v>
      </c>
      <c r="J131" s="85">
        <f t="shared" si="25"/>
        <v>2656.5312380793694</v>
      </c>
      <c r="K131" s="85">
        <f t="shared" si="25"/>
        <v>0</v>
      </c>
      <c r="L131" s="85">
        <f t="shared" si="25"/>
        <v>0</v>
      </c>
      <c r="M131" s="85">
        <f t="shared" si="25"/>
        <v>0</v>
      </c>
      <c r="N131" s="85">
        <f t="shared" si="25"/>
        <v>0</v>
      </c>
      <c r="O131" s="85">
        <f t="shared" si="25"/>
        <v>0</v>
      </c>
      <c r="P131" s="85">
        <f t="shared" si="25"/>
        <v>3480.4686411559578</v>
      </c>
    </row>
    <row r="132" spans="1:16" x14ac:dyDescent="0.25">
      <c r="A132" s="103" t="s">
        <v>535</v>
      </c>
      <c r="B132" s="93">
        <f t="shared" ref="B132:P132" si="26">SUM(B133:B138)</f>
        <v>0</v>
      </c>
      <c r="C132" s="93">
        <f t="shared" si="26"/>
        <v>0</v>
      </c>
      <c r="D132" s="93">
        <f t="shared" si="26"/>
        <v>0</v>
      </c>
      <c r="E132" s="93">
        <f t="shared" si="26"/>
        <v>0</v>
      </c>
      <c r="F132" s="93">
        <f t="shared" si="26"/>
        <v>279.25732081079724</v>
      </c>
      <c r="G132" s="93">
        <f t="shared" si="26"/>
        <v>0</v>
      </c>
      <c r="H132" s="93">
        <f t="shared" si="26"/>
        <v>0</v>
      </c>
      <c r="I132" s="93">
        <f t="shared" si="26"/>
        <v>0</v>
      </c>
      <c r="J132" s="93">
        <f t="shared" si="26"/>
        <v>245.87679193448147</v>
      </c>
      <c r="K132" s="93">
        <f t="shared" si="26"/>
        <v>90.755219943313449</v>
      </c>
      <c r="L132" s="93">
        <f t="shared" si="26"/>
        <v>0</v>
      </c>
      <c r="M132" s="93">
        <f t="shared" si="26"/>
        <v>0</v>
      </c>
      <c r="N132" s="93">
        <f t="shared" si="26"/>
        <v>0</v>
      </c>
      <c r="O132" s="93">
        <f t="shared" si="26"/>
        <v>0</v>
      </c>
      <c r="P132" s="93">
        <f t="shared" si="26"/>
        <v>615.88933268859239</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279.25732081079724</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245.87679193448147</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90.755219943313449</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615.88933268859239</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72.248483765125272</v>
      </c>
      <c r="G139" s="93">
        <f t="shared" si="27"/>
        <v>7.8510608565807347</v>
      </c>
      <c r="H139" s="93">
        <f t="shared" si="27"/>
        <v>0</v>
      </c>
      <c r="I139" s="93">
        <f t="shared" si="27"/>
        <v>1284.8442384901641</v>
      </c>
      <c r="J139" s="93">
        <f t="shared" si="27"/>
        <v>6713.2721414148064</v>
      </c>
      <c r="K139" s="93">
        <f t="shared" si="27"/>
        <v>367.50700038671494</v>
      </c>
      <c r="L139" s="93">
        <f t="shared" si="27"/>
        <v>890.79942812770605</v>
      </c>
      <c r="M139" s="93">
        <f t="shared" si="27"/>
        <v>0</v>
      </c>
      <c r="N139" s="93">
        <f t="shared" si="27"/>
        <v>0</v>
      </c>
      <c r="O139" s="93">
        <f t="shared" si="27"/>
        <v>0</v>
      </c>
      <c r="P139" s="93">
        <f t="shared" si="27"/>
        <v>9907.1223562242849</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72.248483765125272</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7.8510608565807347</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1284.8442384901641</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6713.2721414148064</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367.50700038671494</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890.79942812770605</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9907.1223562242849</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0</v>
      </c>
      <c r="E146" s="85">
        <f t="shared" si="28"/>
        <v>0</v>
      </c>
      <c r="F146" s="85">
        <f t="shared" si="28"/>
        <v>351.50580457592253</v>
      </c>
      <c r="G146" s="85">
        <f t="shared" si="28"/>
        <v>7.8510608565807347</v>
      </c>
      <c r="H146" s="85">
        <f t="shared" si="28"/>
        <v>0</v>
      </c>
      <c r="I146" s="85">
        <f t="shared" si="28"/>
        <v>1284.8442384901641</v>
      </c>
      <c r="J146" s="85">
        <f t="shared" si="28"/>
        <v>6959.1489333492882</v>
      </c>
      <c r="K146" s="85">
        <f t="shared" si="28"/>
        <v>458.26222033002841</v>
      </c>
      <c r="L146" s="85">
        <f t="shared" si="28"/>
        <v>890.79942812770605</v>
      </c>
      <c r="M146" s="85">
        <f t="shared" si="28"/>
        <v>0</v>
      </c>
      <c r="N146" s="85">
        <f t="shared" si="28"/>
        <v>0</v>
      </c>
      <c r="O146" s="85">
        <f t="shared" si="28"/>
        <v>0</v>
      </c>
      <c r="P146" s="85">
        <f t="shared" si="28"/>
        <v>10523.011688912877</v>
      </c>
    </row>
    <row r="147" spans="1:16"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02551 -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02551 -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02551 -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02551 -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02551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20136.988244746914</v>
      </c>
      <c r="D12" s="394">
        <f>SUM(D13:D512)</f>
        <v>20136.988244746914</v>
      </c>
      <c r="E12" s="394">
        <f>SUM(E13:E512)</f>
        <v>0</v>
      </c>
      <c r="F12" s="393">
        <f t="shared" ref="F12:F75" si="1">G12</f>
        <v>0</v>
      </c>
      <c r="G12" s="394">
        <f>SUM(G13:G512)</f>
        <v>0</v>
      </c>
      <c r="H12" s="393">
        <f t="shared" ref="H12:H75" si="2">SUM(I12:J12)</f>
        <v>0</v>
      </c>
      <c r="I12" s="394">
        <f>SUM(I13:I512)</f>
        <v>0</v>
      </c>
      <c r="J12" s="394">
        <f>SUM(J13:J512)</f>
        <v>0</v>
      </c>
      <c r="K12" s="78">
        <f t="shared" ref="K12:K75" si="3">C12+F12+H12</f>
        <v>20136.988244746914</v>
      </c>
      <c r="L12" s="393">
        <f t="shared" ref="L12:L75" si="4">SUM(M12:O12)</f>
        <v>48.800000121295461</v>
      </c>
      <c r="M12" s="394">
        <f>SUM(M13:M512)</f>
        <v>48.800000121295461</v>
      </c>
      <c r="N12" s="394">
        <f>SUM(N13:N512)</f>
        <v>0</v>
      </c>
      <c r="O12" s="394">
        <f>SUM(O13:O512)</f>
        <v>0</v>
      </c>
      <c r="P12" s="393">
        <f t="shared" ref="P12:P75" si="5">Q12</f>
        <v>1051.29559691906</v>
      </c>
      <c r="Q12" s="394">
        <f>SUM(Q13:Q512)</f>
        <v>1051.29559691906</v>
      </c>
      <c r="R12" s="393">
        <f t="shared" ref="R12:R75" si="6">SUM(S12:T12)</f>
        <v>120.95999998390676</v>
      </c>
      <c r="S12" s="394">
        <f>SUM(S13:S512)</f>
        <v>120.95999998390676</v>
      </c>
      <c r="T12" s="394">
        <f>SUM(T13:T512)</f>
        <v>0</v>
      </c>
      <c r="U12" s="393">
        <f t="shared" ref="U12:U75" si="7">V12</f>
        <v>0</v>
      </c>
      <c r="V12" s="394">
        <f>SUM(V13:V512)</f>
        <v>0</v>
      </c>
      <c r="W12" s="393">
        <f t="shared" ref="W12:W75" si="8">SUM(X12:AA12)</f>
        <v>0</v>
      </c>
      <c r="X12" s="394">
        <f>SUM(X13:X512)</f>
        <v>0</v>
      </c>
      <c r="Y12" s="394">
        <f>SUM(Y13:Y512)</f>
        <v>0</v>
      </c>
      <c r="Z12" s="394">
        <f>SUM(Z13:Z512)</f>
        <v>0</v>
      </c>
      <c r="AA12" s="394">
        <f>SUM(AA13:AA512)</f>
        <v>0</v>
      </c>
      <c r="AB12" s="78">
        <f t="shared" ref="AB12:AB75" si="9">L12+P12+R12+U12+W12</f>
        <v>1221.0555970242622</v>
      </c>
      <c r="AC12" s="78">
        <f t="shared" ref="AC12:AC75" si="10">AB12+K12</f>
        <v>21358.043841771178</v>
      </c>
      <c r="AD12" s="395">
        <f t="shared" ref="AD12:AD75" si="11">IFERROR(K12/AC12,0)</f>
        <v>0.94282924007131341</v>
      </c>
      <c r="AE12" s="395">
        <f t="shared" ref="AE12:AE75" si="12">IFERROR(AB12/AC12,0)</f>
        <v>5.7170759928686553E-2</v>
      </c>
    </row>
    <row r="13" spans="1:34" ht="15" customHeight="1" x14ac:dyDescent="0.25">
      <c r="A13" s="387">
        <v>1</v>
      </c>
      <c r="B13" s="396" t="str">
        <f t="shared" ref="B13:B76" si="13">$B$7&amp;A13</f>
        <v>UTR1</v>
      </c>
      <c r="C13" s="393">
        <f t="shared" si="0"/>
        <v>352.83599973529579</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352.83599973529579</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352.83599973529579</v>
      </c>
      <c r="L13" s="393">
        <f t="shared" si="4"/>
        <v>4.6520000630617142</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4.6520000630617142</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2.7599999904632568</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2.7599999904632568</v>
      </c>
      <c r="R13" s="393">
        <f t="shared" si="6"/>
        <v>0</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0</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7.412000053524971</v>
      </c>
      <c r="AC13" s="78">
        <f t="shared" si="10"/>
        <v>360.24799978882078</v>
      </c>
      <c r="AD13" s="395">
        <f t="shared" si="11"/>
        <v>0.9794252846431627</v>
      </c>
      <c r="AE13" s="395">
        <f t="shared" si="12"/>
        <v>2.05747153568373E-2</v>
      </c>
    </row>
    <row r="14" spans="1:34" x14ac:dyDescent="0.25">
      <c r="A14" s="387">
        <v>2</v>
      </c>
      <c r="B14" s="396" t="str">
        <f t="shared" si="13"/>
        <v>UTR2</v>
      </c>
      <c r="C14" s="393">
        <f t="shared" si="0"/>
        <v>140.35199965000152</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140.35199965000152</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140.35199965000152</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11.399999920129776</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11.399999920129776</v>
      </c>
      <c r="R14" s="393">
        <f t="shared" si="6"/>
        <v>1.839999942779541</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1.839999942779541</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13.239999862909317</v>
      </c>
      <c r="AC14" s="78">
        <f t="shared" si="10"/>
        <v>153.59199951291083</v>
      </c>
      <c r="AD14" s="395">
        <f t="shared" si="11"/>
        <v>0.91379759424385665</v>
      </c>
      <c r="AE14" s="395">
        <f t="shared" si="12"/>
        <v>8.620240575614338E-2</v>
      </c>
    </row>
    <row r="15" spans="1:34" x14ac:dyDescent="0.25">
      <c r="A15" s="387">
        <v>3</v>
      </c>
      <c r="B15" s="396" t="str">
        <f t="shared" si="13"/>
        <v>UTR3</v>
      </c>
      <c r="C15" s="393">
        <f t="shared" si="0"/>
        <v>350.95263899415733</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350.95263899415733</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350.95263899415733</v>
      </c>
      <c r="L15" s="393">
        <f t="shared" si="4"/>
        <v>1.1439999675750732</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1.1439999675750732</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8.6040001678466798</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8.6040001678466798</v>
      </c>
      <c r="R15" s="393">
        <f t="shared" si="6"/>
        <v>0</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9.7480001354217531</v>
      </c>
      <c r="AC15" s="78">
        <f t="shared" si="10"/>
        <v>360.70063912957909</v>
      </c>
      <c r="AD15" s="395">
        <f t="shared" si="11"/>
        <v>0.97297481878894077</v>
      </c>
      <c r="AE15" s="395">
        <f t="shared" si="12"/>
        <v>2.7025181211059221E-2</v>
      </c>
    </row>
    <row r="16" spans="1:34" x14ac:dyDescent="0.25">
      <c r="A16" s="387">
        <v>4</v>
      </c>
      <c r="B16" s="396" t="str">
        <f t="shared" si="13"/>
        <v>UTR4</v>
      </c>
      <c r="C16" s="393">
        <f t="shared" si="0"/>
        <v>90.749917133450509</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90.749917133450509</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90.749917133450509</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1.9879999589920043</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1.9879999589920043</v>
      </c>
      <c r="R16" s="393">
        <f t="shared" si="6"/>
        <v>0</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0</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1.9879999589920043</v>
      </c>
      <c r="AC16" s="78">
        <f t="shared" si="10"/>
        <v>92.737917092442515</v>
      </c>
      <c r="AD16" s="395">
        <f t="shared" si="11"/>
        <v>0.9785632455276051</v>
      </c>
      <c r="AE16" s="395">
        <f t="shared" si="12"/>
        <v>2.1436754472394896E-2</v>
      </c>
    </row>
    <row r="17" spans="1:31" x14ac:dyDescent="0.25">
      <c r="A17" s="387">
        <v>5</v>
      </c>
      <c r="B17" s="396" t="str">
        <f t="shared" si="13"/>
        <v>UTR5</v>
      </c>
      <c r="C17" s="393">
        <f t="shared" si="0"/>
        <v>359.0054412153363</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359.0054412153363</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359.0054412153363</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23.94468714952469</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23.94468714952469</v>
      </c>
      <c r="R17" s="393">
        <f t="shared" si="6"/>
        <v>3.0879999423027038</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3.0879999423027038</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27.032687091827395</v>
      </c>
      <c r="AC17" s="78">
        <f t="shared" si="10"/>
        <v>386.03812830716367</v>
      </c>
      <c r="AD17" s="395">
        <f t="shared" si="11"/>
        <v>0.9299740489097027</v>
      </c>
      <c r="AE17" s="395">
        <f t="shared" si="12"/>
        <v>7.0025951090297398E-2</v>
      </c>
    </row>
    <row r="18" spans="1:31" x14ac:dyDescent="0.25">
      <c r="A18" s="387">
        <v>6</v>
      </c>
      <c r="B18" s="396" t="str">
        <f t="shared" si="13"/>
        <v>UTR6</v>
      </c>
      <c r="C18" s="393">
        <f t="shared" si="0"/>
        <v>204.97599994242191</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204.97599994242191</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204.97599994242191</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5.2279999923706058</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5.2279999923706058</v>
      </c>
      <c r="R18" s="393">
        <f t="shared" si="6"/>
        <v>0</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0</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0</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5.2279999923706058</v>
      </c>
      <c r="AC18" s="78">
        <f t="shared" si="10"/>
        <v>210.20399993479251</v>
      </c>
      <c r="AD18" s="395">
        <f t="shared" si="11"/>
        <v>0.97512892240874394</v>
      </c>
      <c r="AE18" s="395">
        <f t="shared" si="12"/>
        <v>2.4871077591256049E-2</v>
      </c>
    </row>
    <row r="19" spans="1:31" x14ac:dyDescent="0.25">
      <c r="A19" s="387">
        <v>7</v>
      </c>
      <c r="B19" s="396" t="str">
        <f t="shared" si="13"/>
        <v>UTR7</v>
      </c>
      <c r="C19" s="393">
        <f t="shared" si="0"/>
        <v>391.8415492537618</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391.8415492537618</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391.8415492537618</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54.410056934356689</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54.410056934356689</v>
      </c>
      <c r="R19" s="393">
        <f t="shared" si="6"/>
        <v>19.437518424987793</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19.437518424987793</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73.847575359344489</v>
      </c>
      <c r="AC19" s="78">
        <f t="shared" si="10"/>
        <v>465.68912461310629</v>
      </c>
      <c r="AD19" s="395">
        <f t="shared" si="11"/>
        <v>0.8414230192283384</v>
      </c>
      <c r="AE19" s="395">
        <f t="shared" si="12"/>
        <v>0.15857698077166163</v>
      </c>
    </row>
    <row r="20" spans="1:31" x14ac:dyDescent="0.25">
      <c r="A20" s="387">
        <v>8</v>
      </c>
      <c r="B20" s="396" t="str">
        <f t="shared" si="13"/>
        <v>UTR8</v>
      </c>
      <c r="C20" s="393">
        <f t="shared" si="0"/>
        <v>197.62240085214376</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197.62240085214376</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197.62240085214376</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10.279999947547912</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10.279999947547912</v>
      </c>
      <c r="R20" s="393">
        <f t="shared" si="6"/>
        <v>8.1839999008178701</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8.1839999008178701</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18.463999848365781</v>
      </c>
      <c r="AC20" s="78">
        <f t="shared" si="10"/>
        <v>216.08640070050953</v>
      </c>
      <c r="AD20" s="395">
        <f t="shared" si="11"/>
        <v>0.91455269841827558</v>
      </c>
      <c r="AE20" s="395">
        <f t="shared" si="12"/>
        <v>8.5447301581724394E-2</v>
      </c>
    </row>
    <row r="21" spans="1:31" x14ac:dyDescent="0.25">
      <c r="A21" s="387">
        <v>9</v>
      </c>
      <c r="B21" s="396" t="str">
        <f t="shared" si="13"/>
        <v>UTR9</v>
      </c>
      <c r="C21" s="393">
        <f t="shared" si="0"/>
        <v>123.71246114253998</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123.71246114253998</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123.71246114253998</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4.0719999468326566</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4.0719999468326566</v>
      </c>
      <c r="R21" s="393">
        <f t="shared" si="6"/>
        <v>1.1920000076293946</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1.1920000076293946</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5.2639999544620508</v>
      </c>
      <c r="AC21" s="78">
        <f t="shared" si="10"/>
        <v>128.97646109700202</v>
      </c>
      <c r="AD21" s="395">
        <f t="shared" si="11"/>
        <v>0.95918635144979647</v>
      </c>
      <c r="AE21" s="395">
        <f t="shared" si="12"/>
        <v>4.0813648550203627E-2</v>
      </c>
    </row>
    <row r="22" spans="1:31" x14ac:dyDescent="0.25">
      <c r="A22" s="387">
        <v>10</v>
      </c>
      <c r="B22" s="396" t="str">
        <f t="shared" si="13"/>
        <v>UTR10</v>
      </c>
      <c r="C22" s="393">
        <f t="shared" si="0"/>
        <v>412.86245197594161</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412.86245197594161</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412.86245197594161</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19.846532945632937</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19.846532945632937</v>
      </c>
      <c r="R22" s="393">
        <f t="shared" si="6"/>
        <v>16.322481512129308</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16.322481512129308</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36.169014457762245</v>
      </c>
      <c r="AC22" s="78">
        <f t="shared" si="10"/>
        <v>449.03146643370383</v>
      </c>
      <c r="AD22" s="395">
        <f t="shared" si="11"/>
        <v>0.91945104706130365</v>
      </c>
      <c r="AE22" s="395">
        <f t="shared" si="12"/>
        <v>8.0548952938696405E-2</v>
      </c>
    </row>
    <row r="23" spans="1:31" x14ac:dyDescent="0.25">
      <c r="A23" s="387">
        <v>11</v>
      </c>
      <c r="B23" s="396" t="str">
        <f t="shared" si="13"/>
        <v>UTR11</v>
      </c>
      <c r="C23" s="393">
        <f t="shared" si="0"/>
        <v>210.28588667720555</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210.28588667720555</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210.28588667720555</v>
      </c>
      <c r="L23" s="393">
        <f t="shared" si="4"/>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2.8520000100135805</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2.8520000100135805</v>
      </c>
      <c r="R23" s="393">
        <f t="shared" si="6"/>
        <v>0</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0</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2.8520000100135805</v>
      </c>
      <c r="AC23" s="78">
        <f t="shared" si="10"/>
        <v>213.13788668721912</v>
      </c>
      <c r="AD23" s="395">
        <f t="shared" si="11"/>
        <v>0.98661899085919491</v>
      </c>
      <c r="AE23" s="395">
        <f t="shared" si="12"/>
        <v>1.3381009140805193E-2</v>
      </c>
    </row>
    <row r="24" spans="1:31" x14ac:dyDescent="0.25">
      <c r="A24" s="387">
        <v>12</v>
      </c>
      <c r="B24" s="396" t="str">
        <f t="shared" si="13"/>
        <v>UTR12</v>
      </c>
      <c r="C24" s="393">
        <f t="shared" si="0"/>
        <v>212.55108468323948</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212.55108468323948</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212.55108468323948</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69.70399926662445</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69.70399926662445</v>
      </c>
      <c r="R24" s="393">
        <f t="shared" si="6"/>
        <v>8.7181680202484131</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8.7181680202484131</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78.422167286872863</v>
      </c>
      <c r="AC24" s="78">
        <f t="shared" si="10"/>
        <v>290.97325197011236</v>
      </c>
      <c r="AD24" s="395">
        <f t="shared" si="11"/>
        <v>0.73048324285516075</v>
      </c>
      <c r="AE24" s="395">
        <f t="shared" si="12"/>
        <v>0.26951675714483914</v>
      </c>
    </row>
    <row r="25" spans="1:31" x14ac:dyDescent="0.25">
      <c r="A25" s="387">
        <v>13</v>
      </c>
      <c r="B25" s="396" t="str">
        <f t="shared" si="13"/>
        <v>UTR13</v>
      </c>
      <c r="C25" s="393">
        <f t="shared" si="0"/>
        <v>67.79237713575364</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67.79237713575364</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67.79237713575364</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10.06399986743927</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10.06399986743927</v>
      </c>
      <c r="R25" s="393">
        <f t="shared" si="6"/>
        <v>1.7879999732971192</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1.7879999732971192</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11.851999840736388</v>
      </c>
      <c r="AC25" s="78">
        <f t="shared" si="10"/>
        <v>79.644376976490022</v>
      </c>
      <c r="AD25" s="395">
        <f t="shared" si="11"/>
        <v>0.85118849201074243</v>
      </c>
      <c r="AE25" s="395">
        <f t="shared" si="12"/>
        <v>0.1488115079892576</v>
      </c>
    </row>
    <row r="26" spans="1:31" x14ac:dyDescent="0.25">
      <c r="A26" s="387">
        <v>14</v>
      </c>
      <c r="B26" s="396" t="str">
        <f t="shared" si="13"/>
        <v>UTR14</v>
      </c>
      <c r="C26" s="393">
        <f t="shared" si="0"/>
        <v>376.35126087278127</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376.35126087278127</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376.35126087278127</v>
      </c>
      <c r="L26" s="393">
        <f t="shared" si="4"/>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15.016000175476075</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15.016000175476075</v>
      </c>
      <c r="R26" s="393">
        <f t="shared" si="6"/>
        <v>2.8240000152587887</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2.8240000152587887</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17.840000190734862</v>
      </c>
      <c r="AC26" s="78">
        <f t="shared" si="10"/>
        <v>394.19126106351615</v>
      </c>
      <c r="AD26" s="395">
        <f t="shared" si="11"/>
        <v>0.95474278109919763</v>
      </c>
      <c r="AE26" s="395">
        <f t="shared" si="12"/>
        <v>4.5257218900802317E-2</v>
      </c>
    </row>
    <row r="27" spans="1:31" x14ac:dyDescent="0.25">
      <c r="A27" s="387">
        <v>15</v>
      </c>
      <c r="B27" s="396" t="str">
        <f t="shared" si="13"/>
        <v>UTR15</v>
      </c>
      <c r="C27" s="393">
        <f t="shared" si="0"/>
        <v>200.22915257573126</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200.22915257573126</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200.22915257573126</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3.9960000133514404</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3.9960000133514404</v>
      </c>
      <c r="R27" s="393">
        <f t="shared" si="6"/>
        <v>2.043999938964844</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2.043999938964844</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6.0399999523162844</v>
      </c>
      <c r="AC27" s="78">
        <f t="shared" si="10"/>
        <v>206.26915252804756</v>
      </c>
      <c r="AD27" s="395">
        <f t="shared" si="11"/>
        <v>0.97071787090658168</v>
      </c>
      <c r="AE27" s="395">
        <f t="shared" si="12"/>
        <v>2.9282129093418329E-2</v>
      </c>
    </row>
    <row r="28" spans="1:31" x14ac:dyDescent="0.25">
      <c r="A28" s="387">
        <v>16</v>
      </c>
      <c r="B28" s="396" t="str">
        <f t="shared" si="13"/>
        <v>UTR16</v>
      </c>
      <c r="C28" s="393">
        <f t="shared" si="0"/>
        <v>171.46636070162057</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171.46636070162057</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171.46636070162057</v>
      </c>
      <c r="L28" s="393">
        <f t="shared" si="4"/>
        <v>0</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37.03999954223633</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37.03999954223633</v>
      </c>
      <c r="R28" s="393">
        <f t="shared" si="6"/>
        <v>4.4840000915527343</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4.4840000915527343</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41.523999633789067</v>
      </c>
      <c r="AC28" s="78">
        <f t="shared" si="10"/>
        <v>212.99036033540963</v>
      </c>
      <c r="AD28" s="395">
        <f t="shared" si="11"/>
        <v>0.80504282180471198</v>
      </c>
      <c r="AE28" s="395">
        <f t="shared" si="12"/>
        <v>0.19495717819528804</v>
      </c>
    </row>
    <row r="29" spans="1:31" x14ac:dyDescent="0.25">
      <c r="A29" s="387">
        <v>17</v>
      </c>
      <c r="B29" s="396" t="str">
        <f t="shared" si="13"/>
        <v>UTR17</v>
      </c>
      <c r="C29" s="393">
        <f t="shared" si="0"/>
        <v>260.71052543461326</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260.71052543461326</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260.71052543461326</v>
      </c>
      <c r="L29" s="393">
        <f t="shared" si="4"/>
        <v>0</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45.860000846385958</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45.860000846385958</v>
      </c>
      <c r="R29" s="393">
        <f t="shared" si="6"/>
        <v>12.496000308990478</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12.496000308990478</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58.356001155376433</v>
      </c>
      <c r="AC29" s="78">
        <f t="shared" si="10"/>
        <v>319.06652658998968</v>
      </c>
      <c r="AD29" s="395">
        <f t="shared" si="11"/>
        <v>0.81710396957319908</v>
      </c>
      <c r="AE29" s="395">
        <f t="shared" si="12"/>
        <v>0.18289603042680092</v>
      </c>
    </row>
    <row r="30" spans="1:31" x14ac:dyDescent="0.25">
      <c r="A30" s="387">
        <v>18</v>
      </c>
      <c r="B30" s="396" t="str">
        <f t="shared" si="13"/>
        <v>UTR18</v>
      </c>
      <c r="C30" s="393">
        <f t="shared" si="0"/>
        <v>259.6380997243524</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259.6380997243524</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259.6380997243524</v>
      </c>
      <c r="L30" s="393">
        <f t="shared" si="4"/>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34.107999646663664</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34.107999646663664</v>
      </c>
      <c r="R30" s="393">
        <f t="shared" si="6"/>
        <v>13.187060909271242</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13.187060909271242</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47.29506055593491</v>
      </c>
      <c r="AC30" s="78">
        <f t="shared" si="10"/>
        <v>306.93316028028732</v>
      </c>
      <c r="AD30" s="395">
        <f t="shared" si="11"/>
        <v>0.84591088003412307</v>
      </c>
      <c r="AE30" s="395">
        <f t="shared" si="12"/>
        <v>0.15408911996587688</v>
      </c>
    </row>
    <row r="31" spans="1:31" x14ac:dyDescent="0.25">
      <c r="A31" s="387">
        <v>19</v>
      </c>
      <c r="B31" s="396" t="str">
        <f t="shared" si="13"/>
        <v>UTR19</v>
      </c>
      <c r="C31" s="393">
        <f t="shared" si="0"/>
        <v>141.58894332647324</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141.58894332647324</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141.58894332647324</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23.715999729633332</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23.715999729633332</v>
      </c>
      <c r="R31" s="393">
        <f t="shared" si="6"/>
        <v>3.4319998788833614</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3.4319998788833614</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27.147999608516692</v>
      </c>
      <c r="AC31" s="78">
        <f t="shared" si="10"/>
        <v>168.73694293498994</v>
      </c>
      <c r="AD31" s="395">
        <f t="shared" si="11"/>
        <v>0.83911051642688506</v>
      </c>
      <c r="AE31" s="395">
        <f t="shared" si="12"/>
        <v>0.16088948357311492</v>
      </c>
    </row>
    <row r="32" spans="1:31" x14ac:dyDescent="0.25">
      <c r="A32" s="387">
        <v>20</v>
      </c>
      <c r="B32" s="396" t="str">
        <f t="shared" si="13"/>
        <v>UTR20</v>
      </c>
      <c r="C32" s="393">
        <f t="shared" si="0"/>
        <v>236.00000001549719</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236.00000001549719</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236.00000001549719</v>
      </c>
      <c r="L32" s="393">
        <f t="shared" si="4"/>
        <v>4.0160000610351556</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4.0160000610351556</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0.59199999332427977</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0.59199999332427977</v>
      </c>
      <c r="R32" s="393">
        <f t="shared" si="6"/>
        <v>0</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4.6080000543594357</v>
      </c>
      <c r="AC32" s="78">
        <f t="shared" si="10"/>
        <v>240.60800006985662</v>
      </c>
      <c r="AD32" s="395">
        <f t="shared" si="11"/>
        <v>0.98084851686967367</v>
      </c>
      <c r="AE32" s="395">
        <f t="shared" si="12"/>
        <v>1.9151483130326413E-2</v>
      </c>
    </row>
    <row r="33" spans="1:31" x14ac:dyDescent="0.25">
      <c r="A33" s="387">
        <v>21</v>
      </c>
      <c r="B33" s="396" t="str">
        <f t="shared" si="13"/>
        <v>UTR21</v>
      </c>
      <c r="C33" s="393">
        <f t="shared" si="0"/>
        <v>59.328470206856728</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59.328470206856728</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59.328470206856728</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4.0240000915527343</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4.0240000915527343</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4.0240000915527343</v>
      </c>
      <c r="AC33" s="78">
        <f t="shared" si="10"/>
        <v>63.352470298409465</v>
      </c>
      <c r="AD33" s="395">
        <f t="shared" si="11"/>
        <v>0.93648234910811734</v>
      </c>
      <c r="AE33" s="395">
        <f t="shared" si="12"/>
        <v>6.3517650891882604E-2</v>
      </c>
    </row>
    <row r="34" spans="1:31" x14ac:dyDescent="0.25">
      <c r="A34" s="387">
        <v>22</v>
      </c>
      <c r="B34" s="396" t="str">
        <f t="shared" si="13"/>
        <v>UTR22</v>
      </c>
      <c r="C34" s="393">
        <f t="shared" si="0"/>
        <v>108.4562959420681</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108.4562959420681</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108.4562959420681</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2.7232467412948607</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2.7232467412948607</v>
      </c>
      <c r="R34" s="393">
        <f t="shared" si="6"/>
        <v>0</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2.7232467412948607</v>
      </c>
      <c r="AC34" s="78">
        <f t="shared" si="10"/>
        <v>111.17954268336295</v>
      </c>
      <c r="AD34" s="395">
        <f t="shared" si="11"/>
        <v>0.97550586487794244</v>
      </c>
      <c r="AE34" s="395">
        <f t="shared" si="12"/>
        <v>2.4494135122057583E-2</v>
      </c>
    </row>
    <row r="35" spans="1:31" x14ac:dyDescent="0.25">
      <c r="A35" s="387">
        <v>23</v>
      </c>
      <c r="B35" s="396" t="str">
        <f t="shared" si="13"/>
        <v>UTR23</v>
      </c>
      <c r="C35" s="393">
        <f t="shared" si="0"/>
        <v>154.94765303432942</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154.94765303432942</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154.94765303432942</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23.16034768819809</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23.16034768819809</v>
      </c>
      <c r="R35" s="393">
        <f t="shared" si="6"/>
        <v>0.9799999618530274</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0.9799999618530274</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24.140347650051119</v>
      </c>
      <c r="AC35" s="78">
        <f t="shared" si="10"/>
        <v>179.08800068438055</v>
      </c>
      <c r="AD35" s="395">
        <f t="shared" si="11"/>
        <v>0.86520399156951133</v>
      </c>
      <c r="AE35" s="395">
        <f t="shared" si="12"/>
        <v>0.13479600843048867</v>
      </c>
    </row>
    <row r="36" spans="1:31" x14ac:dyDescent="0.25">
      <c r="A36" s="387">
        <v>24</v>
      </c>
      <c r="B36" s="396" t="str">
        <f t="shared" si="13"/>
        <v>UTR24</v>
      </c>
      <c r="C36" s="393">
        <f t="shared" si="0"/>
        <v>194.82906411975623</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194.82906411975623</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194.82906411975623</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50.263999696969982</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50.263999696969982</v>
      </c>
      <c r="R36" s="393">
        <f t="shared" si="6"/>
        <v>1.0599999809265137</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1.0599999809265137</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51.323999677896495</v>
      </c>
      <c r="AC36" s="78">
        <f t="shared" si="10"/>
        <v>246.15306379765272</v>
      </c>
      <c r="AD36" s="395">
        <f t="shared" si="11"/>
        <v>0.79149558861438019</v>
      </c>
      <c r="AE36" s="395">
        <f t="shared" si="12"/>
        <v>0.20850441138561979</v>
      </c>
    </row>
    <row r="37" spans="1:31" x14ac:dyDescent="0.25">
      <c r="A37" s="387">
        <v>25</v>
      </c>
      <c r="B37" s="396" t="str">
        <f t="shared" si="13"/>
        <v>UTR25</v>
      </c>
      <c r="C37" s="393">
        <f t="shared" si="0"/>
        <v>85.856000113189225</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85.856000113189225</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85.856000113189225</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8.0258894824981688</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8.0258894824981688</v>
      </c>
      <c r="R37" s="393">
        <f t="shared" si="6"/>
        <v>2.2719998741149903</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2.2719998741149903</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10.297889356613158</v>
      </c>
      <c r="AC37" s="78">
        <f t="shared" si="10"/>
        <v>96.15388946980238</v>
      </c>
      <c r="AD37" s="395">
        <f t="shared" si="11"/>
        <v>0.89290199893736744</v>
      </c>
      <c r="AE37" s="395">
        <f t="shared" si="12"/>
        <v>0.10709800106263266</v>
      </c>
    </row>
    <row r="38" spans="1:31" x14ac:dyDescent="0.25">
      <c r="A38" s="387">
        <v>26</v>
      </c>
      <c r="B38" s="396" t="str">
        <f t="shared" si="13"/>
        <v>UTR26</v>
      </c>
      <c r="C38" s="393">
        <f t="shared" si="0"/>
        <v>306.6849123737216</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306.6849123737216</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306.6849123737216</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37.288525810241694</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37.288525810241694</v>
      </c>
      <c r="R38" s="393">
        <f t="shared" si="6"/>
        <v>2.1919999694824219</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2.1919999694824219</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39.480525779724118</v>
      </c>
      <c r="AC38" s="78">
        <f t="shared" si="10"/>
        <v>346.16543815344573</v>
      </c>
      <c r="AD38" s="395">
        <f t="shared" si="11"/>
        <v>0.88594896708832183</v>
      </c>
      <c r="AE38" s="395">
        <f t="shared" si="12"/>
        <v>0.11405103291167813</v>
      </c>
    </row>
    <row r="39" spans="1:31" x14ac:dyDescent="0.25">
      <c r="A39" s="387">
        <v>27</v>
      </c>
      <c r="B39" s="396" t="str">
        <f t="shared" si="13"/>
        <v>UTR27</v>
      </c>
      <c r="C39" s="393">
        <f t="shared" si="0"/>
        <v>306.28340227216484</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306.28340227216484</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306.28340227216484</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73.641595611572271</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73.641595611572271</v>
      </c>
      <c r="R39" s="393">
        <f t="shared" si="6"/>
        <v>10.460000070631505</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10.460000070631505</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84.101595682203779</v>
      </c>
      <c r="AC39" s="78">
        <f t="shared" si="10"/>
        <v>390.3849979543686</v>
      </c>
      <c r="AD39" s="395">
        <f t="shared" si="11"/>
        <v>0.78456755222946795</v>
      </c>
      <c r="AE39" s="395">
        <f t="shared" si="12"/>
        <v>0.21543244777053205</v>
      </c>
    </row>
    <row r="40" spans="1:31" x14ac:dyDescent="0.25">
      <c r="A40" s="387">
        <v>28</v>
      </c>
      <c r="B40" s="396" t="str">
        <f t="shared" si="13"/>
        <v>UTR28</v>
      </c>
      <c r="C40" s="393">
        <f t="shared" si="0"/>
        <v>363.3591283211112</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363.3591283211112</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363.3591283211112</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72.887999750375755</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72.887999750375755</v>
      </c>
      <c r="R40" s="393">
        <f t="shared" si="6"/>
        <v>2.0280000591278076</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2.0280000591278076</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74.91599980950356</v>
      </c>
      <c r="AC40" s="78">
        <f t="shared" si="10"/>
        <v>438.27512813061475</v>
      </c>
      <c r="AD40" s="395">
        <f t="shared" si="11"/>
        <v>0.82906627595080618</v>
      </c>
      <c r="AE40" s="395">
        <f t="shared" si="12"/>
        <v>0.1709337240491938</v>
      </c>
    </row>
    <row r="41" spans="1:31" x14ac:dyDescent="0.25">
      <c r="A41" s="387">
        <v>29</v>
      </c>
      <c r="B41" s="396" t="str">
        <f t="shared" si="13"/>
        <v>UTR29</v>
      </c>
      <c r="C41" s="393">
        <f t="shared" si="0"/>
        <v>25.28799982994795</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25.28799982994795</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25.28799982994795</v>
      </c>
      <c r="L41" s="393">
        <f t="shared" si="4"/>
        <v>2.7999999523162844E-2</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2.7999999523162844E-2</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2.1559999370574952</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2.1559999370574952</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2.1839999365806579</v>
      </c>
      <c r="AC41" s="78">
        <f t="shared" si="10"/>
        <v>27.471999766528608</v>
      </c>
      <c r="AD41" s="395">
        <f t="shared" si="11"/>
        <v>0.92050087524965674</v>
      </c>
      <c r="AE41" s="395">
        <f t="shared" si="12"/>
        <v>7.9499124750343236E-2</v>
      </c>
    </row>
    <row r="42" spans="1:31" x14ac:dyDescent="0.25">
      <c r="A42" s="387">
        <v>30</v>
      </c>
      <c r="B42" s="396" t="str">
        <f t="shared" si="13"/>
        <v>UTR30</v>
      </c>
      <c r="C42" s="393">
        <f t="shared" si="0"/>
        <v>53.161780279576782</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53.161780279576782</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53.161780279576782</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9.7899001467227933</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9.7899001467227933</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9.7899001467227933</v>
      </c>
      <c r="AC42" s="78">
        <f t="shared" si="10"/>
        <v>62.951680426299575</v>
      </c>
      <c r="AD42" s="395">
        <f t="shared" si="11"/>
        <v>0.84448548346244257</v>
      </c>
      <c r="AE42" s="395">
        <f t="shared" si="12"/>
        <v>0.15551451653755741</v>
      </c>
    </row>
    <row r="43" spans="1:31" x14ac:dyDescent="0.25">
      <c r="A43" s="387">
        <v>31</v>
      </c>
      <c r="B43" s="396" t="str">
        <f t="shared" si="13"/>
        <v>UTR31</v>
      </c>
      <c r="C43" s="393">
        <f t="shared" si="0"/>
        <v>111.32436350941657</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111.32436350941657</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111.32436350941657</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3.2680000019073487</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3.2680000019073487</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3.2680000019073487</v>
      </c>
      <c r="AC43" s="78">
        <f t="shared" si="10"/>
        <v>114.59236351132392</v>
      </c>
      <c r="AD43" s="395">
        <f t="shared" si="11"/>
        <v>0.97148152021854051</v>
      </c>
      <c r="AE43" s="395">
        <f t="shared" si="12"/>
        <v>2.8518479781459501E-2</v>
      </c>
    </row>
    <row r="44" spans="1:31" x14ac:dyDescent="0.25">
      <c r="A44" s="387">
        <v>32</v>
      </c>
      <c r="B44" s="396" t="str">
        <f t="shared" si="13"/>
        <v>UTR32</v>
      </c>
      <c r="C44" s="393">
        <f t="shared" si="0"/>
        <v>39.664000026583672</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39.664000026583672</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39.664000026583672</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17.396000361442567</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17.396000361442567</v>
      </c>
      <c r="R44" s="393">
        <f t="shared" si="6"/>
        <v>1.5880000114440918</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1.5880000114440918</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18.984000372886658</v>
      </c>
      <c r="AC44" s="78">
        <f t="shared" si="10"/>
        <v>58.648000399470334</v>
      </c>
      <c r="AD44" s="395">
        <f t="shared" si="11"/>
        <v>0.67630609324136293</v>
      </c>
      <c r="AE44" s="395">
        <f t="shared" si="12"/>
        <v>0.32369390675863702</v>
      </c>
    </row>
    <row r="45" spans="1:31" x14ac:dyDescent="0.25">
      <c r="A45" s="387">
        <v>33</v>
      </c>
      <c r="B45" s="396" t="str">
        <f t="shared" si="13"/>
        <v>UTR33</v>
      </c>
      <c r="C45" s="393">
        <f t="shared" si="0"/>
        <v>10.54400010883808</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10.54400010883808</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10.54400010883808</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0.65999999999999992</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0.65999999999999992</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0.65999999999999992</v>
      </c>
      <c r="AC45" s="78">
        <f t="shared" si="10"/>
        <v>11.204000108838081</v>
      </c>
      <c r="AD45" s="395">
        <f t="shared" si="11"/>
        <v>0.94109246754832043</v>
      </c>
      <c r="AE45" s="395">
        <f t="shared" si="12"/>
        <v>5.8907532451679505E-2</v>
      </c>
    </row>
    <row r="46" spans="1:31" x14ac:dyDescent="0.25">
      <c r="A46" s="387">
        <v>34</v>
      </c>
      <c r="B46" s="396" t="str">
        <f t="shared" si="13"/>
        <v>UTR34</v>
      </c>
      <c r="C46" s="393">
        <f t="shared" si="0"/>
        <v>123.76800145149232</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123.76800145149232</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123.76800145149232</v>
      </c>
      <c r="L46" s="393">
        <f t="shared" si="4"/>
        <v>0.26799999237060546</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0.26799999237060546</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2.5720000648498536</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2.5720000648498536</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2.8400000572204589</v>
      </c>
      <c r="AC46" s="78">
        <f t="shared" si="10"/>
        <v>126.60800150871279</v>
      </c>
      <c r="AD46" s="395">
        <f t="shared" si="11"/>
        <v>0.97756855788435282</v>
      </c>
      <c r="AE46" s="395">
        <f t="shared" si="12"/>
        <v>2.2431442115647158E-2</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41.04799971401691</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41.04799971401691</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41.04799971401691</v>
      </c>
      <c r="AC47" s="78">
        <f t="shared" si="10"/>
        <v>41.04799971401691</v>
      </c>
      <c r="AD47" s="395">
        <f t="shared" si="11"/>
        <v>0</v>
      </c>
      <c r="AE47" s="395">
        <f t="shared" si="12"/>
        <v>1</v>
      </c>
    </row>
    <row r="48" spans="1:31" x14ac:dyDescent="0.25">
      <c r="A48" s="387">
        <v>36</v>
      </c>
      <c r="B48" s="396" t="str">
        <f t="shared" si="13"/>
        <v>UTR36</v>
      </c>
      <c r="C48" s="393">
        <f t="shared" si="0"/>
        <v>469.54045249879363</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469.54045249879363</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469.54045249879363</v>
      </c>
      <c r="L48" s="393">
        <f t="shared" si="4"/>
        <v>2.1760000002384183</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2.1760000002384183</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5.1359999847412112</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5.1359999847412112</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7.3119999849796296</v>
      </c>
      <c r="AC48" s="78">
        <f t="shared" si="10"/>
        <v>476.85245248377328</v>
      </c>
      <c r="AD48" s="395">
        <f t="shared" si="11"/>
        <v>0.98466611643309421</v>
      </c>
      <c r="AE48" s="395">
        <f t="shared" si="12"/>
        <v>1.5333883566905737E-2</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1.732000026702881</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1.732000026702881</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1.732000026702881</v>
      </c>
      <c r="AC49" s="78">
        <f t="shared" si="10"/>
        <v>1.732000026702881</v>
      </c>
      <c r="AD49" s="395">
        <f t="shared" si="11"/>
        <v>0</v>
      </c>
      <c r="AE49" s="395">
        <f t="shared" si="12"/>
        <v>1</v>
      </c>
    </row>
    <row r="50" spans="1:31" x14ac:dyDescent="0.25">
      <c r="A50" s="387">
        <v>38</v>
      </c>
      <c r="B50" s="396" t="str">
        <f t="shared" si="13"/>
        <v>UTR38</v>
      </c>
      <c r="C50" s="393">
        <f t="shared" si="0"/>
        <v>599.82248000860216</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599.82248000860216</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599.82248000860216</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26.660000019073486</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26.660000019073486</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26.660000019073486</v>
      </c>
      <c r="AC50" s="78">
        <f t="shared" si="10"/>
        <v>626.48248002767559</v>
      </c>
      <c r="AD50" s="395">
        <f t="shared" si="11"/>
        <v>0.95744493921378981</v>
      </c>
      <c r="AE50" s="395">
        <f t="shared" si="12"/>
        <v>4.2555060786210255E-2</v>
      </c>
    </row>
    <row r="51" spans="1:31" x14ac:dyDescent="0.25">
      <c r="A51" s="387">
        <v>39</v>
      </c>
      <c r="B51" s="396" t="str">
        <f t="shared" si="13"/>
        <v>UTR39</v>
      </c>
      <c r="C51" s="393">
        <f t="shared" si="0"/>
        <v>94.463999838232994</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94.463999838232994</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94.463999838232994</v>
      </c>
      <c r="L51" s="393">
        <f t="shared" si="4"/>
        <v>6.6000000911951062</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6.6000000911951062</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15.515999879837036</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15.515999879837036</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22.115999971032142</v>
      </c>
      <c r="AC51" s="78">
        <f t="shared" si="10"/>
        <v>116.57999980926513</v>
      </c>
      <c r="AD51" s="395">
        <f t="shared" si="11"/>
        <v>0.81029336072039959</v>
      </c>
      <c r="AE51" s="395">
        <f t="shared" si="12"/>
        <v>0.18970663927960038</v>
      </c>
    </row>
    <row r="52" spans="1:31" x14ac:dyDescent="0.25">
      <c r="A52" s="387">
        <v>40</v>
      </c>
      <c r="B52" s="396" t="str">
        <f t="shared" si="13"/>
        <v>UTR40</v>
      </c>
      <c r="C52" s="393">
        <f t="shared" si="0"/>
        <v>232.27200066298246</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232.27200066298246</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232.27200066298246</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18.372000036239623</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18.372000036239623</v>
      </c>
      <c r="R52" s="393">
        <f t="shared" si="6"/>
        <v>0.63600000619888308</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0.63600000619888308</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19.008000042438507</v>
      </c>
      <c r="AC52" s="78">
        <f t="shared" si="10"/>
        <v>251.28000070542097</v>
      </c>
      <c r="AD52" s="395">
        <f t="shared" si="11"/>
        <v>0.92435530090306772</v>
      </c>
      <c r="AE52" s="395">
        <f t="shared" si="12"/>
        <v>7.5644699096932305E-2</v>
      </c>
    </row>
    <row r="53" spans="1:31" x14ac:dyDescent="0.25">
      <c r="A53" s="387">
        <v>41</v>
      </c>
      <c r="B53" s="396" t="str">
        <f t="shared" si="13"/>
        <v>UTR41</v>
      </c>
      <c r="C53" s="393">
        <f t="shared" si="0"/>
        <v>194.82493140161037</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194.82493140161037</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194.82493140161037</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9.8480000400543215</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9.8480000400543215</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9.8480000400543215</v>
      </c>
      <c r="AC53" s="78">
        <f t="shared" si="10"/>
        <v>204.6729314416647</v>
      </c>
      <c r="AD53" s="395">
        <f t="shared" si="11"/>
        <v>0.95188420876816737</v>
      </c>
      <c r="AE53" s="395">
        <f t="shared" si="12"/>
        <v>4.8115791231832579E-2</v>
      </c>
    </row>
    <row r="54" spans="1:31" x14ac:dyDescent="0.25">
      <c r="A54" s="387">
        <v>42</v>
      </c>
      <c r="B54" s="396" t="str">
        <f t="shared" si="13"/>
        <v>UTR42</v>
      </c>
      <c r="C54" s="393">
        <f t="shared" si="0"/>
        <v>191.02502452611924</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191.02502452611924</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191.02502452611924</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46.480470625162127</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46.480470625162127</v>
      </c>
      <c r="R54" s="393">
        <f t="shared" si="6"/>
        <v>0.14399999618530274</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0.14399999618530274</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46.624470621347427</v>
      </c>
      <c r="AC54" s="78">
        <f t="shared" si="10"/>
        <v>237.64949514746667</v>
      </c>
      <c r="AD54" s="395">
        <f t="shared" si="11"/>
        <v>0.80380993196549422</v>
      </c>
      <c r="AE54" s="395">
        <f t="shared" si="12"/>
        <v>0.19619006803450575</v>
      </c>
    </row>
    <row r="55" spans="1:31" x14ac:dyDescent="0.25">
      <c r="A55" s="387">
        <v>43</v>
      </c>
      <c r="B55" s="396" t="str">
        <f t="shared" si="13"/>
        <v>UTR43</v>
      </c>
      <c r="C55" s="393">
        <f t="shared" si="0"/>
        <v>360.32556981652976</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360.32556981652976</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360.32556981652976</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7.522350540161133</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7.522350540161133</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7.522350540161133</v>
      </c>
      <c r="AC55" s="78">
        <f t="shared" si="10"/>
        <v>367.84792035669091</v>
      </c>
      <c r="AD55" s="395">
        <f t="shared" si="11"/>
        <v>0.97955037904559317</v>
      </c>
      <c r="AE55" s="395">
        <f t="shared" si="12"/>
        <v>2.0449620954406753E-2</v>
      </c>
    </row>
    <row r="56" spans="1:31" x14ac:dyDescent="0.25">
      <c r="A56" s="387">
        <v>44</v>
      </c>
      <c r="B56" s="396" t="str">
        <f t="shared" si="13"/>
        <v>UTR44</v>
      </c>
      <c r="C56" s="393">
        <f t="shared" si="0"/>
        <v>321.52130333364011</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321.52130333364011</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321.52130333364011</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14.127350993156432</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14.127350993156432</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14.127350993156432</v>
      </c>
      <c r="AC56" s="78">
        <f t="shared" si="10"/>
        <v>335.64865432679653</v>
      </c>
      <c r="AD56" s="395">
        <f t="shared" si="11"/>
        <v>0.95791030051500914</v>
      </c>
      <c r="AE56" s="395">
        <f t="shared" si="12"/>
        <v>4.2089699484990827E-2</v>
      </c>
    </row>
    <row r="57" spans="1:31" x14ac:dyDescent="0.25">
      <c r="A57" s="387">
        <v>45</v>
      </c>
      <c r="B57" s="396" t="str">
        <f t="shared" si="13"/>
        <v>UTR45</v>
      </c>
      <c r="C57" s="393">
        <f t="shared" si="0"/>
        <v>282.49672081917527</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282.49672081917527</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282.49672081917527</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7.1640001058578493</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7.1640001058578493</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7.1640001058578493</v>
      </c>
      <c r="AC57" s="78">
        <f t="shared" si="10"/>
        <v>289.6607209250331</v>
      </c>
      <c r="AD57" s="395">
        <f t="shared" si="11"/>
        <v>0.97526761625470115</v>
      </c>
      <c r="AE57" s="395">
        <f t="shared" si="12"/>
        <v>2.4732383745298899E-2</v>
      </c>
    </row>
    <row r="58" spans="1:31" x14ac:dyDescent="0.25">
      <c r="A58" s="387">
        <v>46</v>
      </c>
      <c r="B58" s="396" t="str">
        <f t="shared" si="13"/>
        <v>UTR46</v>
      </c>
      <c r="C58" s="393">
        <f t="shared" si="0"/>
        <v>400.52352066755293</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400.52352066755293</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400.52352066755293</v>
      </c>
      <c r="L58" s="393">
        <f t="shared" si="4"/>
        <v>0.56399999439716342</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0.56399999439716342</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13.314919745922088</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13.314919745922088</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13.878919740319251</v>
      </c>
      <c r="AC58" s="78">
        <f t="shared" si="10"/>
        <v>414.40244040787218</v>
      </c>
      <c r="AD58" s="395">
        <f t="shared" si="11"/>
        <v>0.96650859554142821</v>
      </c>
      <c r="AE58" s="395">
        <f t="shared" si="12"/>
        <v>3.3491404458571815E-2</v>
      </c>
    </row>
    <row r="59" spans="1:31" x14ac:dyDescent="0.25">
      <c r="A59" s="387">
        <v>47</v>
      </c>
      <c r="B59" s="396" t="str">
        <f t="shared" si="13"/>
        <v>UTR47</v>
      </c>
      <c r="C59" s="393">
        <f t="shared" si="0"/>
        <v>180.19988076210024</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180.19988076210024</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180.19988076210024</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180.19988076210024</v>
      </c>
      <c r="AD59" s="395">
        <f t="shared" si="11"/>
        <v>1</v>
      </c>
      <c r="AE59" s="395">
        <f t="shared" si="12"/>
        <v>0</v>
      </c>
    </row>
    <row r="60" spans="1:31" x14ac:dyDescent="0.25">
      <c r="A60" s="387">
        <v>48</v>
      </c>
      <c r="B60" s="396" t="str">
        <f t="shared" si="13"/>
        <v>UTR48</v>
      </c>
      <c r="C60" s="393">
        <f t="shared" si="0"/>
        <v>256.26478344023224</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256.26478344023224</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256.26478344023224</v>
      </c>
      <c r="L60" s="393">
        <f t="shared" si="4"/>
        <v>1.3520000314712524</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1.3520000314712524</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1.9919999313354491</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1.9919999313354491</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3.3439999628067012</v>
      </c>
      <c r="AC60" s="78">
        <f t="shared" si="10"/>
        <v>259.60878340303896</v>
      </c>
      <c r="AD60" s="395">
        <f t="shared" si="11"/>
        <v>0.98711908002890947</v>
      </c>
      <c r="AE60" s="395">
        <f t="shared" si="12"/>
        <v>1.2880919971090457E-2</v>
      </c>
    </row>
    <row r="61" spans="1:31" x14ac:dyDescent="0.25">
      <c r="A61" s="387">
        <v>49</v>
      </c>
      <c r="B61" s="396" t="str">
        <f t="shared" si="13"/>
        <v>UTR49</v>
      </c>
      <c r="C61" s="393">
        <f t="shared" si="0"/>
        <v>104.51040040314197</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104.51040040314197</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104.51040040314197</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104.51040040314197</v>
      </c>
      <c r="AD61" s="395">
        <f t="shared" si="11"/>
        <v>1</v>
      </c>
      <c r="AE61" s="395">
        <f t="shared" si="12"/>
        <v>0</v>
      </c>
    </row>
    <row r="62" spans="1:31" x14ac:dyDescent="0.25">
      <c r="A62" s="387">
        <v>50</v>
      </c>
      <c r="B62" s="396" t="str">
        <f t="shared" si="13"/>
        <v>UTR50</v>
      </c>
      <c r="C62" s="393">
        <f t="shared" si="0"/>
        <v>174.50599991083146</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174.50599991083146</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174.50599991083146</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174.50599991083146</v>
      </c>
      <c r="AD62" s="395">
        <f t="shared" si="11"/>
        <v>1</v>
      </c>
      <c r="AE62" s="395">
        <f t="shared" si="12"/>
        <v>0</v>
      </c>
    </row>
    <row r="63" spans="1:31" x14ac:dyDescent="0.25">
      <c r="A63" s="387">
        <v>51</v>
      </c>
      <c r="B63" s="396" t="str">
        <f t="shared" si="13"/>
        <v>UTR51</v>
      </c>
      <c r="C63" s="393">
        <f t="shared" si="0"/>
        <v>194.19941636472942</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194.19941636472942</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194.19941636472942</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194.19941636472942</v>
      </c>
      <c r="AD63" s="395">
        <f t="shared" si="11"/>
        <v>1</v>
      </c>
      <c r="AE63" s="395">
        <f t="shared" si="12"/>
        <v>0</v>
      </c>
    </row>
    <row r="64" spans="1:31" x14ac:dyDescent="0.25">
      <c r="A64" s="387">
        <v>52</v>
      </c>
      <c r="B64" s="396" t="str">
        <f t="shared" si="13"/>
        <v>UTR52</v>
      </c>
      <c r="C64" s="393">
        <f t="shared" si="0"/>
        <v>66.759463561773302</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66.759463561773302</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66.759463561773302</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3.5885360908508304</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3.5885360908508304</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3.5885360908508304</v>
      </c>
      <c r="AC64" s="78">
        <f t="shared" si="10"/>
        <v>70.347999652624139</v>
      </c>
      <c r="AD64" s="395">
        <f t="shared" si="11"/>
        <v>0.94898879700103911</v>
      </c>
      <c r="AE64" s="395">
        <f t="shared" si="12"/>
        <v>5.1011202998960753E-2</v>
      </c>
    </row>
    <row r="65" spans="1:31" x14ac:dyDescent="0.25">
      <c r="A65" s="387">
        <v>53</v>
      </c>
      <c r="B65" s="396" t="str">
        <f t="shared" si="13"/>
        <v>UTR53</v>
      </c>
      <c r="C65" s="393">
        <f t="shared" si="0"/>
        <v>264.16999538719654</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264.16999538719654</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264.16999538719654</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0.86</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0.86</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0.86</v>
      </c>
      <c r="AC65" s="78">
        <f t="shared" si="10"/>
        <v>265.02999538719655</v>
      </c>
      <c r="AD65" s="395">
        <f t="shared" si="11"/>
        <v>0.9967550842735986</v>
      </c>
      <c r="AE65" s="395">
        <f t="shared" si="12"/>
        <v>3.2449157264013827E-3</v>
      </c>
    </row>
    <row r="66" spans="1:31" x14ac:dyDescent="0.25">
      <c r="A66" s="387">
        <v>54</v>
      </c>
      <c r="B66" s="396" t="str">
        <f t="shared" si="13"/>
        <v>UTR54</v>
      </c>
      <c r="C66" s="393">
        <f t="shared" si="0"/>
        <v>242.24000020623208</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242.24000020623208</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242.24000020623208</v>
      </c>
      <c r="L66" s="393">
        <f t="shared" si="4"/>
        <v>1.2239999771118164</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1.2239999771118164</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1.1479999732971191</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1.1479999732971191</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2.3719999504089353</v>
      </c>
      <c r="AC66" s="78">
        <f t="shared" si="10"/>
        <v>244.61200015664102</v>
      </c>
      <c r="AD66" s="395">
        <f t="shared" si="11"/>
        <v>0.99030301069084925</v>
      </c>
      <c r="AE66" s="395">
        <f t="shared" si="12"/>
        <v>9.696989309150774E-3</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0.44800000578165056</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0.44800000578165056</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2.3679999923706054</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2.3679999923706054</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2.8159999981522561</v>
      </c>
      <c r="AC68" s="78">
        <f t="shared" si="10"/>
        <v>2.8159999981522561</v>
      </c>
      <c r="AD68" s="395">
        <f t="shared" si="11"/>
        <v>0</v>
      </c>
      <c r="AE68" s="395">
        <f t="shared" si="12"/>
        <v>1</v>
      </c>
    </row>
    <row r="69" spans="1:31" x14ac:dyDescent="0.25">
      <c r="A69" s="387">
        <v>57</v>
      </c>
      <c r="B69" s="396" t="str">
        <f t="shared" si="13"/>
        <v>UTR57</v>
      </c>
      <c r="C69" s="393">
        <f t="shared" si="0"/>
        <v>36.991999958157535</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36.991999958157535</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36.991999958157535</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1.7519999837875369</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1.7519999837875369</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1.7519999837875369</v>
      </c>
      <c r="AC69" s="78">
        <f t="shared" si="10"/>
        <v>38.74399994194507</v>
      </c>
      <c r="AD69" s="395">
        <f t="shared" si="11"/>
        <v>0.95478009533314134</v>
      </c>
      <c r="AE69" s="395">
        <f t="shared" si="12"/>
        <v>4.5219904666858747E-2</v>
      </c>
    </row>
    <row r="70" spans="1:31" x14ac:dyDescent="0.25">
      <c r="A70" s="387">
        <v>58</v>
      </c>
      <c r="B70" s="396" t="str">
        <f t="shared" si="13"/>
        <v>UTR58</v>
      </c>
      <c r="C70" s="393">
        <f t="shared" si="0"/>
        <v>380.83583528608085</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380.83583528608085</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380.83583528608085</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380.83583528608085</v>
      </c>
      <c r="AD70" s="395">
        <f t="shared" si="11"/>
        <v>1</v>
      </c>
      <c r="AE70" s="395">
        <f t="shared" si="12"/>
        <v>0</v>
      </c>
    </row>
    <row r="71" spans="1:31" x14ac:dyDescent="0.25">
      <c r="A71" s="387">
        <v>59</v>
      </c>
      <c r="B71" s="396" t="str">
        <f t="shared" si="13"/>
        <v>UTR59</v>
      </c>
      <c r="C71" s="393">
        <f t="shared" si="0"/>
        <v>284.27336112946273</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284.27336112946273</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284.27336112946273</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53.874581589698792</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53.874581589698792</v>
      </c>
      <c r="R71" s="393">
        <f t="shared" si="6"/>
        <v>0.56277118682861327</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0.56277118682861327</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54.437352776527405</v>
      </c>
      <c r="AC71" s="78">
        <f t="shared" si="10"/>
        <v>338.71071390599013</v>
      </c>
      <c r="AD71" s="395">
        <f t="shared" si="11"/>
        <v>0.83928068838225001</v>
      </c>
      <c r="AE71" s="395">
        <f t="shared" si="12"/>
        <v>0.16071931161775002</v>
      </c>
    </row>
    <row r="72" spans="1:31" x14ac:dyDescent="0.25">
      <c r="A72" s="387">
        <v>60</v>
      </c>
      <c r="B72" s="396" t="str">
        <f t="shared" si="13"/>
        <v>UTR60</v>
      </c>
      <c r="C72" s="393">
        <f t="shared" si="0"/>
        <v>183.57258683234454</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183.57258683234454</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183.57258683234454</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0.31298969268798826</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0.31298969268798826</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0.31298969268798826</v>
      </c>
      <c r="AC72" s="78">
        <f t="shared" si="10"/>
        <v>183.88557652503252</v>
      </c>
      <c r="AD72" s="395">
        <f t="shared" si="11"/>
        <v>0.99829791058873307</v>
      </c>
      <c r="AE72" s="395">
        <f t="shared" si="12"/>
        <v>1.7020894112670152E-3</v>
      </c>
    </row>
    <row r="73" spans="1:31" x14ac:dyDescent="0.25">
      <c r="A73" s="387">
        <v>61</v>
      </c>
      <c r="B73" s="396" t="str">
        <f t="shared" si="13"/>
        <v>UTR61</v>
      </c>
      <c r="C73" s="393">
        <f t="shared" si="0"/>
        <v>380.41904512941835</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380.41904512941835</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380.41904512941835</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0.33599999427795407</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0.33599999427795407</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0.33599999427795407</v>
      </c>
      <c r="AC73" s="78">
        <f t="shared" si="10"/>
        <v>380.75504512369628</v>
      </c>
      <c r="AD73" s="395">
        <f t="shared" si="11"/>
        <v>0.99911754289646049</v>
      </c>
      <c r="AE73" s="395">
        <f t="shared" si="12"/>
        <v>8.8245710353961927E-4</v>
      </c>
    </row>
    <row r="74" spans="1:31" x14ac:dyDescent="0.25">
      <c r="A74" s="387">
        <v>62</v>
      </c>
      <c r="B74" s="396" t="str">
        <f t="shared" si="13"/>
        <v>UTR62</v>
      </c>
      <c r="C74" s="393">
        <f t="shared" si="0"/>
        <v>95.729479925632475</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95.729479925632475</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95.729479925632475</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0.65999998092651369</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0.65999998092651369</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0.65999998092651369</v>
      </c>
      <c r="AC74" s="78">
        <f t="shared" si="10"/>
        <v>96.389479906558989</v>
      </c>
      <c r="AD74" s="395">
        <f t="shared" si="11"/>
        <v>0.99315277993442519</v>
      </c>
      <c r="AE74" s="395">
        <f t="shared" si="12"/>
        <v>6.8472200655748409E-3</v>
      </c>
    </row>
    <row r="75" spans="1:31" x14ac:dyDescent="0.25">
      <c r="A75" s="387">
        <v>63</v>
      </c>
      <c r="B75" s="396" t="str">
        <f t="shared" si="13"/>
        <v>UTR63</v>
      </c>
      <c r="C75" s="393">
        <f t="shared" si="0"/>
        <v>160.88799945354464</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160.88799945354464</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160.88799945354464</v>
      </c>
      <c r="L75" s="393">
        <f t="shared" si="4"/>
        <v>1.9240000057220459</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1.9240000057220459</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1.2639999961853028</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1.2639999961853028</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3.1880000019073487</v>
      </c>
      <c r="AC75" s="78">
        <f t="shared" si="10"/>
        <v>164.07599945545198</v>
      </c>
      <c r="AD75" s="395">
        <f t="shared" si="11"/>
        <v>0.98056997968936399</v>
      </c>
      <c r="AE75" s="395">
        <f t="shared" si="12"/>
        <v>1.9430020310636096E-2</v>
      </c>
    </row>
    <row r="76" spans="1:31" x14ac:dyDescent="0.25">
      <c r="A76" s="387">
        <v>64</v>
      </c>
      <c r="B76" s="396" t="str">
        <f t="shared" si="13"/>
        <v>UTR64</v>
      </c>
      <c r="C76" s="393">
        <f t="shared" ref="C76:C139" si="14">SUM(D76:E76)</f>
        <v>70.239424756765374</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70.239424756765374</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70.239424756765374</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70.239424756765374</v>
      </c>
      <c r="AD76" s="395">
        <f t="shared" ref="AD76:AD139" si="25">IFERROR(K76/AC76,0)</f>
        <v>1</v>
      </c>
      <c r="AE76" s="395">
        <f t="shared" ref="AE76:AE139" si="26">IFERROR(AB76/AC76,0)</f>
        <v>0</v>
      </c>
    </row>
    <row r="77" spans="1:31" x14ac:dyDescent="0.25">
      <c r="A77" s="387">
        <v>65</v>
      </c>
      <c r="B77" s="396" t="str">
        <f t="shared" ref="B77:B140" si="27">$B$7&amp;A77</f>
        <v>UTR65</v>
      </c>
      <c r="C77" s="393">
        <f t="shared" si="14"/>
        <v>199.13200004935265</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199.13200004935265</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199.13200004935265</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6.8560000610351564</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6.8560000610351564</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6.8560000610351564</v>
      </c>
      <c r="AC77" s="78">
        <f t="shared" si="24"/>
        <v>205.98800011038782</v>
      </c>
      <c r="AD77" s="395">
        <f t="shared" si="25"/>
        <v>0.96671650747926541</v>
      </c>
      <c r="AE77" s="395">
        <f t="shared" si="26"/>
        <v>3.328349252073453E-2</v>
      </c>
    </row>
    <row r="78" spans="1:31" x14ac:dyDescent="0.25">
      <c r="A78" s="387">
        <v>66</v>
      </c>
      <c r="B78" s="396" t="str">
        <f t="shared" si="27"/>
        <v>UTR66</v>
      </c>
      <c r="C78" s="393">
        <f t="shared" si="14"/>
        <v>304.90788074910643</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304.90788074910643</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304.90788074910643</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11.535999910831451</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11.535999910831451</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11.535999910831451</v>
      </c>
      <c r="AC78" s="78">
        <f t="shared" si="24"/>
        <v>316.44388065993786</v>
      </c>
      <c r="AD78" s="395">
        <f t="shared" si="25"/>
        <v>0.963544879152748</v>
      </c>
      <c r="AE78" s="395">
        <f t="shared" si="26"/>
        <v>3.6455120847252082E-2</v>
      </c>
    </row>
    <row r="79" spans="1:31" x14ac:dyDescent="0.25">
      <c r="A79" s="387">
        <v>67</v>
      </c>
      <c r="B79" s="396" t="str">
        <f t="shared" si="27"/>
        <v>UTR67</v>
      </c>
      <c r="C79" s="393">
        <f t="shared" si="14"/>
        <v>211.97695229023694</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211.97695229023694</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211.97695229023694</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14.505567290186884</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14.505567290186884</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14.505567290186884</v>
      </c>
      <c r="AC79" s="78">
        <f t="shared" si="24"/>
        <v>226.48251958042383</v>
      </c>
      <c r="AD79" s="395">
        <f t="shared" si="25"/>
        <v>0.93595281738714509</v>
      </c>
      <c r="AE79" s="395">
        <f t="shared" si="26"/>
        <v>6.4047182612854872E-2</v>
      </c>
    </row>
    <row r="80" spans="1:31" x14ac:dyDescent="0.25">
      <c r="A80" s="387">
        <v>68</v>
      </c>
      <c r="B80" s="396" t="str">
        <f t="shared" si="27"/>
        <v>UTR68</v>
      </c>
      <c r="C80" s="393">
        <f t="shared" si="14"/>
        <v>163.27665650308131</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163.27665650308131</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163.27665650308131</v>
      </c>
      <c r="L80" s="393">
        <f t="shared" si="18"/>
        <v>5.1639999389648441</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5.1639999389648441</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1.967999973297119</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1.967999973297119</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7.1319999122619633</v>
      </c>
      <c r="AC80" s="78">
        <f t="shared" si="24"/>
        <v>170.40865641534327</v>
      </c>
      <c r="AD80" s="395">
        <f t="shared" si="25"/>
        <v>0.95814766654295502</v>
      </c>
      <c r="AE80" s="395">
        <f t="shared" si="26"/>
        <v>4.1852333457045032E-2</v>
      </c>
    </row>
    <row r="81" spans="1:31" x14ac:dyDescent="0.25">
      <c r="A81" s="387">
        <v>69</v>
      </c>
      <c r="B81" s="396" t="str">
        <f t="shared" si="27"/>
        <v>UTR69</v>
      </c>
      <c r="C81" s="393">
        <f t="shared" si="14"/>
        <v>340.03399990707635</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340.03399990707635</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340.03399990707635</v>
      </c>
      <c r="L81" s="393">
        <f t="shared" si="18"/>
        <v>16.707999985218049</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16.707999985218049</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7.2400000095367432</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7.2400000095367432</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23.947999994754792</v>
      </c>
      <c r="AC81" s="78">
        <f t="shared" si="24"/>
        <v>363.98199990183116</v>
      </c>
      <c r="AD81" s="395">
        <f t="shared" si="25"/>
        <v>0.93420553763314185</v>
      </c>
      <c r="AE81" s="395">
        <f t="shared" si="26"/>
        <v>6.5794462366858139E-2</v>
      </c>
    </row>
    <row r="82" spans="1:31" x14ac:dyDescent="0.25">
      <c r="A82" s="387">
        <v>70</v>
      </c>
      <c r="B82" s="396" t="str">
        <f t="shared" si="27"/>
        <v>UTR70</v>
      </c>
      <c r="C82" s="393">
        <f t="shared" si="14"/>
        <v>163.66676526188851</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163.66676526188851</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163.66676526188851</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8.5160000896453845</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8.5160000896453845</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8.5160000896453845</v>
      </c>
      <c r="AC82" s="78">
        <f t="shared" si="24"/>
        <v>172.1827653515339</v>
      </c>
      <c r="AD82" s="395">
        <f t="shared" si="25"/>
        <v>0.95054092625206221</v>
      </c>
      <c r="AE82" s="395">
        <f t="shared" si="26"/>
        <v>4.9459073747937801E-2</v>
      </c>
    </row>
    <row r="83" spans="1:31" x14ac:dyDescent="0.25">
      <c r="A83" s="387">
        <v>71</v>
      </c>
      <c r="B83" s="396" t="str">
        <f t="shared" si="27"/>
        <v>UTR71</v>
      </c>
      <c r="C83" s="393">
        <f t="shared" si="14"/>
        <v>196.40961225837469</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196.40961225837469</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196.40961225837469</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1.3159999561309814</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1.3159999561309814</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1.3159999561309814</v>
      </c>
      <c r="AC83" s="78">
        <f t="shared" si="24"/>
        <v>197.72561221450567</v>
      </c>
      <c r="AD83" s="395">
        <f t="shared" si="25"/>
        <v>0.99334431214352092</v>
      </c>
      <c r="AE83" s="395">
        <f t="shared" si="26"/>
        <v>6.6556878564791016E-3</v>
      </c>
    </row>
    <row r="84" spans="1:31" x14ac:dyDescent="0.25">
      <c r="A84" s="387">
        <v>72</v>
      </c>
      <c r="B84" s="396" t="str">
        <f t="shared" si="27"/>
        <v>UTR72</v>
      </c>
      <c r="C84" s="393">
        <f t="shared" si="14"/>
        <v>783.13295786052936</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783.13295786052936</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783.13295786052936</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783.13295786052936</v>
      </c>
      <c r="AD84" s="395">
        <f t="shared" si="25"/>
        <v>1</v>
      </c>
      <c r="AE84" s="395">
        <f t="shared" si="26"/>
        <v>0</v>
      </c>
    </row>
    <row r="85" spans="1:31" x14ac:dyDescent="0.25">
      <c r="A85" s="387">
        <v>73</v>
      </c>
      <c r="B85" s="396" t="str">
        <f t="shared" si="27"/>
        <v>UTR73</v>
      </c>
      <c r="C85" s="393">
        <f t="shared" si="14"/>
        <v>33.879999942481518</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33.879999942481518</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33.879999942481518</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33.879999942481518</v>
      </c>
      <c r="AD85" s="395">
        <f t="shared" si="25"/>
        <v>1</v>
      </c>
      <c r="AE85" s="395">
        <f t="shared" si="26"/>
        <v>0</v>
      </c>
    </row>
    <row r="86" spans="1:31" x14ac:dyDescent="0.25">
      <c r="A86" s="387">
        <v>74</v>
      </c>
      <c r="B86" s="396" t="str">
        <f t="shared" si="27"/>
        <v>UTR74</v>
      </c>
      <c r="C86" s="393">
        <f t="shared" si="14"/>
        <v>9.1213608172535903</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9.1213608172535903</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9.1213608172535903</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9.1213608172535903</v>
      </c>
      <c r="AD86" s="395">
        <f t="shared" si="25"/>
        <v>1</v>
      </c>
      <c r="AE86" s="395">
        <f t="shared" si="26"/>
        <v>0</v>
      </c>
    </row>
    <row r="87" spans="1:31" x14ac:dyDescent="0.25">
      <c r="A87" s="387">
        <v>75</v>
      </c>
      <c r="B87" s="396" t="str">
        <f t="shared" si="27"/>
        <v>UTR75</v>
      </c>
      <c r="C87" s="393">
        <f t="shared" si="14"/>
        <v>26.700800091624263</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26.700800091624263</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26.700800091624263</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26.700800091624263</v>
      </c>
      <c r="AD87" s="395">
        <f t="shared" si="25"/>
        <v>1</v>
      </c>
      <c r="AE87" s="395">
        <f t="shared" si="26"/>
        <v>0</v>
      </c>
    </row>
    <row r="88" spans="1:31" x14ac:dyDescent="0.25">
      <c r="A88" s="387">
        <v>76</v>
      </c>
      <c r="B88" s="396" t="str">
        <f t="shared" si="27"/>
        <v>UTR76</v>
      </c>
      <c r="C88" s="393">
        <f t="shared" si="14"/>
        <v>3.7600000035762791</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3.7600000035762791</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3.7600000035762791</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3.7600000035762791</v>
      </c>
      <c r="AD88" s="395">
        <f t="shared" si="25"/>
        <v>1</v>
      </c>
      <c r="AE88" s="395">
        <f t="shared" si="26"/>
        <v>0</v>
      </c>
    </row>
    <row r="89" spans="1:31" x14ac:dyDescent="0.25">
      <c r="A89" s="387">
        <v>77</v>
      </c>
      <c r="B89" s="396" t="str">
        <f t="shared" si="27"/>
        <v>UTR77</v>
      </c>
      <c r="C89" s="393">
        <f t="shared" si="14"/>
        <v>72.655999919176097</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72.655999919176097</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72.655999919176097</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72.655999919176097</v>
      </c>
      <c r="AD89" s="395">
        <f t="shared" si="25"/>
        <v>1</v>
      </c>
      <c r="AE89" s="395">
        <f t="shared" si="26"/>
        <v>0</v>
      </c>
    </row>
    <row r="90" spans="1:31" x14ac:dyDescent="0.25">
      <c r="A90" s="387">
        <v>78</v>
      </c>
      <c r="B90" s="396" t="str">
        <f t="shared" si="27"/>
        <v>UTR78</v>
      </c>
      <c r="C90" s="393">
        <f t="shared" si="14"/>
        <v>352.12919755786658</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352.12919755786658</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352.12919755786658</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352.12919755786658</v>
      </c>
      <c r="AD90" s="395">
        <f t="shared" si="25"/>
        <v>1</v>
      </c>
      <c r="AE90" s="395">
        <f t="shared" si="26"/>
        <v>0</v>
      </c>
    </row>
    <row r="91" spans="1:31" x14ac:dyDescent="0.25">
      <c r="A91" s="387">
        <v>79</v>
      </c>
      <c r="B91" s="396" t="str">
        <f t="shared" si="27"/>
        <v>UTR79</v>
      </c>
      <c r="C91" s="393">
        <f t="shared" si="14"/>
        <v>324.1440002930164</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324.1440002930164</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324.1440002930164</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324.1440002930164</v>
      </c>
      <c r="AD91" s="395">
        <f t="shared" si="25"/>
        <v>1</v>
      </c>
      <c r="AE91" s="395">
        <f t="shared" si="26"/>
        <v>0</v>
      </c>
    </row>
    <row r="92" spans="1:31" x14ac:dyDescent="0.25">
      <c r="A92" s="387">
        <v>80</v>
      </c>
      <c r="B92" s="396" t="str">
        <f t="shared" si="27"/>
        <v>UTR80</v>
      </c>
      <c r="C92" s="393">
        <f t="shared" si="14"/>
        <v>689.4616693437099</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689.4616693437099</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689.4616693437099</v>
      </c>
      <c r="L92" s="393">
        <f t="shared" si="18"/>
        <v>1.1360000228881835</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1.1360000228881835</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0.55200001239776619</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0.55200001239776619</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1.6880000352859497</v>
      </c>
      <c r="AC92" s="78">
        <f t="shared" si="24"/>
        <v>691.1496693789959</v>
      </c>
      <c r="AD92" s="395">
        <f t="shared" si="25"/>
        <v>0.99755769247954251</v>
      </c>
      <c r="AE92" s="395">
        <f t="shared" si="26"/>
        <v>2.4423075204573746E-3</v>
      </c>
    </row>
    <row r="93" spans="1:31" x14ac:dyDescent="0.25">
      <c r="A93" s="387">
        <v>81</v>
      </c>
      <c r="B93" s="396" t="str">
        <f t="shared" si="27"/>
        <v>UTR81</v>
      </c>
      <c r="C93" s="393">
        <f t="shared" si="14"/>
        <v>285.53600089490413</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285.53600089490413</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285.53600089490413</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285.53600089490413</v>
      </c>
      <c r="AD93" s="395">
        <f t="shared" si="25"/>
        <v>1</v>
      </c>
      <c r="AE93" s="395">
        <f t="shared" si="26"/>
        <v>0</v>
      </c>
    </row>
    <row r="94" spans="1:31" x14ac:dyDescent="0.25">
      <c r="A94" s="387">
        <v>82</v>
      </c>
      <c r="B94" s="396" t="str">
        <f t="shared" si="27"/>
        <v>UTR82</v>
      </c>
      <c r="C94" s="393">
        <f t="shared" si="14"/>
        <v>0.42000000000000004</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0.42000000000000004</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0.42000000000000004</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0.42000000000000004</v>
      </c>
      <c r="AD94" s="395">
        <f t="shared" si="25"/>
        <v>1</v>
      </c>
      <c r="AE94" s="395">
        <f t="shared" si="26"/>
        <v>0</v>
      </c>
    </row>
    <row r="95" spans="1:31" x14ac:dyDescent="0.25">
      <c r="A95" s="387">
        <v>83</v>
      </c>
      <c r="B95" s="396" t="str">
        <f t="shared" si="27"/>
        <v>UTR83</v>
      </c>
      <c r="C95" s="393">
        <f t="shared" si="14"/>
        <v>701.03392177373166</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701.03392177373166</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701.03392177373166</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0.37599999427795411</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0.37599999427795411</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0.37599999427795411</v>
      </c>
      <c r="AC95" s="78">
        <f t="shared" si="24"/>
        <v>701.40992176800967</v>
      </c>
      <c r="AD95" s="395">
        <f t="shared" si="25"/>
        <v>0.99946393687541479</v>
      </c>
      <c r="AE95" s="395">
        <f t="shared" si="26"/>
        <v>5.3606312458510615E-4</v>
      </c>
    </row>
    <row r="96" spans="1:31" x14ac:dyDescent="0.25">
      <c r="A96" s="387">
        <v>84</v>
      </c>
      <c r="B96" s="396" t="str">
        <f t="shared" si="27"/>
        <v>UTR84</v>
      </c>
      <c r="C96" s="393">
        <f t="shared" si="14"/>
        <v>271.41227917790411</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271.41227917790411</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271.41227917790411</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3.3800000119209286</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3.3800000119209286</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3.3800000119209286</v>
      </c>
      <c r="AC96" s="78">
        <f t="shared" si="24"/>
        <v>274.79227918982502</v>
      </c>
      <c r="AD96" s="395">
        <f t="shared" si="25"/>
        <v>0.98769979992929124</v>
      </c>
      <c r="AE96" s="395">
        <f t="shared" si="26"/>
        <v>1.2300200070708839E-2</v>
      </c>
    </row>
    <row r="97" spans="1:31" x14ac:dyDescent="0.25">
      <c r="A97" s="387">
        <v>85</v>
      </c>
      <c r="B97" s="396" t="str">
        <f t="shared" si="27"/>
        <v>UTR85</v>
      </c>
      <c r="C97" s="393">
        <f t="shared" si="14"/>
        <v>128.47199843168261</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128.47199843168261</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128.47199843168261</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14.548000020980833</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14.548000020980833</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14.548000020980833</v>
      </c>
      <c r="AC97" s="78">
        <f t="shared" si="24"/>
        <v>143.01999845266343</v>
      </c>
      <c r="AD97" s="395">
        <f t="shared" si="25"/>
        <v>0.89827995959742724</v>
      </c>
      <c r="AE97" s="395">
        <f t="shared" si="26"/>
        <v>0.10172004040257286</v>
      </c>
    </row>
    <row r="98" spans="1:31" x14ac:dyDescent="0.25">
      <c r="A98" s="387">
        <v>86</v>
      </c>
      <c r="B98" s="396" t="str">
        <f t="shared" si="27"/>
        <v>UTR86</v>
      </c>
      <c r="C98" s="393">
        <f t="shared" si="14"/>
        <v>377.83599956959489</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377.83599956959489</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377.83599956959489</v>
      </c>
      <c r="L98" s="393">
        <f t="shared" si="18"/>
        <v>0.83599998474121084</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0.83599998474121084</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0.70799998283386234</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0.70799998283386234</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1.5439999675750733</v>
      </c>
      <c r="AC98" s="78">
        <f t="shared" si="24"/>
        <v>379.37999953716997</v>
      </c>
      <c r="AD98" s="395">
        <f t="shared" si="25"/>
        <v>0.99593020198888005</v>
      </c>
      <c r="AE98" s="395">
        <f t="shared" si="26"/>
        <v>4.0697980111199803E-3</v>
      </c>
    </row>
    <row r="99" spans="1:31" x14ac:dyDescent="0.25">
      <c r="A99" s="387">
        <v>87</v>
      </c>
      <c r="B99" s="396" t="str">
        <f t="shared" si="27"/>
        <v>UTR87</v>
      </c>
      <c r="C99" s="393">
        <f t="shared" si="14"/>
        <v>155.79600046813488</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155.79600046813488</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155.79600046813488</v>
      </c>
      <c r="L99" s="393">
        <f t="shared" si="18"/>
        <v>0.55999999999999994</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0.55999999999999994</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1.4439999389648439</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1.4439999389648439</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2.003999938964844</v>
      </c>
      <c r="AC99" s="78">
        <f t="shared" si="24"/>
        <v>157.80000040709973</v>
      </c>
      <c r="AD99" s="395">
        <f t="shared" si="25"/>
        <v>0.98730038064768799</v>
      </c>
      <c r="AE99" s="395">
        <f t="shared" si="26"/>
        <v>1.2699619352311993E-2</v>
      </c>
    </row>
    <row r="100" spans="1:31" x14ac:dyDescent="0.25">
      <c r="A100" s="387">
        <v>88</v>
      </c>
      <c r="B100" s="396" t="str">
        <f t="shared" si="27"/>
        <v>UTR88</v>
      </c>
      <c r="C100" s="393">
        <f t="shared" si="14"/>
        <v>167.90800069153309</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167.90800069153309</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167.90800069153309</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0.8</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0.8</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0.8</v>
      </c>
      <c r="AC100" s="78">
        <f t="shared" si="24"/>
        <v>168.7080006915331</v>
      </c>
      <c r="AD100" s="395">
        <f t="shared" si="25"/>
        <v>0.99525807906725927</v>
      </c>
      <c r="AE100" s="395">
        <f t="shared" si="26"/>
        <v>4.741920932740621E-3</v>
      </c>
    </row>
    <row r="101" spans="1:31" x14ac:dyDescent="0.25">
      <c r="A101" s="387">
        <v>89</v>
      </c>
      <c r="B101" s="396" t="str">
        <f t="shared" si="27"/>
        <v>UTR89</v>
      </c>
      <c r="C101" s="393">
        <f t="shared" si="14"/>
        <v>381.53252415537838</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381.53252415537838</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381.53252415537838</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0.3026082420349121</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0.3026082420349121</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0.3026082420349121</v>
      </c>
      <c r="AC101" s="78">
        <f t="shared" si="24"/>
        <v>381.8351323974133</v>
      </c>
      <c r="AD101" s="395">
        <f t="shared" si="25"/>
        <v>0.99920748978718921</v>
      </c>
      <c r="AE101" s="395">
        <f t="shared" si="26"/>
        <v>7.9251021281079499E-4</v>
      </c>
    </row>
    <row r="102" spans="1:31" x14ac:dyDescent="0.25">
      <c r="A102" s="387">
        <v>90</v>
      </c>
      <c r="B102" s="396" t="str">
        <f t="shared" si="27"/>
        <v>UTR90</v>
      </c>
      <c r="C102" s="393">
        <f t="shared" si="14"/>
        <v>865.01636802345513</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865.01636802345513</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865.01636802345513</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8.8314410591125494</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8.8314410591125494</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8.8314410591125494</v>
      </c>
      <c r="AC102" s="78">
        <f t="shared" si="24"/>
        <v>873.84780908256766</v>
      </c>
      <c r="AD102" s="395">
        <f t="shared" si="25"/>
        <v>0.98989361652301389</v>
      </c>
      <c r="AE102" s="395">
        <f t="shared" si="26"/>
        <v>1.0106383476986081E-2</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23"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23"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23"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23"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23"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23"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23"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23"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23" si="108">AB460+K460</f>
        <v>0</v>
      </c>
      <c r="AD460" s="395">
        <f t="shared" ref="AD460:AD523" si="109">IFERROR(K460/AC460,0)</f>
        <v>0</v>
      </c>
      <c r="AE460" s="395">
        <f t="shared" ref="AE460:AE512" si="110">IFERROR(AB460/AC460,0)</f>
        <v>0</v>
      </c>
    </row>
    <row r="461" spans="1:31" x14ac:dyDescent="0.25">
      <c r="A461" s="387">
        <v>449</v>
      </c>
      <c r="B461" s="396" t="str">
        <f t="shared" ref="B461:B524"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zoomScaleNormal="100" workbookViewId="0"/>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02551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302874.94509659533</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1261945.9007926728</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319802.78483777575</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11737.232057837047</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1896360.8641093704</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0</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0</v>
      </c>
      <c r="J10" s="95">
        <f>SUM(G10:I10)</f>
        <v>0</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1896360.8641093704</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233200.26954182485</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229115.90930642135</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1578.4906481174835</v>
      </c>
      <c r="O10" s="95">
        <f>P10-SUM(L10:N10)</f>
        <v>-1.4056870131753385E-3</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463894.66809067671</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0</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0</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0</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2360255.5367733845</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302874.94509659533</v>
      </c>
      <c r="C13" s="78">
        <f t="shared" si="0"/>
        <v>1261945.9007926728</v>
      </c>
      <c r="D13" s="78">
        <f t="shared" si="0"/>
        <v>319802.78483777575</v>
      </c>
      <c r="E13" s="78">
        <f t="shared" si="0"/>
        <v>11737.232057837047</v>
      </c>
      <c r="F13" s="78">
        <f t="shared" si="0"/>
        <v>1896360.8641093704</v>
      </c>
      <c r="G13" s="78">
        <f t="shared" si="0"/>
        <v>0</v>
      </c>
      <c r="H13" s="78">
        <f t="shared" si="0"/>
        <v>0</v>
      </c>
      <c r="I13" s="78">
        <f t="shared" si="0"/>
        <v>0</v>
      </c>
      <c r="J13" s="78">
        <f t="shared" si="0"/>
        <v>0</v>
      </c>
      <c r="K13" s="78">
        <f t="shared" si="0"/>
        <v>1896360.8641093704</v>
      </c>
      <c r="L13" s="78">
        <f t="shared" si="0"/>
        <v>233200.26954182485</v>
      </c>
      <c r="M13" s="78">
        <f t="shared" si="0"/>
        <v>229115.90930642135</v>
      </c>
      <c r="N13" s="78">
        <f t="shared" si="0"/>
        <v>1578.4906481174835</v>
      </c>
      <c r="O13" s="78">
        <f t="shared" si="0"/>
        <v>-1.4056870131753385E-3</v>
      </c>
      <c r="P13" s="78">
        <f t="shared" si="0"/>
        <v>463894.66809067671</v>
      </c>
      <c r="Q13" s="78">
        <f t="shared" si="0"/>
        <v>0</v>
      </c>
      <c r="R13" s="78">
        <f t="shared" si="0"/>
        <v>0</v>
      </c>
      <c r="S13" s="78">
        <f t="shared" si="0"/>
        <v>0</v>
      </c>
      <c r="T13" s="78">
        <f t="shared" si="0"/>
        <v>0</v>
      </c>
      <c r="U13" s="78">
        <f t="shared" si="0"/>
        <v>2360255.5367733845</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893.04015444505308</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1105.3199348967671</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1998.3600428025134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1998.3600428025134</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65.879995753228627</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51.239997989714141</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0</v>
      </c>
      <c r="O14" s="95">
        <f>P14-SUM(L14:N14)</f>
        <v>1.1634826734052695E-5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117.1200053777695</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2115.4799318320156</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9765.6625113430091</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41358.926701291275</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19959.487449813136</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179.8389306844613</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71263.92226691742</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71263.92226691742</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3492.3202131901826</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5884.1640644250101</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0.23269536009394137</v>
      </c>
      <c r="O15" s="95">
        <f>P15-SUM(L15:N15)</f>
        <v>-6.4616488634783309E-4</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9376.7163268103996</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80640.636289715694</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108.75139592077308</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5843.1789071424728</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379.20829195079074</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50.154797124859684</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6381.2938268312646</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6381.2938268312646</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138.86208295195343</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126.04033431626915</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16.39976086816073</v>
      </c>
      <c r="O16" s="95">
        <f>P16-SUM(L16:N16)</f>
        <v>-1.5653872480925202E-5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281.30216248251082</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6662.5951945784382</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10767.454061708835</v>
      </c>
      <c r="C19" s="78">
        <f t="shared" si="1"/>
        <v>48307.425543330515</v>
      </c>
      <c r="D19" s="78">
        <f t="shared" si="1"/>
        <v>20338.695741763928</v>
      </c>
      <c r="E19" s="78">
        <f t="shared" si="1"/>
        <v>229.993727809321</v>
      </c>
      <c r="F19" s="78">
        <f t="shared" si="1"/>
        <v>79643.576136551186</v>
      </c>
      <c r="G19" s="78">
        <f t="shared" si="1"/>
        <v>0</v>
      </c>
      <c r="H19" s="78">
        <f t="shared" si="1"/>
        <v>0</v>
      </c>
      <c r="I19" s="78">
        <f t="shared" si="1"/>
        <v>0</v>
      </c>
      <c r="J19" s="78">
        <f t="shared" si="1"/>
        <v>0</v>
      </c>
      <c r="K19" s="78">
        <f t="shared" si="1"/>
        <v>79643.576136551186</v>
      </c>
      <c r="L19" s="78">
        <f t="shared" si="1"/>
        <v>3697.062291895365</v>
      </c>
      <c r="M19" s="78">
        <f t="shared" si="1"/>
        <v>6061.4443967309935</v>
      </c>
      <c r="N19" s="78">
        <f t="shared" si="1"/>
        <v>16.632456228254672</v>
      </c>
      <c r="O19" s="78">
        <f t="shared" si="1"/>
        <v>-6.501839320947056E-4</v>
      </c>
      <c r="P19" s="78">
        <f t="shared" si="1"/>
        <v>9775.1384946706803</v>
      </c>
      <c r="Q19" s="78">
        <f t="shared" si="1"/>
        <v>0</v>
      </c>
      <c r="R19" s="78">
        <f t="shared" si="1"/>
        <v>0</v>
      </c>
      <c r="S19" s="78">
        <f t="shared" si="1"/>
        <v>0</v>
      </c>
      <c r="T19" s="78">
        <f t="shared" si="1"/>
        <v>0</v>
      </c>
      <c r="U19" s="78">
        <f t="shared" si="1"/>
        <v>89418.711416126142</v>
      </c>
    </row>
    <row r="20" spans="1:21" x14ac:dyDescent="0.25">
      <c r="A20" s="96" t="s">
        <v>522</v>
      </c>
      <c r="B20" s="95">
        <f t="shared" ref="B20:U20" si="2">B28</f>
        <v>10767.454061708835</v>
      </c>
      <c r="C20" s="95">
        <f t="shared" si="2"/>
        <v>48307.425543330501</v>
      </c>
      <c r="D20" s="95">
        <f t="shared" si="2"/>
        <v>20338.695741763928</v>
      </c>
      <c r="E20" s="95">
        <f t="shared" si="2"/>
        <v>229.99372780932103</v>
      </c>
      <c r="F20" s="95">
        <f t="shared" si="2"/>
        <v>79643.576136551201</v>
      </c>
      <c r="G20" s="95">
        <f t="shared" si="2"/>
        <v>0</v>
      </c>
      <c r="H20" s="95">
        <f t="shared" si="2"/>
        <v>0</v>
      </c>
      <c r="I20" s="95">
        <f t="shared" si="2"/>
        <v>0</v>
      </c>
      <c r="J20" s="95">
        <f t="shared" si="2"/>
        <v>0</v>
      </c>
      <c r="K20" s="95">
        <f t="shared" si="2"/>
        <v>79643.576136551201</v>
      </c>
      <c r="L20" s="95">
        <f t="shared" si="2"/>
        <v>3697.0622918953645</v>
      </c>
      <c r="M20" s="95">
        <f t="shared" si="2"/>
        <v>6061.4443967309944</v>
      </c>
      <c r="N20" s="95">
        <f t="shared" si="2"/>
        <v>16.632456228254672</v>
      </c>
      <c r="O20" s="95">
        <f t="shared" si="2"/>
        <v>-6.5018393404869812E-4</v>
      </c>
      <c r="P20" s="95">
        <f t="shared" si="2"/>
        <v>9775.1384946706785</v>
      </c>
      <c r="Q20" s="95">
        <f t="shared" si="2"/>
        <v>0</v>
      </c>
      <c r="R20" s="95">
        <f t="shared" si="2"/>
        <v>0</v>
      </c>
      <c r="S20" s="95">
        <f t="shared" si="2"/>
        <v>0</v>
      </c>
      <c r="T20" s="95">
        <f t="shared" si="2"/>
        <v>0</v>
      </c>
      <c r="U20" s="95">
        <f t="shared" si="2"/>
        <v>89418.711416126142</v>
      </c>
    </row>
    <row r="21" spans="1:21" hidden="1" x14ac:dyDescent="0.25">
      <c r="A21" s="397" t="s">
        <v>519</v>
      </c>
      <c r="B21" s="399">
        <f t="shared" ref="B21:U21" si="3">SUM(B22:B27)</f>
        <v>286998.53425537766</v>
      </c>
      <c r="C21" s="399">
        <f t="shared" si="3"/>
        <v>1246372.1329820233</v>
      </c>
      <c r="D21" s="399">
        <f t="shared" si="3"/>
        <v>310038.1778828621</v>
      </c>
      <c r="E21" s="399">
        <f t="shared" si="3"/>
        <v>11432.293043971971</v>
      </c>
      <c r="F21" s="399">
        <f t="shared" si="3"/>
        <v>1854841.1394546162</v>
      </c>
      <c r="G21" s="399">
        <f t="shared" si="3"/>
        <v>0</v>
      </c>
      <c r="H21" s="399">
        <f t="shared" si="3"/>
        <v>0</v>
      </c>
      <c r="I21" s="399">
        <f t="shared" si="3"/>
        <v>0</v>
      </c>
      <c r="J21" s="399">
        <f t="shared" si="3"/>
        <v>0</v>
      </c>
      <c r="K21" s="399">
        <f t="shared" si="3"/>
        <v>1854841.1394546162</v>
      </c>
      <c r="L21" s="399">
        <f t="shared" si="3"/>
        <v>172631.87544604597</v>
      </c>
      <c r="M21" s="399">
        <f t="shared" si="3"/>
        <v>175346.93119269222</v>
      </c>
      <c r="N21" s="399">
        <f t="shared" si="3"/>
        <v>1378.5310057058391</v>
      </c>
      <c r="O21" s="399">
        <f t="shared" si="3"/>
        <v>-7.6987269130768254E-4</v>
      </c>
      <c r="P21" s="399">
        <f t="shared" si="3"/>
        <v>349357.3368745714</v>
      </c>
      <c r="Q21" s="399">
        <f t="shared" si="3"/>
        <v>0</v>
      </c>
      <c r="R21" s="399">
        <f t="shared" si="3"/>
        <v>0</v>
      </c>
      <c r="S21" s="399">
        <f t="shared" si="3"/>
        <v>0</v>
      </c>
      <c r="T21" s="399">
        <f t="shared" si="3"/>
        <v>0</v>
      </c>
      <c r="U21" s="399">
        <f t="shared" si="3"/>
        <v>2204198.4778793282</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46980.030975862763</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102671.85555568576</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39845.334445362911</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1069.0509494561095</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190566.27246855976</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0</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9">
        <f t="shared" ref="J22:J27" si="4">SUM(G22:I22)</f>
        <v>0</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190566.27246855976</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75431.153801765977</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84802.020829067595</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665.36987652033542</v>
      </c>
      <c r="O22" s="399">
        <f t="shared" ref="O22:O27" si="5">P22-SUM(L22:N22)</f>
        <v>1.1243650806136429E-4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160898.54461979039</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0</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9">
        <f t="shared" ref="S22:S27" si="6">T22-Q22-R22</f>
        <v>0</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0</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351464.81316006335</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137079.09397360025</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1031483.8225140523</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178058.86039063515</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9624.6950179812084</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1356246.4705539802</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0</v>
      </c>
      <c r="J23" s="399">
        <f t="shared" si="4"/>
        <v>0</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1356246.4705539802</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61874.645502737796</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59227.748502518305</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713.16112918550368</v>
      </c>
      <c r="O23" s="399">
        <f t="shared" si="5"/>
        <v>2.1076116536278278E-4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121815.55534520277</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0</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0</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1478062.0349548715</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102291.81802882515</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88212.421566956342</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5609.0005018544089</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302.2094166895493</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196415.45050332317</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0</v>
      </c>
      <c r="J24" s="399">
        <f t="shared" si="4"/>
        <v>0</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196415.45050332317</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34226.681671729231</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28155.736604932172</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0</v>
      </c>
      <c r="O24" s="399">
        <f t="shared" si="5"/>
        <v>-1.0895400118897669E-3</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62382.417187121391</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258797.8667838471</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647.59127708951473</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24004.033345328797</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86524.982545009625</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436.33765984510308</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111612.94592875316</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111612.94592875316</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1099.3944698129769</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3161.4252561741555</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-3.5303528420627117E-6</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4260.8197224567793</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115873.76298054613</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10767.454061708835</v>
      </c>
      <c r="C28" s="399">
        <f t="shared" si="7"/>
        <v>48307.425543330501</v>
      </c>
      <c r="D28" s="399">
        <f t="shared" si="7"/>
        <v>20338.695741763928</v>
      </c>
      <c r="E28" s="399">
        <f t="shared" si="7"/>
        <v>229.99372780932103</v>
      </c>
      <c r="F28" s="399">
        <f t="shared" si="7"/>
        <v>79643.576136551201</v>
      </c>
      <c r="G28" s="399">
        <f t="shared" si="7"/>
        <v>0</v>
      </c>
      <c r="H28" s="399">
        <f t="shared" si="7"/>
        <v>0</v>
      </c>
      <c r="I28" s="399">
        <f t="shared" si="7"/>
        <v>0</v>
      </c>
      <c r="J28" s="399">
        <f t="shared" si="7"/>
        <v>0</v>
      </c>
      <c r="K28" s="399">
        <f t="shared" si="7"/>
        <v>79643.576136551201</v>
      </c>
      <c r="L28" s="399">
        <f t="shared" si="7"/>
        <v>3697.0622918953645</v>
      </c>
      <c r="M28" s="399">
        <f t="shared" si="7"/>
        <v>6061.4443967309944</v>
      </c>
      <c r="N28" s="399">
        <f t="shared" si="7"/>
        <v>16.632456228254672</v>
      </c>
      <c r="O28" s="399">
        <f t="shared" si="7"/>
        <v>-6.5018393404869812E-4</v>
      </c>
      <c r="P28" s="399">
        <f t="shared" si="7"/>
        <v>9775.1384946706785</v>
      </c>
      <c r="Q28" s="399">
        <f t="shared" si="7"/>
        <v>0</v>
      </c>
      <c r="R28" s="399">
        <f t="shared" si="7"/>
        <v>0</v>
      </c>
      <c r="S28" s="399">
        <f t="shared" si="7"/>
        <v>0</v>
      </c>
      <c r="T28" s="399">
        <f t="shared" si="7"/>
        <v>0</v>
      </c>
      <c r="U28" s="399">
        <f t="shared" si="7"/>
        <v>89418.711416126142</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0.50320005302429305</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2.3936001190185561</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1.890400260543829</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4.0799998712539601E-2</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4.8279996166229102</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4.8279996166229102</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1.1696000846862806</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2.1216003707885829</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-2.5939942105424052E-7</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3.2912001960754425</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8.1191998126983513</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2095.0140907398641</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43573.513062852602</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20068.076512454852</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211.39150323050853</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65948.001019865012</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 t="shared" si="8"/>
        <v>0</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65948.001019865012</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1463.7695102317318</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4065.0331270365891</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16.632456228254672</v>
      </c>
      <c r="O30" s="399">
        <f t="shared" si="9"/>
        <v>-6.4314278461097274E-5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5545.4350291822966</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71493.435215207268</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8671.9367709159469</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4731.5188803588835</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268.72882904852929</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18.561424580099946</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13690.74711706957</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13690.74711706957</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2232.1231815789465</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1994.2896693236162</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-5.8561025616654661E-4</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4226.412265292307</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17917.157001106174</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0</v>
      </c>
      <c r="C35" s="95">
        <f t="shared" si="11"/>
        <v>0</v>
      </c>
      <c r="D35" s="95">
        <f t="shared" si="11"/>
        <v>0</v>
      </c>
      <c r="E35" s="95">
        <f t="shared" si="11"/>
        <v>0</v>
      </c>
      <c r="F35" s="95">
        <f t="shared" si="11"/>
        <v>0</v>
      </c>
      <c r="G35" s="95">
        <f t="shared" si="11"/>
        <v>0</v>
      </c>
      <c r="H35" s="95">
        <f t="shared" si="11"/>
        <v>0</v>
      </c>
      <c r="I35" s="95">
        <f t="shared" si="11"/>
        <v>0</v>
      </c>
      <c r="J35" s="95">
        <f t="shared" si="11"/>
        <v>0</v>
      </c>
      <c r="K35" s="95">
        <f t="shared" si="11"/>
        <v>0</v>
      </c>
      <c r="L35" s="95">
        <f t="shared" si="11"/>
        <v>0</v>
      </c>
      <c r="M35" s="95">
        <f t="shared" si="11"/>
        <v>0</v>
      </c>
      <c r="N35" s="95">
        <f t="shared" si="11"/>
        <v>0</v>
      </c>
      <c r="O35" s="95">
        <f t="shared" si="11"/>
        <v>0</v>
      </c>
      <c r="P35" s="95">
        <f t="shared" si="11"/>
        <v>0</v>
      </c>
      <c r="Q35" s="95">
        <f t="shared" si="11"/>
        <v>0</v>
      </c>
      <c r="R35" s="95">
        <f t="shared" si="11"/>
        <v>0</v>
      </c>
      <c r="S35" s="95">
        <f t="shared" si="11"/>
        <v>0</v>
      </c>
      <c r="T35" s="95">
        <f t="shared" si="11"/>
        <v>0</v>
      </c>
      <c r="U35" s="95">
        <f t="shared" si="11"/>
        <v>0</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0</v>
      </c>
      <c r="C40" s="399">
        <f t="shared" si="13"/>
        <v>0</v>
      </c>
      <c r="D40" s="399">
        <f t="shared" si="13"/>
        <v>0</v>
      </c>
      <c r="E40" s="399">
        <f t="shared" si="13"/>
        <v>0</v>
      </c>
      <c r="F40" s="399">
        <f t="shared" si="13"/>
        <v>0</v>
      </c>
      <c r="G40" s="399">
        <f t="shared" si="13"/>
        <v>0</v>
      </c>
      <c r="H40" s="399">
        <f t="shared" si="13"/>
        <v>0</v>
      </c>
      <c r="I40" s="399">
        <f t="shared" si="13"/>
        <v>0</v>
      </c>
      <c r="J40" s="399">
        <f t="shared" si="13"/>
        <v>0</v>
      </c>
      <c r="K40" s="399">
        <f t="shared" si="13"/>
        <v>0</v>
      </c>
      <c r="L40" s="399">
        <f t="shared" si="13"/>
        <v>0</v>
      </c>
      <c r="M40" s="399">
        <f t="shared" si="13"/>
        <v>0</v>
      </c>
      <c r="N40" s="399">
        <f t="shared" si="13"/>
        <v>0</v>
      </c>
      <c r="O40" s="399">
        <f t="shared" si="13"/>
        <v>0</v>
      </c>
      <c r="P40" s="399">
        <f t="shared" si="13"/>
        <v>0</v>
      </c>
      <c r="Q40" s="399">
        <f t="shared" si="13"/>
        <v>0</v>
      </c>
      <c r="R40" s="399">
        <f t="shared" si="13"/>
        <v>0</v>
      </c>
      <c r="S40" s="399">
        <f t="shared" si="13"/>
        <v>0</v>
      </c>
      <c r="T40" s="399">
        <f t="shared" si="13"/>
        <v>0</v>
      </c>
      <c r="U40" s="399">
        <f t="shared" si="13"/>
        <v>0</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9">
        <f>SUM(G42:I42)</f>
        <v>0</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9">
        <f>P42-SUM(L42:N42)</f>
        <v>0</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9">
        <f>T42-Q42-R42</f>
        <v>0</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313642.39915830415</v>
      </c>
      <c r="C44" s="78">
        <f t="shared" si="14"/>
        <v>1310253.3263360034</v>
      </c>
      <c r="D44" s="78">
        <f t="shared" si="14"/>
        <v>340141.48057953967</v>
      </c>
      <c r="E44" s="78">
        <f t="shared" si="14"/>
        <v>11967.225785646368</v>
      </c>
      <c r="F44" s="78">
        <f t="shared" si="14"/>
        <v>1976004.4402459215</v>
      </c>
      <c r="G44" s="78">
        <f t="shared" si="14"/>
        <v>0</v>
      </c>
      <c r="H44" s="78">
        <f t="shared" si="14"/>
        <v>0</v>
      </c>
      <c r="I44" s="78">
        <f t="shared" si="14"/>
        <v>0</v>
      </c>
      <c r="J44" s="78">
        <f t="shared" si="14"/>
        <v>0</v>
      </c>
      <c r="K44" s="78">
        <f t="shared" si="14"/>
        <v>1976004.4402459215</v>
      </c>
      <c r="L44" s="78">
        <f t="shared" si="14"/>
        <v>236897.33183372021</v>
      </c>
      <c r="M44" s="78">
        <f t="shared" si="14"/>
        <v>235177.35370315236</v>
      </c>
      <c r="N44" s="78">
        <f t="shared" si="14"/>
        <v>1595.1231043457381</v>
      </c>
      <c r="O44" s="78">
        <f t="shared" si="14"/>
        <v>-2.0558709452700441E-3</v>
      </c>
      <c r="P44" s="78">
        <f t="shared" si="14"/>
        <v>473669.8065853474</v>
      </c>
      <c r="Q44" s="78">
        <f t="shared" si="14"/>
        <v>0</v>
      </c>
      <c r="R44" s="78">
        <f t="shared" si="14"/>
        <v>0</v>
      </c>
      <c r="S44" s="78">
        <f t="shared" si="14"/>
        <v>0</v>
      </c>
      <c r="T44" s="78">
        <f t="shared" si="14"/>
        <v>0</v>
      </c>
      <c r="U44" s="78">
        <f t="shared" si="14"/>
        <v>2449674.2481895108</v>
      </c>
    </row>
    <row r="45" spans="1:21" x14ac:dyDescent="0.25">
      <c r="A45" s="83" t="s">
        <v>525</v>
      </c>
      <c r="B45" s="100">
        <f t="shared" ref="B45:U45" si="15">IF(ISERROR(B13/B44),0,B13/B44)</f>
        <v>0.96566964769238939</v>
      </c>
      <c r="C45" s="100">
        <f t="shared" si="15"/>
        <v>0.96313123227977782</v>
      </c>
      <c r="D45" s="100">
        <f t="shared" si="15"/>
        <v>0.94020518842009371</v>
      </c>
      <c r="E45" s="100">
        <f t="shared" si="15"/>
        <v>0.98078136638107238</v>
      </c>
      <c r="F45" s="100">
        <f t="shared" si="15"/>
        <v>0.95969463705929769</v>
      </c>
      <c r="G45" s="100">
        <f t="shared" si="15"/>
        <v>0</v>
      </c>
      <c r="H45" s="100">
        <f t="shared" si="15"/>
        <v>0</v>
      </c>
      <c r="I45" s="100">
        <f t="shared" si="15"/>
        <v>0</v>
      </c>
      <c r="J45" s="100">
        <f t="shared" si="15"/>
        <v>0</v>
      </c>
      <c r="K45" s="100">
        <f t="shared" si="15"/>
        <v>0.95969463705929769</v>
      </c>
      <c r="L45" s="100">
        <f t="shared" si="15"/>
        <v>0.9843938204652708</v>
      </c>
      <c r="M45" s="100">
        <f t="shared" si="15"/>
        <v>0.97422607108513548</v>
      </c>
      <c r="N45" s="100">
        <f t="shared" si="15"/>
        <v>0.98957293253232848</v>
      </c>
      <c r="O45" s="100">
        <f t="shared" si="15"/>
        <v>0.68374282753954563</v>
      </c>
      <c r="P45" s="100">
        <f t="shared" si="15"/>
        <v>0.97936296897381114</v>
      </c>
      <c r="Q45" s="100">
        <f t="shared" si="15"/>
        <v>0</v>
      </c>
      <c r="R45" s="100">
        <f t="shared" si="15"/>
        <v>0</v>
      </c>
      <c r="S45" s="100">
        <f t="shared" si="15"/>
        <v>0</v>
      </c>
      <c r="T45" s="100">
        <f t="shared" si="15"/>
        <v>0</v>
      </c>
      <c r="U45" s="100">
        <f t="shared" si="15"/>
        <v>0.96349771342772894</v>
      </c>
    </row>
    <row r="46" spans="1:21" x14ac:dyDescent="0.25">
      <c r="A46" s="83" t="s">
        <v>526</v>
      </c>
      <c r="B46" s="100">
        <f t="shared" ref="B46:U46" si="16">IF(ISERROR(B19/B44),0,B19/B44)</f>
        <v>3.4330352307610675E-2</v>
      </c>
      <c r="C46" s="100">
        <f t="shared" si="16"/>
        <v>3.6868767720222129E-2</v>
      </c>
      <c r="D46" s="100">
        <f t="shared" si="16"/>
        <v>5.9794811579906286E-2</v>
      </c>
      <c r="E46" s="100">
        <f t="shared" si="16"/>
        <v>1.9218633618927637E-2</v>
      </c>
      <c r="F46" s="100">
        <f t="shared" si="16"/>
        <v>4.0305362940702312E-2</v>
      </c>
      <c r="G46" s="100">
        <f t="shared" si="16"/>
        <v>0</v>
      </c>
      <c r="H46" s="100">
        <f t="shared" si="16"/>
        <v>0</v>
      </c>
      <c r="I46" s="100">
        <f t="shared" si="16"/>
        <v>0</v>
      </c>
      <c r="J46" s="100">
        <f t="shared" si="16"/>
        <v>0</v>
      </c>
      <c r="K46" s="100">
        <f t="shared" si="16"/>
        <v>4.0305362940702312E-2</v>
      </c>
      <c r="L46" s="100">
        <f t="shared" si="16"/>
        <v>1.5606179534729236E-2</v>
      </c>
      <c r="M46" s="100">
        <f t="shared" si="16"/>
        <v>2.5773928914864495E-2</v>
      </c>
      <c r="N46" s="100">
        <f t="shared" si="16"/>
        <v>1.0427067467671535E-2</v>
      </c>
      <c r="O46" s="100">
        <f t="shared" si="16"/>
        <v>0.31625717246045432</v>
      </c>
      <c r="P46" s="100">
        <f t="shared" si="16"/>
        <v>2.0637031026188839E-2</v>
      </c>
      <c r="Q46" s="100">
        <f t="shared" si="16"/>
        <v>0</v>
      </c>
      <c r="R46" s="100">
        <f t="shared" si="16"/>
        <v>0</v>
      </c>
      <c r="S46" s="100">
        <f t="shared" si="16"/>
        <v>0</v>
      </c>
      <c r="T46" s="100">
        <f t="shared" si="16"/>
        <v>0</v>
      </c>
      <c r="U46" s="100">
        <f t="shared" si="16"/>
        <v>3.6502286572271045E-2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02551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02551</v>
      </c>
      <c r="B2" s="620"/>
      <c r="C2" s="620"/>
      <c r="D2" s="620"/>
      <c r="E2" s="620"/>
      <c r="F2" s="620"/>
    </row>
    <row r="4" spans="1:6" x14ac:dyDescent="0.25">
      <c r="A4" s="168" t="s">
        <v>144</v>
      </c>
    </row>
    <row r="5" spans="1:6" x14ac:dyDescent="0.25">
      <c r="A5" s="149" t="s">
        <v>735</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20136.988244746921</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20136.988244746921</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20136.988244746921</v>
      </c>
      <c r="C16" s="115">
        <f>IF(ISERROR(D16/B16),0,D16/B16)</f>
        <v>0</v>
      </c>
      <c r="D16" s="115">
        <f>D13+D11+D8</f>
        <v>0</v>
      </c>
      <c r="E16" s="122">
        <f t="shared" si="0"/>
        <v>0</v>
      </c>
    </row>
    <row r="17" spans="1:7" ht="15" customHeight="1" x14ac:dyDescent="0.25">
      <c r="A17" s="75" t="s">
        <v>513</v>
      </c>
      <c r="B17" s="104">
        <f>SUM(B18:B32)</f>
        <v>48.800000121295454</v>
      </c>
      <c r="C17" s="105">
        <f>IF(ISERROR(D17/B17),0,D17/B17)</f>
        <v>900</v>
      </c>
      <c r="D17" s="105">
        <f>SUM(D18:D32)</f>
        <v>43920.000109165907</v>
      </c>
      <c r="E17" s="121">
        <f t="shared" si="0"/>
        <v>2.8816675803915409E-3</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48.800000121295454</v>
      </c>
      <c r="C18" s="108">
        <f t="shared" ref="C18:C32" si="1">IFERROR(VLOOKUP(A18,DataTauxTs,4,FALSE),0)</f>
        <v>900</v>
      </c>
      <c r="D18" s="107">
        <f t="shared" ref="D18:D32" si="2">C18*B18</f>
        <v>43920.000109165907</v>
      </c>
      <c r="E18" s="134">
        <f t="shared" si="0"/>
        <v>2.8816675803915409E-3</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644.54</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673.48</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752.75</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748.6</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900</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644.54</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673.48</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752.75</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748.6</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900</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644.54</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673.48</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752.75</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748.6</v>
      </c>
      <c r="D32" s="107">
        <f t="shared" si="2"/>
        <v>0</v>
      </c>
      <c r="E32" s="134">
        <f t="shared" si="0"/>
        <v>0</v>
      </c>
    </row>
    <row r="33" spans="1:5" ht="15" customHeight="1" x14ac:dyDescent="0.25">
      <c r="A33" s="75" t="s">
        <v>737</v>
      </c>
      <c r="B33" s="118">
        <f>SUM(B34:B42)</f>
        <v>1051.2955969190598</v>
      </c>
      <c r="C33" s="119">
        <f>IF(ISERROR(D33/B33),0,D33/B33)</f>
        <v>300</v>
      </c>
      <c r="D33" s="119">
        <f>SUM(D34:D42)</f>
        <v>315388.67907571793</v>
      </c>
      <c r="E33" s="121">
        <f t="shared" si="0"/>
        <v>2.0693199668852833E-2</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454.09</v>
      </c>
      <c r="D34" s="107">
        <f t="shared" ref="D34:D42" si="4">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1051.2955969190598</v>
      </c>
      <c r="C36" s="108">
        <f t="shared" si="3"/>
        <v>300</v>
      </c>
      <c r="D36" s="107">
        <f t="shared" si="4"/>
        <v>315388.67907571793</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454.09</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300</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454.09</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300</v>
      </c>
      <c r="D42" s="107">
        <f t="shared" si="4"/>
        <v>0</v>
      </c>
      <c r="E42" s="134">
        <f t="shared" si="5"/>
        <v>0</v>
      </c>
    </row>
    <row r="43" spans="1:5" ht="15" customHeight="1" x14ac:dyDescent="0.25">
      <c r="A43" s="75" t="s">
        <v>984</v>
      </c>
      <c r="B43" s="118">
        <f>SUM(B44:B49)</f>
        <v>120.95999998390676</v>
      </c>
      <c r="C43" s="119">
        <f>IF(ISERROR(D43/B43),0,D43/B43)</f>
        <v>500</v>
      </c>
      <c r="D43" s="119">
        <f>SUM(D44:D49)</f>
        <v>60479.99999195338</v>
      </c>
      <c r="E43" s="121">
        <f t="shared" si="5"/>
        <v>3.9681979691644073E-3</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120.95999998390676</v>
      </c>
      <c r="C44" s="108">
        <f t="shared" ref="C44:C49" si="6">IFERROR(VLOOKUP(A44,DataTauxTs,4,FALSE),0)</f>
        <v>500</v>
      </c>
      <c r="D44" s="107">
        <f t="shared" ref="D44:D49" si="7">C44*B44</f>
        <v>60479.99999195338</v>
      </c>
      <c r="E44" s="134">
        <f t="shared" si="5"/>
        <v>3.9681979691644073E-3</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500</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500</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673.6</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673.6</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673.6</v>
      </c>
      <c r="D56" s="107">
        <f t="shared" si="9"/>
        <v>0</v>
      </c>
      <c r="E56" s="134">
        <f t="shared" si="5"/>
        <v>0</v>
      </c>
    </row>
    <row r="57" spans="1:7" ht="15" customHeight="1" x14ac:dyDescent="0.25">
      <c r="A57" s="77" t="s">
        <v>521</v>
      </c>
      <c r="B57" s="116">
        <f>B50+B43+B33+B17</f>
        <v>1221.0555970242619</v>
      </c>
      <c r="C57" s="115">
        <f>IF(ISERROR(D57/B57),0,D57/B57)</f>
        <v>343.79161784268547</v>
      </c>
      <c r="D57" s="115">
        <f>D50+D43+D33+D17</f>
        <v>419788.67917683721</v>
      </c>
      <c r="E57" s="122">
        <f t="shared" si="5"/>
        <v>2.7543065218408779E-2</v>
      </c>
    </row>
    <row r="58" spans="1:7" ht="15" customHeight="1" x14ac:dyDescent="0.25">
      <c r="A58" s="73" t="s">
        <v>524</v>
      </c>
      <c r="B58" s="117">
        <f>B57+B16</f>
        <v>21358.043841771181</v>
      </c>
      <c r="C58" s="129">
        <f>IF(ISERROR(D58/B58),0,D58/B58)</f>
        <v>19.654828049178914</v>
      </c>
      <c r="D58" s="129">
        <f>D16+D57</f>
        <v>419788.67917683721</v>
      </c>
      <c r="E58" s="122">
        <f t="shared" si="5"/>
        <v>2.7543065218408779E-2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793.36</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793.36</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793.36</v>
      </c>
      <c r="D63" s="107">
        <f>C63*B63</f>
        <v>0</v>
      </c>
      <c r="E63" s="134">
        <f t="shared" si="10"/>
        <v>0</v>
      </c>
    </row>
    <row r="64" spans="1:7" ht="15" customHeight="1" x14ac:dyDescent="0.25">
      <c r="A64" s="75" t="s">
        <v>529</v>
      </c>
      <c r="B64" s="120">
        <f>SUM(B65:B67)</f>
        <v>1816.8212443807722</v>
      </c>
      <c r="C64" s="119">
        <f>IF(ISERROR(D64/B64),0,D64/B64)</f>
        <v>600</v>
      </c>
      <c r="D64" s="119">
        <f>SUM(D65:D67)</f>
        <v>1090092.7466284633</v>
      </c>
      <c r="E64" s="121">
        <f t="shared" si="10"/>
        <v>7.1522880686961582E-2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1816.8212443807722</v>
      </c>
      <c r="C65" s="108">
        <f>IFERROR(VLOOKUP(A65,DataTauxTs,4,FALSE),0)</f>
        <v>600</v>
      </c>
      <c r="D65" s="107">
        <f>C65*B65</f>
        <v>1090092.7466284633</v>
      </c>
      <c r="E65" s="134">
        <f t="shared" si="10"/>
        <v>7.1522880686961582E-2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600</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600</v>
      </c>
      <c r="D67" s="107">
        <f>C67*B67</f>
        <v>0</v>
      </c>
      <c r="E67" s="134">
        <f t="shared" si="10"/>
        <v>0</v>
      </c>
      <c r="G67" s="401"/>
    </row>
    <row r="68" spans="1:7" ht="15" customHeight="1" x14ac:dyDescent="0.25">
      <c r="A68" s="75" t="s">
        <v>530</v>
      </c>
      <c r="B68" s="120">
        <f>SUM(B69:B74)</f>
        <v>8012.599992964193</v>
      </c>
      <c r="C68" s="119">
        <f>IF(ISERROR(D68/B68),0,D68/B68)</f>
        <v>480</v>
      </c>
      <c r="D68" s="119">
        <f>SUM(D69:D74)</f>
        <v>3846047.9966228125</v>
      </c>
      <c r="E68" s="121">
        <f t="shared" si="10"/>
        <v>0.25234589701617088</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260.93</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8012.599992964193</v>
      </c>
      <c r="C70" s="108">
        <f t="shared" si="11"/>
        <v>480</v>
      </c>
      <c r="D70" s="107">
        <f t="shared" si="12"/>
        <v>3846047.9966228125</v>
      </c>
      <c r="E70" s="134">
        <f t="shared" si="10"/>
        <v>0.25234589701617088</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260.93</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480</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260.93</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480</v>
      </c>
      <c r="D74" s="107">
        <f t="shared" si="12"/>
        <v>0</v>
      </c>
      <c r="E74" s="134">
        <f t="shared" si="10"/>
        <v>0</v>
      </c>
      <c r="G74" s="401"/>
    </row>
    <row r="75" spans="1:7" ht="15" customHeight="1" x14ac:dyDescent="0.25">
      <c r="A75" s="75" t="s">
        <v>514</v>
      </c>
      <c r="B75" s="120">
        <f>SUM(B76:B93)</f>
        <v>1036.111001573503</v>
      </c>
      <c r="C75" s="119">
        <f>IF(ISERROR(D75/B75),0,D75/B75)</f>
        <v>225.75000000000003</v>
      </c>
      <c r="D75" s="119">
        <f>SUM(D76:D93)</f>
        <v>233902.05860521834</v>
      </c>
      <c r="E75" s="121">
        <f t="shared" si="10"/>
        <v>1.5346720801324253E-2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203.83</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848.55</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958.40988269418483</v>
      </c>
      <c r="C80" s="108">
        <f t="shared" si="13"/>
        <v>225.75</v>
      </c>
      <c r="D80" s="107">
        <f t="shared" si="14"/>
        <v>216361.03101821223</v>
      </c>
      <c r="E80" s="134">
        <f t="shared" si="10"/>
        <v>1.4195823478951977E-2</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451.49</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203.83</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848.55</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225.75</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451.49</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203.83</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848.55</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77.70111887931823</v>
      </c>
      <c r="C92" s="108">
        <f t="shared" si="13"/>
        <v>225.75</v>
      </c>
      <c r="D92" s="107">
        <f t="shared" si="14"/>
        <v>17541.02758700609</v>
      </c>
      <c r="E92" s="134">
        <f t="shared" ref="E92:E123" si="15">IF(ISERROR(D92/$C$164),0,D92/$C$164)</f>
        <v>1.1508973223722759E-3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451.49</v>
      </c>
      <c r="D93" s="107">
        <f t="shared" si="14"/>
        <v>0</v>
      </c>
      <c r="E93" s="134">
        <f t="shared" si="15"/>
        <v>0</v>
      </c>
    </row>
    <row r="94" spans="1:7" ht="15" customHeight="1" x14ac:dyDescent="0.25">
      <c r="A94" s="76" t="s">
        <v>532</v>
      </c>
      <c r="B94" s="128">
        <f>B75+B68+B64+B60</f>
        <v>10865.532238918468</v>
      </c>
      <c r="C94" s="115">
        <f>IF(ISERROR(D94/B94),0,D94/B94)</f>
        <v>475.82048335729837</v>
      </c>
      <c r="D94" s="115">
        <f>D75+D68+D64+D60</f>
        <v>5170042.8018564936</v>
      </c>
      <c r="E94" s="122">
        <f t="shared" si="15"/>
        <v>0.33921549850445665</v>
      </c>
    </row>
    <row r="95" spans="1:7" ht="15" customHeight="1" x14ac:dyDescent="0.25">
      <c r="A95" s="75" t="s">
        <v>742</v>
      </c>
      <c r="B95" s="180">
        <f>SUM(B96:B98)</f>
        <v>597.2718950051069</v>
      </c>
      <c r="C95" s="119">
        <f>IF(ISERROR(D95/B95),0,D95/B95)</f>
        <v>1200</v>
      </c>
      <c r="D95" s="130">
        <f>SUM(D96:D98)</f>
        <v>716726.27400612831</v>
      </c>
      <c r="E95" s="121">
        <f t="shared" si="15"/>
        <v>4.7025657164951863E-2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393.84586311042307</v>
      </c>
      <c r="C96" s="108">
        <f>IFERROR(VLOOKUP(A96,DataTauxTs,4,FALSE),0)</f>
        <v>1200</v>
      </c>
      <c r="D96" s="107">
        <f>C96*B96</f>
        <v>472615.03573250771</v>
      </c>
      <c r="E96" s="134">
        <f t="shared" si="15"/>
        <v>3.100909433266897E-2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203.42603189468383</v>
      </c>
      <c r="C97" s="108">
        <f>IFERROR(VLOOKUP(A97,DataTauxTs,4,FALSE),0)</f>
        <v>1200</v>
      </c>
      <c r="D97" s="107">
        <f>C97*B97</f>
        <v>244111.23827362061</v>
      </c>
      <c r="E97" s="134">
        <f t="shared" si="15"/>
        <v>1.601656283228289E-2</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1200</v>
      </c>
      <c r="D98" s="107">
        <f>C98*B98</f>
        <v>0</v>
      </c>
      <c r="E98" s="134">
        <f t="shared" si="15"/>
        <v>0</v>
      </c>
    </row>
    <row r="99" spans="1:7" ht="15" customHeight="1" x14ac:dyDescent="0.25">
      <c r="A99" s="75" t="s">
        <v>515</v>
      </c>
      <c r="B99" s="180">
        <f>SUM(B100:B111)</f>
        <v>698.47407852530478</v>
      </c>
      <c r="C99" s="119">
        <f>IF(ISERROR(D99/B99),0,D99/B99)</f>
        <v>1250.03</v>
      </c>
      <c r="D99" s="130">
        <f>SUM(D100:D111)</f>
        <v>873113.55237898673</v>
      </c>
      <c r="E99" s="121">
        <f t="shared" si="15"/>
        <v>5.7286498443471882E-2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1124.92</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1124.92</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984.68</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1250.03</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1124.92</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1124.92</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984.68</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698.47407852530478</v>
      </c>
      <c r="C107" s="108">
        <f t="shared" si="16"/>
        <v>1250.03</v>
      </c>
      <c r="D107" s="107">
        <f t="shared" si="17"/>
        <v>873113.55237898673</v>
      </c>
      <c r="E107" s="134">
        <f t="shared" si="15"/>
        <v>5.7286498443471882E-2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1124.92</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1124.92</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984.68</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1250.03</v>
      </c>
      <c r="D111" s="107">
        <f t="shared" si="17"/>
        <v>0</v>
      </c>
      <c r="E111" s="134">
        <f t="shared" si="15"/>
        <v>0</v>
      </c>
      <c r="G111" s="401"/>
    </row>
    <row r="112" spans="1:7" ht="15" customHeight="1" x14ac:dyDescent="0.25">
      <c r="A112" s="75" t="s">
        <v>743</v>
      </c>
      <c r="B112" s="180">
        <f>SUM(B113:B121)</f>
        <v>27.552183647155761</v>
      </c>
      <c r="C112" s="119">
        <f>IF(ISERROR(D112/B112),0,D112/B112)</f>
        <v>1434.1600000000003</v>
      </c>
      <c r="D112" s="130">
        <f>SUM(D113:D121)</f>
        <v>39514.239699404912</v>
      </c>
      <c r="E112" s="121">
        <f t="shared" si="15"/>
        <v>2.5925979786560159E-3</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1434.16</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1434.16</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27.552183647155761</v>
      </c>
      <c r="C116" s="108">
        <f t="shared" si="18"/>
        <v>1434.16</v>
      </c>
      <c r="D116" s="107">
        <f t="shared" si="19"/>
        <v>39514.239699404912</v>
      </c>
      <c r="E116" s="134">
        <f t="shared" si="15"/>
        <v>2.5925979786560159E-3</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1434.16</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1434.16</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1434.16</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1991.2276029101013</v>
      </c>
      <c r="C122" s="119">
        <f>IF(ISERROR(D122/B122),0,D122/B122)</f>
        <v>1250</v>
      </c>
      <c r="D122" s="130">
        <f>SUM(D123:D140)</f>
        <v>2489034.5036376268</v>
      </c>
      <c r="E122" s="121">
        <f t="shared" si="15"/>
        <v>0.16330988200775565</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1250</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1232.74</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1232.74</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1232.74</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1435.1931815838814</v>
      </c>
      <c r="C129" s="108">
        <f t="shared" si="20"/>
        <v>1250</v>
      </c>
      <c r="D129" s="107">
        <f t="shared" si="21"/>
        <v>1793991.4769798517</v>
      </c>
      <c r="E129" s="134">
        <f t="shared" si="22"/>
        <v>0.11770690040669389</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1232.74</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1232.74</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1232.74</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556.03442132622001</v>
      </c>
      <c r="C135" s="108">
        <f t="shared" si="20"/>
        <v>1250</v>
      </c>
      <c r="D135" s="107">
        <f t="shared" si="21"/>
        <v>695043.02665777504</v>
      </c>
      <c r="E135" s="134">
        <f t="shared" si="22"/>
        <v>4.5602981601061771E-2</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1232.74</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1232.74</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1232.74</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3"/>
      <c r="H140" s="643"/>
      <c r="I140" s="643"/>
    </row>
    <row r="141" spans="1:9" ht="15" customHeight="1" x14ac:dyDescent="0.25">
      <c r="A141" s="75" t="s">
        <v>721</v>
      </c>
      <c r="B141" s="180">
        <f>SUM(B142:B144)</f>
        <v>165.9428810682893</v>
      </c>
      <c r="C141" s="119">
        <f>IF(ISERROR(D141/B141),0,D141/B141)</f>
        <v>1200</v>
      </c>
      <c r="D141" s="130">
        <f>SUM(D142:D144)</f>
        <v>199131.45728194717</v>
      </c>
      <c r="E141" s="121">
        <f t="shared" si="22"/>
        <v>1.3065361185319176E-2</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1200</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165.9428810682893</v>
      </c>
      <c r="C143" s="108">
        <f>IFERROR(VLOOKUP(A143,DataTauxTs,4,FALSE),0)</f>
        <v>1200</v>
      </c>
      <c r="D143" s="107">
        <f>C143*B143</f>
        <v>199131.45728194717</v>
      </c>
      <c r="E143" s="134">
        <f t="shared" si="22"/>
        <v>1.3065361185319176E-2</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1200</v>
      </c>
      <c r="D144" s="107">
        <f>C144*B144</f>
        <v>0</v>
      </c>
      <c r="E144" s="134">
        <f t="shared" si="22"/>
        <v>0</v>
      </c>
      <c r="G144" s="401"/>
      <c r="H144" s="401"/>
      <c r="I144" s="401"/>
    </row>
    <row r="145" spans="1:9" ht="15" customHeight="1" x14ac:dyDescent="0.25">
      <c r="A145" s="76" t="s">
        <v>534</v>
      </c>
      <c r="B145" s="128">
        <f>B141+B122+B112+B99+B95</f>
        <v>3480.4686411559578</v>
      </c>
      <c r="C145" s="115">
        <f>IF(ISERROR(D145/B145),0,D145/B145)</f>
        <v>1240.4996200655694</v>
      </c>
      <c r="D145" s="115">
        <f>D141+D122+D112+D99+D95</f>
        <v>4317520.0270040939</v>
      </c>
      <c r="E145" s="122">
        <f t="shared" si="22"/>
        <v>0.28327999678015459</v>
      </c>
      <c r="G145" s="401"/>
      <c r="H145" s="401"/>
      <c r="I145" s="401"/>
    </row>
    <row r="146" spans="1:9" x14ac:dyDescent="0.25">
      <c r="A146" s="75" t="s">
        <v>535</v>
      </c>
      <c r="B146" s="180">
        <f>SUM(B147:B152)</f>
        <v>615.88933268859239</v>
      </c>
      <c r="C146" s="119">
        <f>IF(ISERROR(D146/B146),0,D146/B146)</f>
        <v>617.41999999999996</v>
      </c>
      <c r="D146" s="132">
        <f>SUM(D147:D152)</f>
        <v>380262.3917885907</v>
      </c>
      <c r="E146" s="121">
        <f t="shared" si="22"/>
        <v>2.4949676769937937E-2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617.41999999999996</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330.32</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617.41999999999996</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615.88933268859239</v>
      </c>
      <c r="C151" s="108">
        <f t="shared" si="23"/>
        <v>617.41999999999996</v>
      </c>
      <c r="D151" s="107">
        <f t="shared" si="24"/>
        <v>380262.3917885907</v>
      </c>
      <c r="E151" s="134">
        <f t="shared" si="22"/>
        <v>2.4949676769937937E-2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330.32</v>
      </c>
      <c r="D152" s="107">
        <f t="shared" si="24"/>
        <v>0</v>
      </c>
      <c r="E152" s="134">
        <f t="shared" si="22"/>
        <v>0</v>
      </c>
      <c r="G152" s="401"/>
      <c r="H152" s="401"/>
      <c r="I152" s="401"/>
    </row>
    <row r="153" spans="1:9" x14ac:dyDescent="0.25">
      <c r="A153" s="75" t="s">
        <v>536</v>
      </c>
      <c r="B153" s="180">
        <f>SUM(B154:B159)</f>
        <v>9907.1223562242849</v>
      </c>
      <c r="C153" s="119">
        <f>IF(ISERROR(D153/B153),0,D153/B153)</f>
        <v>500</v>
      </c>
      <c r="D153" s="132">
        <f>SUM(D154:D159)</f>
        <v>4953561.1781121427</v>
      </c>
      <c r="E153" s="121">
        <f t="shared" si="22"/>
        <v>0.32501176272704202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500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1641.26</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500</v>
      </c>
      <c r="D156" s="107">
        <f t="shared" si="26"/>
        <v>0</v>
      </c>
      <c r="E156" s="134">
        <f t="shared" ref="E156:E187"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1641.26</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9907.1223562242849</v>
      </c>
      <c r="C158" s="108">
        <f t="shared" si="25"/>
        <v>500</v>
      </c>
      <c r="D158" s="107">
        <f t="shared" si="26"/>
        <v>4953561.1781121427</v>
      </c>
      <c r="E158" s="134">
        <f t="shared" si="27"/>
        <v>0.32501176272704202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1641.26</v>
      </c>
      <c r="D159" s="107">
        <f t="shared" si="26"/>
        <v>0</v>
      </c>
      <c r="E159" s="134">
        <f t="shared" si="27"/>
        <v>0</v>
      </c>
      <c r="G159" s="401"/>
      <c r="H159" s="401"/>
      <c r="I159" s="401"/>
    </row>
    <row r="160" spans="1:9" ht="15" customHeight="1" x14ac:dyDescent="0.25">
      <c r="A160" s="76" t="s">
        <v>537</v>
      </c>
      <c r="B160" s="128">
        <f>B153+B146</f>
        <v>10523.011688912877</v>
      </c>
      <c r="C160" s="115">
        <f>IF(ISERROR(D160/B160),0,D160/B160)</f>
        <v>506.87234107327748</v>
      </c>
      <c r="D160" s="131">
        <f>D153+D146</f>
        <v>5333823.5699007334</v>
      </c>
      <c r="E160" s="122">
        <f t="shared" si="27"/>
        <v>0.34996143949697994</v>
      </c>
      <c r="G160" s="401"/>
      <c r="H160" s="401"/>
      <c r="I160" s="401"/>
    </row>
    <row r="161" spans="1:9" ht="15" customHeight="1" x14ac:dyDescent="0.25">
      <c r="A161" s="73" t="s">
        <v>609</v>
      </c>
      <c r="B161" s="117">
        <f>B160+B145+B94</f>
        <v>24869.012568987302</v>
      </c>
      <c r="C161" s="129">
        <f>IF(ISERROR(D161/B161),0,D161/B161)</f>
        <v>595.97808146368504</v>
      </c>
      <c r="D161" s="133">
        <f>D160+D145+D94</f>
        <v>14821386.398761321</v>
      </c>
      <c r="E161" s="136">
        <f t="shared" si="27"/>
        <v>0.97245693478159123</v>
      </c>
      <c r="G161" s="401"/>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15241175.077938158</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15241175.088817541</v>
      </c>
      <c r="D165" s="648"/>
      <c r="G165" s="643"/>
      <c r="H165" s="643"/>
      <c r="I165" s="643"/>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02551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02551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43920.000109165907</v>
      </c>
      <c r="F48" s="409">
        <f t="shared" si="0"/>
        <v>2.8816675803915409E-3</v>
      </c>
    </row>
    <row r="49" spans="2:38" x14ac:dyDescent="0.25">
      <c r="B49" s="609" t="str">
        <f>'4-Stratégie d''aménagementT'!A33</f>
        <v>Coupe progressive régulière</v>
      </c>
      <c r="C49" s="609"/>
      <c r="D49" s="609"/>
      <c r="E49" s="51">
        <f>'4-Stratégie d''aménagementT'!D33</f>
        <v>315388.67907571793</v>
      </c>
      <c r="F49" s="409">
        <f t="shared" si="0"/>
        <v>2.0693199668852833E-2</v>
      </c>
    </row>
    <row r="50" spans="2:38" x14ac:dyDescent="0.25">
      <c r="B50" s="609" t="str">
        <f>'4-Stratégie d''aménagementT'!A43</f>
        <v>Coupe progressive irrégulière</v>
      </c>
      <c r="C50" s="609"/>
      <c r="D50" s="609"/>
      <c r="E50" s="51">
        <f>'4-Stratégie d''aménagementT'!D43</f>
        <v>60479.99999195338</v>
      </c>
      <c r="F50" s="409">
        <f t="shared" si="0"/>
        <v>3.9681979691644073E-3</v>
      </c>
    </row>
    <row r="51" spans="2:38" x14ac:dyDescent="0.25">
      <c r="B51" s="609" t="str">
        <f>'4-Stratégie d''aménagementT'!A50</f>
        <v>Coupe de jardinage ou d'amélioration</v>
      </c>
      <c r="C51" s="609"/>
      <c r="D51" s="609"/>
      <c r="E51" s="51">
        <f>'4-Stratégie d''aménagementT'!D50</f>
        <v>0</v>
      </c>
      <c r="F51" s="409">
        <f t="shared" si="0"/>
        <v>0</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1090092.7466284633</v>
      </c>
      <c r="F53" s="409">
        <f t="shared" si="0"/>
        <v>7.1522880686961582E-2</v>
      </c>
    </row>
    <row r="54" spans="2:38" x14ac:dyDescent="0.25">
      <c r="B54" s="609" t="str">
        <f>'4-Stratégie d''aménagementT'!A68</f>
        <v xml:space="preserve">Plantation de base (1 600 plants/ha) </v>
      </c>
      <c r="C54" s="609"/>
      <c r="D54" s="609"/>
      <c r="E54" s="51">
        <f>'4-Stratégie d''aménagementT'!D68</f>
        <v>3846047.9966228125</v>
      </c>
      <c r="F54" s="409">
        <f t="shared" si="0"/>
        <v>0.25234589701617088</v>
      </c>
    </row>
    <row r="55" spans="2:38" x14ac:dyDescent="0.25">
      <c r="B55" s="609" t="str">
        <f>'4-Stratégie d''aménagementT'!A75</f>
        <v>Regarni</v>
      </c>
      <c r="C55" s="609"/>
      <c r="D55" s="609"/>
      <c r="E55" s="51">
        <f>'4-Stratégie d''aménagementT'!D75</f>
        <v>233902.05860521834</v>
      </c>
      <c r="F55" s="409">
        <f t="shared" si="0"/>
        <v>1.5346720801324253E-2</v>
      </c>
    </row>
    <row r="56" spans="2:38" x14ac:dyDescent="0.25">
      <c r="B56" s="609" t="str">
        <f>'4-Stratégie d''aménagementT'!A95</f>
        <v>Nettoiement</v>
      </c>
      <c r="C56" s="609"/>
      <c r="D56" s="609"/>
      <c r="E56" s="51">
        <f>'4-Stratégie d''aménagementT'!D95</f>
        <v>716726.27400612831</v>
      </c>
      <c r="F56" s="409">
        <f t="shared" si="0"/>
        <v>4.7025657164951863E-2</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873113.55237898673</v>
      </c>
      <c r="F57" s="409">
        <f t="shared" si="0"/>
        <v>5.7286498443471882E-2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39514.239699404912</v>
      </c>
      <c r="F58" s="409">
        <f t="shared" si="0"/>
        <v>2.5925979786560159E-3</v>
      </c>
      <c r="R58" s="204" t="s">
        <v>517</v>
      </c>
      <c r="S58" s="204" t="s">
        <v>659</v>
      </c>
      <c r="T58" s="180">
        <f t="shared" ref="T58:Y58" si="1">SUM(T59:T60)</f>
        <v>21116.026673324406</v>
      </c>
      <c r="U58" s="180">
        <f t="shared" si="1"/>
        <v>19747.454646471142</v>
      </c>
      <c r="V58" s="180">
        <f t="shared" si="1"/>
        <v>21664.751929216087</v>
      </c>
      <c r="W58" s="180">
        <f t="shared" si="1"/>
        <v>19309.7357588917</v>
      </c>
      <c r="X58" s="180">
        <f t="shared" si="1"/>
        <v>18846.97221583128</v>
      </c>
      <c r="Y58" s="180">
        <f t="shared" si="1"/>
        <v>20136.988244746921</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2489034.5036376268</v>
      </c>
      <c r="F59" s="409">
        <f t="shared" si="0"/>
        <v>0.16330988200775565</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21116.026673324406</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19747.454646471142</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21664.751929216087</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19309.7357588917</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18846.97221583128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20136.988244746921</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199131.45728194717</v>
      </c>
      <c r="F60" s="409">
        <f t="shared" si="0"/>
        <v>1.3065361185319176E-2</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380262.3917885907</v>
      </c>
      <c r="F61" s="409">
        <f t="shared" si="0"/>
        <v>2.4949676769937937E-2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4953561.1781121427</v>
      </c>
      <c r="F62" s="409">
        <f t="shared" si="0"/>
        <v>0.32501176272704202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15241175.077938158</v>
      </c>
      <c r="F63" s="409">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21116.026673324406</v>
      </c>
      <c r="U66" s="196">
        <f t="shared" si="10"/>
        <v>19747.454646471142</v>
      </c>
      <c r="V66" s="196">
        <f t="shared" si="10"/>
        <v>21664.751929216087</v>
      </c>
      <c r="W66" s="196">
        <f t="shared" si="10"/>
        <v>19309.7357588917</v>
      </c>
      <c r="X66" s="196">
        <f t="shared" si="10"/>
        <v>18846.97221583128</v>
      </c>
      <c r="Y66" s="196">
        <f t="shared" si="10"/>
        <v>20136.988244746921</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61.000000229477884</v>
      </c>
      <c r="V67" s="180">
        <f t="shared" si="11"/>
        <v>61.000000524520871</v>
      </c>
      <c r="W67" s="180">
        <f t="shared" si="11"/>
        <v>60.999999924004079</v>
      </c>
      <c r="X67" s="180">
        <f t="shared" si="11"/>
        <v>60.999999928474423</v>
      </c>
      <c r="Y67" s="180">
        <f t="shared" si="11"/>
        <v>48.800000121295454</v>
      </c>
      <c r="Z67" s="219">
        <f>IF(ISERROR(AA67/T67),0,AA67/T67)</f>
        <v>0</v>
      </c>
      <c r="AA67" s="218">
        <f>SUM(AA68:AA82)</f>
        <v>0</v>
      </c>
      <c r="AB67" s="209">
        <f t="shared" si="2"/>
        <v>0</v>
      </c>
      <c r="AC67" s="218">
        <f>SUM(AC68:AC82)</f>
        <v>54900.000206530094</v>
      </c>
      <c r="AD67" s="209">
        <f t="shared" si="7"/>
        <v>3.602690097632635E-3</v>
      </c>
      <c r="AE67" s="218">
        <f>SUM(AE68:AE82)</f>
        <v>54900.000472068787</v>
      </c>
      <c r="AF67" s="209">
        <f t="shared" si="3"/>
        <v>3.5958941168349298E-3</v>
      </c>
      <c r="AG67" s="218">
        <f>SUM(AG68:AG82)</f>
        <v>54899.99993160367</v>
      </c>
      <c r="AH67" s="209">
        <f t="shared" si="4"/>
        <v>3.5782409032913127E-3</v>
      </c>
      <c r="AI67" s="218">
        <f>SUM(AI68:AI82)</f>
        <v>54899.999935626984</v>
      </c>
      <c r="AJ67" s="209">
        <f t="shared" si="5"/>
        <v>3.560103027621856E-3</v>
      </c>
      <c r="AK67" s="218">
        <f>SUM(AK68:AK82)</f>
        <v>43920.000109165907</v>
      </c>
      <c r="AL67" s="209">
        <f t="shared" si="6"/>
        <v>2.8702777500528433E-3</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61.000000229477884</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61.000000524520871</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60.999999924004079</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60.999999928474423</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48.800000121295454</v>
      </c>
      <c r="Z68" s="199">
        <f t="shared" ref="Z68:Z82" si="12">IFERROR(VLOOKUP($R68,DataTauxTs,4,FALSE),0)</f>
        <v>900</v>
      </c>
      <c r="AA68" s="217">
        <f t="shared" ref="AA68:AA82" si="13">$Z68*T68</f>
        <v>0</v>
      </c>
      <c r="AB68" s="198">
        <f t="shared" si="2"/>
        <v>0</v>
      </c>
      <c r="AC68" s="217">
        <f t="shared" ref="AC68:AC82" si="14">$Z68*U68</f>
        <v>54900.000206530094</v>
      </c>
      <c r="AD68" s="198">
        <f t="shared" si="7"/>
        <v>3.602690097632635E-3</v>
      </c>
      <c r="AE68" s="217">
        <f t="shared" ref="AE68:AE82" si="15">$Z68*V68</f>
        <v>54900.000472068787</v>
      </c>
      <c r="AF68" s="198">
        <f t="shared" si="3"/>
        <v>3.5958941168349298E-3</v>
      </c>
      <c r="AG68" s="217">
        <f t="shared" ref="AG68:AG82" si="16">$Z68*W68</f>
        <v>54899.99993160367</v>
      </c>
      <c r="AH68" s="198">
        <f t="shared" si="4"/>
        <v>3.5782409032913127E-3</v>
      </c>
      <c r="AI68" s="217">
        <f t="shared" ref="AI68:AI82" si="17">$Z68*X68</f>
        <v>54899.999935626984</v>
      </c>
      <c r="AJ68" s="198">
        <f t="shared" si="5"/>
        <v>3.560103027621856E-3</v>
      </c>
      <c r="AK68" s="217">
        <f t="shared" ref="AK68:AK82" si="18">$Z68*Y68</f>
        <v>43920.000109165907</v>
      </c>
      <c r="AL68" s="198">
        <f t="shared" si="6"/>
        <v>2.8702777500528433E-3</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644.54</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673.48</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752.75</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748.6</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900</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644.54</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673.48</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752.75</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748.6</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900</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644.54</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673.48</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752.75</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748.6</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1163.6000034093856</v>
      </c>
      <c r="U83" s="208">
        <f t="shared" si="19"/>
        <v>977.59999727308752</v>
      </c>
      <c r="V83" s="208">
        <f t="shared" si="19"/>
        <v>921.97219726443291</v>
      </c>
      <c r="W83" s="208">
        <f t="shared" si="19"/>
        <v>1034.6694196432829</v>
      </c>
      <c r="X83" s="208">
        <f t="shared" si="19"/>
        <v>1158.6363670051098</v>
      </c>
      <c r="Y83" s="208">
        <f t="shared" si="19"/>
        <v>1051.2955969190598</v>
      </c>
      <c r="Z83" s="219">
        <f>IF(ISERROR(AA83/T83),0,AA83/T83)</f>
        <v>374.25232051577586</v>
      </c>
      <c r="AA83" s="218">
        <f>SUM(AA84:AA99)</f>
        <v>435480.00142812729</v>
      </c>
      <c r="AB83" s="209">
        <f t="shared" si="2"/>
        <v>2.8577404162189575E-2</v>
      </c>
      <c r="AC83" s="218">
        <f>SUM(AC84:AC98)</f>
        <v>379679.99978542328</v>
      </c>
      <c r="AD83" s="209">
        <f t="shared" si="7"/>
        <v>2.4915653376143411E-2</v>
      </c>
      <c r="AE83" s="218">
        <f>SUM(AE84:AE98)</f>
        <v>420591.65949672461</v>
      </c>
      <c r="AF83" s="209">
        <f t="shared" si="3"/>
        <v>2.7548325336419082E-2</v>
      </c>
      <c r="AG83" s="218">
        <f>SUM(AG84:AG98)</f>
        <v>454400.82539230585</v>
      </c>
      <c r="AH83" s="209">
        <f t="shared" si="4"/>
        <v>2.9616677995150359E-2</v>
      </c>
      <c r="AI83" s="218">
        <f>SUM(AI84:AI98)</f>
        <v>491590.90919554234</v>
      </c>
      <c r="AJ83" s="209">
        <f t="shared" si="5"/>
        <v>3.1878220149918549E-2</v>
      </c>
      <c r="AK83" s="218">
        <f>SUM(AK84:AK98)</f>
        <v>436348.67905962467</v>
      </c>
      <c r="AL83" s="209">
        <f t="shared" si="6"/>
        <v>2.8516436740818923E-2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454.09</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1163.6000034093856</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977.59999727308752</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921.97219726443291</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1034.6694196432829</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1158.6363670051098</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1051.2955969190598</v>
      </c>
      <c r="Z86" s="199">
        <f t="shared" si="20"/>
        <v>300</v>
      </c>
      <c r="AA86" s="217">
        <f t="shared" si="21"/>
        <v>349080.0010228157</v>
      </c>
      <c r="AB86" s="198">
        <f t="shared" si="2"/>
        <v>2.2907596770119387E-2</v>
      </c>
      <c r="AC86" s="217">
        <f t="shared" si="22"/>
        <v>293279.99918192625</v>
      </c>
      <c r="AD86" s="198">
        <f t="shared" si="7"/>
        <v>1.9245845991103582E-2</v>
      </c>
      <c r="AE86" s="217">
        <f t="shared" si="23"/>
        <v>276591.65917932987</v>
      </c>
      <c r="AF86" s="198">
        <f t="shared" si="3"/>
        <v>1.8116471975525381E-2</v>
      </c>
      <c r="AG86" s="217">
        <f t="shared" si="24"/>
        <v>310400.82589298487</v>
      </c>
      <c r="AH86" s="198">
        <f t="shared" si="4"/>
        <v>2.0231128105818189E-2</v>
      </c>
      <c r="AI86" s="217">
        <f t="shared" si="25"/>
        <v>347590.91010153294</v>
      </c>
      <c r="AJ86" s="198">
        <f t="shared" si="5"/>
        <v>2.2540245043302137E-2</v>
      </c>
      <c r="AK86" s="217">
        <f t="shared" si="26"/>
        <v>315388.67907571793</v>
      </c>
      <c r="AL86" s="198">
        <f t="shared" si="6"/>
        <v>2.0611409515471919E-2</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454.09</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300</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454.09</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300</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86.400000405311587</v>
      </c>
      <c r="U93" s="208">
        <f t="shared" si="33"/>
        <v>86.400000603497034</v>
      </c>
      <c r="V93" s="208">
        <f t="shared" si="33"/>
        <v>144.00000031739472</v>
      </c>
      <c r="W93" s="208">
        <f t="shared" si="33"/>
        <v>143.99999949932098</v>
      </c>
      <c r="X93" s="208">
        <f t="shared" si="33"/>
        <v>143.99999909400941</v>
      </c>
      <c r="Y93" s="208">
        <f t="shared" si="33"/>
        <v>120.95999998390676</v>
      </c>
      <c r="Z93" s="202">
        <f>IF(ISERROR(AA93/T93),0,AA93/T93)</f>
        <v>500</v>
      </c>
      <c r="AA93" s="207">
        <f>SUM(AA94:AA99)</f>
        <v>43200.000202655792</v>
      </c>
      <c r="AB93" s="206">
        <f t="shared" si="27"/>
        <v>2.8349036960350939E-3</v>
      </c>
      <c r="AC93" s="207">
        <f>SUM(AC94:AC99)</f>
        <v>43200.000301748514</v>
      </c>
      <c r="AD93" s="206">
        <f t="shared" si="32"/>
        <v>2.8349036925199144E-3</v>
      </c>
      <c r="AE93" s="207">
        <f>SUM(AE94:AE99)</f>
        <v>72000.000158697367</v>
      </c>
      <c r="AF93" s="206">
        <f t="shared" si="28"/>
        <v>4.7159266804468504E-3</v>
      </c>
      <c r="AG93" s="207">
        <f>SUM(AG94:AG99)</f>
        <v>71999.999749660492</v>
      </c>
      <c r="AH93" s="206">
        <f t="shared" si="29"/>
        <v>4.6927749446660843E-3</v>
      </c>
      <c r="AI93" s="207">
        <f>SUM(AI94:AI99)</f>
        <v>71999.9995470047</v>
      </c>
      <c r="AJ93" s="206">
        <f t="shared" si="30"/>
        <v>4.668987553308206E-3</v>
      </c>
      <c r="AK93" s="207">
        <f>SUM(AK94:AK99)</f>
        <v>60479.99999195338</v>
      </c>
      <c r="AL93" s="206">
        <f t="shared" si="31"/>
        <v>3.9525136126735017E-3</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86.400000405311587</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86.400000603497034</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144.00000031739472</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143.99999949932098</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143.99999909400941</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120.95999998390676</v>
      </c>
      <c r="Z94" s="199">
        <f t="shared" ref="Z94:Z99" si="34">IFERROR(VLOOKUP($R94,DataTauxTs,4,FALSE),0)</f>
        <v>500</v>
      </c>
      <c r="AA94" s="217">
        <f t="shared" ref="AA94:AA99" si="35">$Z94*T94</f>
        <v>43200.000202655792</v>
      </c>
      <c r="AB94" s="198">
        <f t="shared" si="27"/>
        <v>2.8349036960350939E-3</v>
      </c>
      <c r="AC94" s="217">
        <f t="shared" ref="AC94:AC99" si="36">$Z94*U94</f>
        <v>43200.000301748514</v>
      </c>
      <c r="AD94" s="198">
        <f t="shared" si="32"/>
        <v>2.8349036925199144E-3</v>
      </c>
      <c r="AE94" s="217">
        <f t="shared" ref="AE94:AE99" si="37">$Z94*V94</f>
        <v>72000.000158697367</v>
      </c>
      <c r="AF94" s="198">
        <f t="shared" si="28"/>
        <v>4.7159266804468504E-3</v>
      </c>
      <c r="AG94" s="217">
        <f t="shared" ref="AG94:AG99" si="38">$Z94*W94</f>
        <v>71999.999749660492</v>
      </c>
      <c r="AH94" s="198">
        <f t="shared" si="29"/>
        <v>4.6927749446660843E-3</v>
      </c>
      <c r="AI94" s="217">
        <f t="shared" ref="AI94:AI99" si="39">$Z94*X94</f>
        <v>71999.9995470047</v>
      </c>
      <c r="AJ94" s="198">
        <f t="shared" si="30"/>
        <v>4.668987553308206E-3</v>
      </c>
      <c r="AK94" s="217">
        <f t="shared" ref="AK94:AK99" si="40">$Z94*Y94</f>
        <v>60479.99999195338</v>
      </c>
      <c r="AL94" s="198">
        <f t="shared" si="31"/>
        <v>3.9525136126735017E-3</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500</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500</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673.6</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673.6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673.6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1250.0000038146973</v>
      </c>
      <c r="U107" s="215">
        <f t="shared" si="49"/>
        <v>1124.9999981060623</v>
      </c>
      <c r="V107" s="215">
        <f t="shared" si="49"/>
        <v>1126.9721981063485</v>
      </c>
      <c r="W107" s="215">
        <f t="shared" si="49"/>
        <v>1239.6694190666078</v>
      </c>
      <c r="X107" s="215">
        <f t="shared" si="49"/>
        <v>1363.6363660275936</v>
      </c>
      <c r="Y107" s="215">
        <f t="shared" si="49"/>
        <v>1221.0555970242619</v>
      </c>
      <c r="Z107" s="195">
        <f>Z100+Z83+Z67</f>
        <v>374.25232051577586</v>
      </c>
      <c r="AA107" s="205">
        <f>AA100+AA83+AA67</f>
        <v>435480.00142812729</v>
      </c>
      <c r="AB107" s="193">
        <f t="shared" si="27"/>
        <v>2.8577404162189575E-2</v>
      </c>
      <c r="AC107" s="205">
        <f>AC100+AC83+AC67</f>
        <v>434579.99999195337</v>
      </c>
      <c r="AD107" s="193">
        <f t="shared" si="32"/>
        <v>2.8518343473776044E-2</v>
      </c>
      <c r="AE107" s="205">
        <f>AE100+AE83+AE67</f>
        <v>475491.65996879339</v>
      </c>
      <c r="AF107" s="193">
        <f t="shared" si="28"/>
        <v>3.1144219453254011E-2</v>
      </c>
      <c r="AG107" s="205">
        <f>AG100+AG83+AG67</f>
        <v>509300.82532390952</v>
      </c>
      <c r="AH107" s="193">
        <f t="shared" si="29"/>
        <v>3.3194918898441672E-2</v>
      </c>
      <c r="AI107" s="205">
        <f>AI100+AI83+AI67</f>
        <v>546490.90913116932</v>
      </c>
      <c r="AJ107" s="193">
        <f t="shared" si="30"/>
        <v>3.5438323177540407E-2</v>
      </c>
      <c r="AK107" s="205">
        <f>AK100+AK83+AK67</f>
        <v>480268.67916879058</v>
      </c>
      <c r="AL107" s="193">
        <f t="shared" si="31"/>
        <v>3.138671449087177E-2</v>
      </c>
    </row>
    <row r="108" spans="18:38" ht="15" customHeight="1" x14ac:dyDescent="0.25">
      <c r="R108" s="192" t="s">
        <v>524</v>
      </c>
      <c r="S108" s="192"/>
      <c r="T108" s="191">
        <f t="shared" ref="T108:AA108" si="50">T107+T66</f>
        <v>22366.026677139103</v>
      </c>
      <c r="U108" s="191">
        <f t="shared" si="50"/>
        <v>20872.454644577203</v>
      </c>
      <c r="V108" s="191">
        <f t="shared" si="50"/>
        <v>22791.724127322435</v>
      </c>
      <c r="W108" s="191">
        <f t="shared" si="50"/>
        <v>20549.40517795831</v>
      </c>
      <c r="X108" s="191">
        <f t="shared" si="50"/>
        <v>20210.608581858873</v>
      </c>
      <c r="Y108" s="191">
        <f t="shared" si="50"/>
        <v>21358.043841771181</v>
      </c>
      <c r="Z108" s="190">
        <f t="shared" si="50"/>
        <v>374.25232051577586</v>
      </c>
      <c r="AA108" s="214">
        <f t="shared" si="50"/>
        <v>435480.00142812729</v>
      </c>
      <c r="AB108" s="188">
        <f t="shared" si="27"/>
        <v>2.8577404162189575E-2</v>
      </c>
      <c r="AC108" s="214">
        <f>AC107+AC66</f>
        <v>434579.99999195337</v>
      </c>
      <c r="AD108" s="188">
        <f t="shared" si="32"/>
        <v>2.8518343473776044E-2</v>
      </c>
      <c r="AE108" s="214">
        <f>AE107+AE66</f>
        <v>475491.65996879339</v>
      </c>
      <c r="AF108" s="188">
        <f t="shared" si="28"/>
        <v>3.1144219453254011E-2</v>
      </c>
      <c r="AG108" s="214">
        <f>AG107+AG66</f>
        <v>509300.82532390952</v>
      </c>
      <c r="AH108" s="188">
        <f t="shared" si="29"/>
        <v>3.3194918898441672E-2</v>
      </c>
      <c r="AI108" s="214">
        <f>AI107+AI66</f>
        <v>546490.90913116932</v>
      </c>
      <c r="AJ108" s="188">
        <f t="shared" si="30"/>
        <v>3.5438323177540407E-2</v>
      </c>
      <c r="AK108" s="214">
        <f>AK107+AK66</f>
        <v>480268.67916879058</v>
      </c>
      <c r="AL108" s="188">
        <f t="shared" si="31"/>
        <v>3.138671449087177E-2</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793.36</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793.36</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793.36</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1781.1999901294707</v>
      </c>
      <c r="U114" s="180">
        <f t="shared" si="52"/>
        <v>1959.3062231019139</v>
      </c>
      <c r="V114" s="180">
        <f t="shared" si="52"/>
        <v>1781.2000039041043</v>
      </c>
      <c r="W114" s="180">
        <f t="shared" si="52"/>
        <v>1781.1999945938587</v>
      </c>
      <c r="X114" s="180">
        <f t="shared" si="52"/>
        <v>1781.200010174513</v>
      </c>
      <c r="Y114" s="180">
        <f t="shared" si="52"/>
        <v>1816.8212443807722</v>
      </c>
      <c r="Z114" s="202">
        <f>IF(ISERROR(AA114/T114),0,AA114/T114)</f>
        <v>600</v>
      </c>
      <c r="AA114" s="210">
        <f>SUM(AA115:AA117)</f>
        <v>1068719.9940776825</v>
      </c>
      <c r="AB114" s="209">
        <f t="shared" si="27"/>
        <v>7.0132366829275358E-2</v>
      </c>
      <c r="AC114" s="210">
        <f>SUM(AC115:AC117)</f>
        <v>1175583.7338611484</v>
      </c>
      <c r="AD114" s="209">
        <f t="shared" si="32"/>
        <v>7.7145061220159961E-2</v>
      </c>
      <c r="AE114" s="210">
        <f>SUM(AE115:AE117)</f>
        <v>1068720.0023424625</v>
      </c>
      <c r="AF114" s="209">
        <f t="shared" si="28"/>
        <v>7.0000071692572399E-2</v>
      </c>
      <c r="AG114" s="210">
        <f>SUM(AG115:AG117)</f>
        <v>1068719.9967563152</v>
      </c>
      <c r="AH114" s="209">
        <f t="shared" si="29"/>
        <v>6.9656422792769582E-2</v>
      </c>
      <c r="AI114" s="210">
        <f>SUM(AI115:AI117)</f>
        <v>1068720.0061047077</v>
      </c>
      <c r="AJ114" s="209">
        <f t="shared" si="30"/>
        <v>6.9303339414839404E-2</v>
      </c>
      <c r="AK114" s="210">
        <f>SUM(AK115:AK117)</f>
        <v>1090092.7466284633</v>
      </c>
      <c r="AL114" s="209">
        <f t="shared" si="31"/>
        <v>7.1240185527428737E-2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1781.1999901294707</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1959.3062231019139</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1781.2000039041043</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1781.1999945938587</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1781.200010174513</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1816.8212443807722</v>
      </c>
      <c r="Z115" s="199">
        <f>IFERROR(VLOOKUP($R115,DataTauxTs,4,FALSE),0)</f>
        <v>600</v>
      </c>
      <c r="AA115" s="217">
        <f>$Z115*T115</f>
        <v>1068719.9940776825</v>
      </c>
      <c r="AB115" s="198">
        <f t="shared" si="27"/>
        <v>7.0132366829275358E-2</v>
      </c>
      <c r="AC115" s="217">
        <f>$Z115*U115</f>
        <v>1175583.7338611484</v>
      </c>
      <c r="AD115" s="198">
        <f t="shared" si="32"/>
        <v>7.7145061220159961E-2</v>
      </c>
      <c r="AE115" s="217">
        <f>$Z115*V115</f>
        <v>1068720.0023424625</v>
      </c>
      <c r="AF115" s="198">
        <f t="shared" si="28"/>
        <v>7.0000071692572399E-2</v>
      </c>
      <c r="AG115" s="217">
        <f>$Z115*W115</f>
        <v>1068719.9967563152</v>
      </c>
      <c r="AH115" s="198">
        <f t="shared" si="29"/>
        <v>6.9656422792769582E-2</v>
      </c>
      <c r="AI115" s="217">
        <f>$Z115*X115</f>
        <v>1068720.0061047077</v>
      </c>
      <c r="AJ115" s="198">
        <f t="shared" si="30"/>
        <v>6.9303339414839404E-2</v>
      </c>
      <c r="AK115" s="217">
        <f>$Z115*Y115</f>
        <v>1090092.7466284633</v>
      </c>
      <c r="AL115" s="198">
        <f t="shared" si="31"/>
        <v>7.1240185527428737E-2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600</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600</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3846047.9954109192</v>
      </c>
      <c r="AB118" s="206">
        <f t="shared" si="27"/>
        <v>0.25238832467988015</v>
      </c>
      <c r="AC118" s="207">
        <f>SUM(AC119:AC124)</f>
        <v>3846048.0108582973</v>
      </c>
      <c r="AD118" s="206">
        <f t="shared" si="32"/>
        <v>0.25238832480169576</v>
      </c>
      <c r="AE118" s="207">
        <f>SUM(AE119:AE124)</f>
        <v>3846047.9872820377</v>
      </c>
      <c r="AF118" s="206">
        <f t="shared" si="28"/>
        <v>0.25191222607672864</v>
      </c>
      <c r="AG118" s="207">
        <f>SUM(AG119:AG124)</f>
        <v>3846047.9957311749</v>
      </c>
      <c r="AH118" s="206">
        <f t="shared" si="29"/>
        <v>0.25067552407089522</v>
      </c>
      <c r="AI118" s="207">
        <f>SUM(AI119:AI124)</f>
        <v>3846047.9938316345</v>
      </c>
      <c r="AJ118" s="206">
        <f t="shared" si="30"/>
        <v>0.24940486563340458</v>
      </c>
      <c r="AK118" s="207">
        <f>SUM(AK119:AK124)</f>
        <v>3846047.9966228125</v>
      </c>
      <c r="AL118" s="206">
        <f t="shared" si="31"/>
        <v>0.25134849642311213</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260.93</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8012.5999904394148</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8012.6000226214528</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8012.5999735042451</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8012.5999911066147</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8012.5999871492386</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8012.599992964193</v>
      </c>
      <c r="Z120" s="199">
        <f t="shared" si="54"/>
        <v>480</v>
      </c>
      <c r="AA120" s="217">
        <f t="shared" si="55"/>
        <v>3846047.9954109192</v>
      </c>
      <c r="AB120" s="198">
        <f t="shared" si="27"/>
        <v>0.25238832467988015</v>
      </c>
      <c r="AC120" s="217">
        <f t="shared" si="56"/>
        <v>3846048.0108582973</v>
      </c>
      <c r="AD120" s="198">
        <f t="shared" si="32"/>
        <v>0.25238832480169576</v>
      </c>
      <c r="AE120" s="217">
        <f t="shared" si="57"/>
        <v>3846047.9872820377</v>
      </c>
      <c r="AF120" s="198">
        <f t="shared" si="28"/>
        <v>0.25191222607672864</v>
      </c>
      <c r="AG120" s="217">
        <f t="shared" si="58"/>
        <v>3846047.9957311749</v>
      </c>
      <c r="AH120" s="198">
        <f t="shared" si="29"/>
        <v>0.25067552407089522</v>
      </c>
      <c r="AI120" s="217">
        <f t="shared" si="59"/>
        <v>3846047.9938316345</v>
      </c>
      <c r="AJ120" s="198">
        <f t="shared" si="30"/>
        <v>0.24940486563340458</v>
      </c>
      <c r="AK120" s="217">
        <f t="shared" si="60"/>
        <v>3846047.9966228125</v>
      </c>
      <c r="AL120" s="198">
        <f t="shared" si="31"/>
        <v>0.25134849642311213</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260.93</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480</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260.93</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480</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1119.8291442736984</v>
      </c>
      <c r="U125" s="208">
        <f t="shared" si="67"/>
        <v>922.33349483013149</v>
      </c>
      <c r="V125" s="208">
        <f t="shared" si="67"/>
        <v>738.39236437082286</v>
      </c>
      <c r="W125" s="208">
        <f t="shared" si="67"/>
        <v>1200.000001859665</v>
      </c>
      <c r="X125" s="208">
        <f t="shared" si="67"/>
        <v>1200.0000025331974</v>
      </c>
      <c r="Y125" s="208">
        <f t="shared" si="67"/>
        <v>1036.111001573503</v>
      </c>
      <c r="Z125" s="202">
        <f>IF(ISERROR(AA125/T125),0,AA125/T125)</f>
        <v>225.75</v>
      </c>
      <c r="AA125" s="207">
        <f>SUM(AA126:AA143)</f>
        <v>252801.42931978742</v>
      </c>
      <c r="AB125" s="206">
        <f t="shared" si="61"/>
        <v>1.6589530161566102E-2</v>
      </c>
      <c r="AC125" s="207">
        <f>SUM(AC126:AC143)</f>
        <v>208216.78645790217</v>
      </c>
      <c r="AD125" s="206">
        <f t="shared" si="66"/>
        <v>1.3663762329886977E-2</v>
      </c>
      <c r="AE125" s="207">
        <f>SUM(AE126:AE143)</f>
        <v>166692.07625671325</v>
      </c>
      <c r="AF125" s="206">
        <f t="shared" si="62"/>
        <v>1.0918161223686549E-2</v>
      </c>
      <c r="AG125" s="207">
        <f>SUM(AG126:AG143)</f>
        <v>270900.00041981938</v>
      </c>
      <c r="AH125" s="206">
        <f t="shared" si="63"/>
        <v>1.7656565818059668E-2</v>
      </c>
      <c r="AI125" s="207">
        <f>SUM(AI126:AI143)</f>
        <v>270900.00057186931</v>
      </c>
      <c r="AJ125" s="206">
        <f t="shared" si="64"/>
        <v>1.7567065816931137E-2</v>
      </c>
      <c r="AK125" s="207">
        <f>SUM(AK126:AK143)</f>
        <v>233902.05860521834</v>
      </c>
      <c r="AL125" s="206">
        <f t="shared" si="65"/>
        <v>1.5286062678447119E-2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203.83</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848.55</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1119.8291442736984</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922.33349483013149</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738.39236437082286</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1112.9550528526306</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898.53935714364047</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958.40988269418483</v>
      </c>
      <c r="Z130" s="199">
        <f t="shared" si="68"/>
        <v>225.75</v>
      </c>
      <c r="AA130" s="217">
        <f t="shared" si="69"/>
        <v>252801.42931978742</v>
      </c>
      <c r="AB130" s="198">
        <f t="shared" si="61"/>
        <v>1.6589530161566102E-2</v>
      </c>
      <c r="AC130" s="217">
        <f t="shared" si="70"/>
        <v>208216.78645790217</v>
      </c>
      <c r="AD130" s="198">
        <f t="shared" si="66"/>
        <v>1.3663762329886977E-2</v>
      </c>
      <c r="AE130" s="217">
        <f t="shared" si="71"/>
        <v>166692.07625671325</v>
      </c>
      <c r="AF130" s="198">
        <f t="shared" si="62"/>
        <v>1.0918161223686549E-2</v>
      </c>
      <c r="AG130" s="217">
        <f t="shared" si="72"/>
        <v>251249.60318148136</v>
      </c>
      <c r="AH130" s="198">
        <f t="shared" si="63"/>
        <v>1.6375803427317533E-2</v>
      </c>
      <c r="AI130" s="217">
        <f t="shared" si="73"/>
        <v>202845.25987517682</v>
      </c>
      <c r="AJ130" s="198">
        <f t="shared" si="64"/>
        <v>1.3153916660603214E-2</v>
      </c>
      <c r="AK130" s="217">
        <f t="shared" si="74"/>
        <v>216361.03101821223</v>
      </c>
      <c r="AL130" s="198">
        <f t="shared" si="65"/>
        <v>1.4139714293408309E-2</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451.49</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203.83</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848.55</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225.75</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451.49</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203.83</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848.55</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87.044949007034305</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301.46064538955687</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77.70111887931823</v>
      </c>
      <c r="Z142" s="199">
        <f t="shared" si="68"/>
        <v>225.75</v>
      </c>
      <c r="AA142" s="217">
        <f t="shared" si="69"/>
        <v>0</v>
      </c>
      <c r="AB142" s="198">
        <f t="shared" si="61"/>
        <v>0</v>
      </c>
      <c r="AC142" s="217">
        <f t="shared" si="70"/>
        <v>0</v>
      </c>
      <c r="AD142" s="198">
        <f t="shared" si="66"/>
        <v>0</v>
      </c>
      <c r="AE142" s="217">
        <f t="shared" si="71"/>
        <v>0</v>
      </c>
      <c r="AF142" s="198">
        <f t="shared" si="62"/>
        <v>0</v>
      </c>
      <c r="AG142" s="217">
        <f t="shared" si="72"/>
        <v>19650.397238337995</v>
      </c>
      <c r="AH142" s="198">
        <f t="shared" si="63"/>
        <v>1.2807623907421333E-3</v>
      </c>
      <c r="AI142" s="217">
        <f t="shared" si="73"/>
        <v>68054.740696692461</v>
      </c>
      <c r="AJ142" s="198">
        <f t="shared" si="64"/>
        <v>4.4131491563279219E-3</v>
      </c>
      <c r="AK142" s="217">
        <f t="shared" si="74"/>
        <v>17541.02758700609</v>
      </c>
      <c r="AL142" s="198">
        <f t="shared" si="65"/>
        <v>1.14634838503881E-3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451.49</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2901.0291344031693</v>
      </c>
      <c r="U144" s="196">
        <f t="shared" si="75"/>
        <v>2881.6397179320456</v>
      </c>
      <c r="V144" s="196">
        <f t="shared" si="75"/>
        <v>2519.5923682749271</v>
      </c>
      <c r="W144" s="196">
        <f t="shared" si="75"/>
        <v>2981.1999964535235</v>
      </c>
      <c r="X144" s="196">
        <f t="shared" si="75"/>
        <v>2981.2000127077104</v>
      </c>
      <c r="Y144" s="196">
        <f t="shared" si="75"/>
        <v>2852.9322459542755</v>
      </c>
      <c r="Z144" s="195">
        <f t="shared" si="75"/>
        <v>825.75</v>
      </c>
      <c r="AA144" s="205">
        <f t="shared" si="75"/>
        <v>5167569.4188083895</v>
      </c>
      <c r="AB144" s="193">
        <f t="shared" si="61"/>
        <v>0.33911022167072163</v>
      </c>
      <c r="AC144" s="205">
        <f>AC125+AC118+AC114+AC110</f>
        <v>5229848.5311773475</v>
      </c>
      <c r="AD144" s="193">
        <f t="shared" si="66"/>
        <v>0.34319714835174264</v>
      </c>
      <c r="AE144" s="205">
        <f>AE125+AE118+AE114+AE110</f>
        <v>5081460.0658812132</v>
      </c>
      <c r="AF144" s="193">
        <f t="shared" si="62"/>
        <v>0.33283045899298758</v>
      </c>
      <c r="AG144" s="205">
        <f>AG125+AG118+AG114+AG110</f>
        <v>5185667.9929073099</v>
      </c>
      <c r="AH144" s="193">
        <f t="shared" si="63"/>
        <v>0.33798851268172453</v>
      </c>
      <c r="AI144" s="205">
        <f>AI125+AI118+AI114+AI110</f>
        <v>5185668.0005082116</v>
      </c>
      <c r="AJ144" s="193">
        <f t="shared" si="64"/>
        <v>0.33627527086517511</v>
      </c>
      <c r="AK144" s="205">
        <f>AK125+AK118+AK114+AK110</f>
        <v>5170042.8018564936</v>
      </c>
      <c r="AL144" s="193">
        <f t="shared" si="65"/>
        <v>0.33787474462898798</v>
      </c>
    </row>
    <row r="145" spans="18:38" ht="15" customHeight="1" x14ac:dyDescent="0.25">
      <c r="R145" s="204" t="s">
        <v>742</v>
      </c>
      <c r="S145" s="203" t="s">
        <v>547</v>
      </c>
      <c r="T145" s="113">
        <f t="shared" ref="T145:Y145" si="76">SUM(T146:T148)</f>
        <v>0</v>
      </c>
      <c r="U145" s="113">
        <f t="shared" si="76"/>
        <v>1360.3200010627509</v>
      </c>
      <c r="V145" s="113">
        <f t="shared" si="76"/>
        <v>134.81316208839417</v>
      </c>
      <c r="W145" s="113">
        <f t="shared" si="76"/>
        <v>1216.4853210687638</v>
      </c>
      <c r="X145" s="113">
        <f t="shared" si="76"/>
        <v>274.74099080562593</v>
      </c>
      <c r="Y145" s="113">
        <f t="shared" si="76"/>
        <v>597.2718950051069</v>
      </c>
      <c r="Z145" s="411">
        <f>IF(ISERROR(AA145/T145),0,AA145/T145)</f>
        <v>0</v>
      </c>
      <c r="AA145" s="412">
        <f>SUM(AA146:AA148)</f>
        <v>0</v>
      </c>
      <c r="AB145" s="413">
        <f t="shared" si="61"/>
        <v>0</v>
      </c>
      <c r="AC145" s="412">
        <f>SUM(AC146:AC148)</f>
        <v>1632384.001275301</v>
      </c>
      <c r="AD145" s="413">
        <f t="shared" si="66"/>
        <v>0.10712156019680583</v>
      </c>
      <c r="AE145" s="412">
        <f>SUM(AE146:AE148)</f>
        <v>161775.794506073</v>
      </c>
      <c r="AF145" s="413">
        <f t="shared" si="62"/>
        <v>1.0596149776112439E-2</v>
      </c>
      <c r="AG145" s="412">
        <f>SUM(AG146:AG148)</f>
        <v>1459782.3852825165</v>
      </c>
      <c r="AH145" s="413">
        <f t="shared" si="63"/>
        <v>9.5144864251905617E-2</v>
      </c>
      <c r="AI145" s="412">
        <f>SUM(AI146:AI148)</f>
        <v>329689.1889667511</v>
      </c>
      <c r="AJ145" s="413">
        <f t="shared" si="64"/>
        <v>2.1379371242094342E-2</v>
      </c>
      <c r="AK145" s="412">
        <f>SUM(AK146:AK148)</f>
        <v>716726.27400612831</v>
      </c>
      <c r="AL145" s="413">
        <f t="shared" si="65"/>
        <v>4.6839787614862474E-2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1360.3200010627509</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133.24176211357116</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421.55445270538331</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54.113099670410158</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393.84586311042307</v>
      </c>
      <c r="Z146" s="199">
        <f>IFERROR(VLOOKUP($R146,DataTauxTs,4,FALSE),0)</f>
        <v>1200</v>
      </c>
      <c r="AA146" s="217">
        <f>$Z146*T146</f>
        <v>0</v>
      </c>
      <c r="AB146" s="198">
        <f t="shared" si="61"/>
        <v>0</v>
      </c>
      <c r="AC146" s="217">
        <f>$Z146*U146</f>
        <v>1632384.001275301</v>
      </c>
      <c r="AD146" s="198">
        <f t="shared" si="66"/>
        <v>0.10712156019680583</v>
      </c>
      <c r="AE146" s="217">
        <f>$Z146*V146</f>
        <v>159890.1145362854</v>
      </c>
      <c r="AF146" s="198">
        <f t="shared" si="62"/>
        <v>1.047263965860265E-2</v>
      </c>
      <c r="AG146" s="217">
        <f>$Z146*W146</f>
        <v>505865.34324645996</v>
      </c>
      <c r="AH146" s="198">
        <f t="shared" si="63"/>
        <v>3.2971003005775566E-2</v>
      </c>
      <c r="AI146" s="217">
        <f>$Z146*X146</f>
        <v>64935.719604492188</v>
      </c>
      <c r="AJ146" s="198">
        <f t="shared" si="64"/>
        <v>4.2108898403610973E-3</v>
      </c>
      <c r="AK146" s="217">
        <f>$Z146*Y146</f>
        <v>472615.03573250771</v>
      </c>
      <c r="AL146" s="198">
        <f t="shared" si="65"/>
        <v>3.0886530465202421E-2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1.5713999748229981</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794.93086836338045</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220.62789113521575</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203.42603189468383</v>
      </c>
      <c r="Z147" s="199">
        <f>IFERROR(VLOOKUP($R147,DataTauxTs,4,FALSE),0)</f>
        <v>1200</v>
      </c>
      <c r="AA147" s="217">
        <f>$Z147*T147</f>
        <v>0</v>
      </c>
      <c r="AB147" s="198">
        <f t="shared" si="61"/>
        <v>0</v>
      </c>
      <c r="AC147" s="217">
        <f>$Z147*U147</f>
        <v>0</v>
      </c>
      <c r="AD147" s="198">
        <f t="shared" si="66"/>
        <v>0</v>
      </c>
      <c r="AE147" s="217">
        <f>$Z147*V147</f>
        <v>1885.6799697875977</v>
      </c>
      <c r="AF147" s="198">
        <f t="shared" si="62"/>
        <v>1.2351011750978905E-4</v>
      </c>
      <c r="AG147" s="217">
        <f>$Z147*W147</f>
        <v>953917.04203605652</v>
      </c>
      <c r="AH147" s="198">
        <f t="shared" si="63"/>
        <v>6.2173861246130058E-2</v>
      </c>
      <c r="AI147" s="217">
        <f>$Z147*X147</f>
        <v>264753.46936225891</v>
      </c>
      <c r="AJ147" s="198">
        <f t="shared" si="64"/>
        <v>1.7168481401733247E-2</v>
      </c>
      <c r="AK147" s="217">
        <f>$Z147*Y147</f>
        <v>244111.23827362061</v>
      </c>
      <c r="AL147" s="198">
        <f t="shared" si="65"/>
        <v>1.5953257149660054E-2</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1200</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0</v>
      </c>
      <c r="U149" s="220">
        <f t="shared" si="77"/>
        <v>431.11999933570621</v>
      </c>
      <c r="V149" s="220">
        <f t="shared" si="77"/>
        <v>1766.1789815425873</v>
      </c>
      <c r="W149" s="220">
        <f t="shared" si="77"/>
        <v>562.11461646109819</v>
      </c>
      <c r="X149" s="220">
        <f t="shared" si="77"/>
        <v>732.95679528713231</v>
      </c>
      <c r="Y149" s="220">
        <f t="shared" si="77"/>
        <v>698.47407852530478</v>
      </c>
      <c r="Z149" s="411">
        <f>IF(ISERROR(AA149/T149),0,AA149/T149)</f>
        <v>0</v>
      </c>
      <c r="AA149" s="487">
        <f>SUM(AA150:AA161)</f>
        <v>0</v>
      </c>
      <c r="AB149" s="413">
        <f t="shared" si="61"/>
        <v>0</v>
      </c>
      <c r="AC149" s="487">
        <f>SUM(AC150:AC161)</f>
        <v>538912.93276961287</v>
      </c>
      <c r="AD149" s="413">
        <f t="shared" si="66"/>
        <v>3.5364959545925646E-2</v>
      </c>
      <c r="AE149" s="487">
        <f>SUM(AE150:AE161)</f>
        <v>2207776.7122976803</v>
      </c>
      <c r="AF149" s="413">
        <f t="shared" si="62"/>
        <v>0.14460712609784848</v>
      </c>
      <c r="AG149" s="487">
        <f>SUM(AG150:AG161)</f>
        <v>702660.13401486655</v>
      </c>
      <c r="AH149" s="413">
        <f t="shared" si="63"/>
        <v>4.5797581708133653E-2</v>
      </c>
      <c r="AI149" s="487">
        <f>SUM(AI150:AI161)</f>
        <v>916217.98281277402</v>
      </c>
      <c r="AJ149" s="413">
        <f t="shared" si="64"/>
        <v>5.9414033122003773E-2</v>
      </c>
      <c r="AK149" s="487">
        <f>SUM(AK150:AK161)</f>
        <v>873113.55237898673</v>
      </c>
      <c r="AL149" s="413">
        <f t="shared" si="65"/>
        <v>5.7060072778551657E-2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1124.92</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1124.92</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984.68</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1250.03</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1124.92</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1124.92</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984.68</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431.11999933570621</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1766.1789815425873</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562.11461646109819</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732.95679528713231</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698.47407852530478</v>
      </c>
      <c r="Z157" s="199">
        <f t="shared" si="78"/>
        <v>1250.03</v>
      </c>
      <c r="AA157" s="217">
        <f t="shared" si="79"/>
        <v>0</v>
      </c>
      <c r="AB157" s="198">
        <f t="shared" si="85"/>
        <v>0</v>
      </c>
      <c r="AC157" s="217">
        <f t="shared" si="80"/>
        <v>538912.93276961287</v>
      </c>
      <c r="AD157" s="198">
        <f t="shared" si="90"/>
        <v>3.5364959545925646E-2</v>
      </c>
      <c r="AE157" s="217">
        <f t="shared" si="81"/>
        <v>2207776.7122976803</v>
      </c>
      <c r="AF157" s="198">
        <f t="shared" si="86"/>
        <v>0.14460712609784848</v>
      </c>
      <c r="AG157" s="217">
        <f t="shared" si="82"/>
        <v>702660.13401486655</v>
      </c>
      <c r="AH157" s="198">
        <f t="shared" si="87"/>
        <v>4.5797581708133653E-2</v>
      </c>
      <c r="AI157" s="217">
        <f t="shared" si="83"/>
        <v>916217.98281277402</v>
      </c>
      <c r="AJ157" s="198">
        <f t="shared" si="88"/>
        <v>5.9414033122003773E-2</v>
      </c>
      <c r="AK157" s="217">
        <f t="shared" si="84"/>
        <v>873113.55237898673</v>
      </c>
      <c r="AL157" s="198">
        <f t="shared" si="89"/>
        <v>5.7060072778551657E-2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1124.92</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1124.92</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984.68</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1250.03</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125.00000040531158</v>
      </c>
      <c r="V162" s="408">
        <f t="shared" si="91"/>
        <v>12.760917830467225</v>
      </c>
      <c r="W162" s="408">
        <f t="shared" si="91"/>
        <v>0</v>
      </c>
      <c r="X162" s="408">
        <f t="shared" si="91"/>
        <v>0</v>
      </c>
      <c r="Y162" s="408">
        <f t="shared" si="91"/>
        <v>27.552183647155761</v>
      </c>
      <c r="Z162" s="411">
        <f>IF(ISERROR(AA162/T162),0,AA162/T162)</f>
        <v>0</v>
      </c>
      <c r="AA162" s="487">
        <f>SUM(AA163:AA171)</f>
        <v>0</v>
      </c>
      <c r="AB162" s="413">
        <f t="shared" si="85"/>
        <v>0</v>
      </c>
      <c r="AC162" s="487">
        <f>SUM(AC163:AC171)</f>
        <v>179270.00058128167</v>
      </c>
      <c r="AD162" s="413">
        <f t="shared" si="90"/>
        <v>1.1764194052224409E-2</v>
      </c>
      <c r="AE162" s="487">
        <f>SUM(AE163:AE171)</f>
        <v>18301.197915742876</v>
      </c>
      <c r="AF162" s="413">
        <f t="shared" si="86"/>
        <v>1.1987098242327505E-3</v>
      </c>
      <c r="AG162" s="487">
        <f>SUM(AG163:AG171)</f>
        <v>0</v>
      </c>
      <c r="AH162" s="413">
        <f t="shared" si="87"/>
        <v>0</v>
      </c>
      <c r="AI162" s="487">
        <f>SUM(AI163:AI171)</f>
        <v>0</v>
      </c>
      <c r="AJ162" s="413">
        <f t="shared" si="88"/>
        <v>0</v>
      </c>
      <c r="AK162" s="487">
        <f>SUM(AK163:AK171)</f>
        <v>39514.239699404912</v>
      </c>
      <c r="AL162" s="413">
        <f t="shared" si="89"/>
        <v>2.5823506998531882E-3</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1434.16</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1434.16</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125.00000040531158</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12.760917830467225</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27.552183647155761</v>
      </c>
      <c r="Z166" s="199">
        <f t="shared" si="92"/>
        <v>1434.16</v>
      </c>
      <c r="AA166" s="217">
        <f t="shared" si="93"/>
        <v>0</v>
      </c>
      <c r="AB166" s="198">
        <f t="shared" si="85"/>
        <v>0</v>
      </c>
      <c r="AC166" s="217">
        <f t="shared" si="94"/>
        <v>179270.00058128167</v>
      </c>
      <c r="AD166" s="198">
        <f t="shared" si="90"/>
        <v>1.1764194052224409E-2</v>
      </c>
      <c r="AE166" s="217">
        <f t="shared" si="95"/>
        <v>18301.197915742876</v>
      </c>
      <c r="AF166" s="198">
        <f t="shared" si="86"/>
        <v>1.1987098242327505E-3</v>
      </c>
      <c r="AG166" s="217">
        <f t="shared" si="96"/>
        <v>0</v>
      </c>
      <c r="AH166" s="198">
        <f t="shared" si="87"/>
        <v>0</v>
      </c>
      <c r="AI166" s="217">
        <f t="shared" si="97"/>
        <v>0</v>
      </c>
      <c r="AJ166" s="198">
        <f t="shared" si="88"/>
        <v>0</v>
      </c>
      <c r="AK166" s="217">
        <f t="shared" si="98"/>
        <v>39514.239699404912</v>
      </c>
      <c r="AL166" s="198">
        <f t="shared" si="89"/>
        <v>2.5823506998531882E-3</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1434.16</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1434.16</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1434.16</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3439.7676465749742</v>
      </c>
      <c r="U172" s="408">
        <f t="shared" si="99"/>
        <v>1495.7950424149633</v>
      </c>
      <c r="V172" s="408">
        <f t="shared" si="99"/>
        <v>1673.1938443303106</v>
      </c>
      <c r="W172" s="408">
        <f t="shared" si="99"/>
        <v>1449.6522750675679</v>
      </c>
      <c r="X172" s="408">
        <f t="shared" si="99"/>
        <v>1897.7292061626913</v>
      </c>
      <c r="Y172" s="408">
        <f t="shared" si="99"/>
        <v>1991.2276029101013</v>
      </c>
      <c r="Z172" s="411">
        <f>IF(ISERROR(AA172/T172),0,AA172/T172)</f>
        <v>1250</v>
      </c>
      <c r="AA172" s="487">
        <f>SUM(AA173:AA190)</f>
        <v>4299709.5582187176</v>
      </c>
      <c r="AB172" s="413">
        <f t="shared" si="85"/>
        <v>0.2821588532706143</v>
      </c>
      <c r="AC172" s="487">
        <f>SUM(AC173:AC190)</f>
        <v>1869743.8030187041</v>
      </c>
      <c r="AD172" s="413">
        <f t="shared" si="90"/>
        <v>0.12269776792176117</v>
      </c>
      <c r="AE172" s="487">
        <f>SUM(AE173:AE190)</f>
        <v>2091492.3054128885</v>
      </c>
      <c r="AF172" s="413">
        <f t="shared" si="86"/>
        <v>0.13699061587924838</v>
      </c>
      <c r="AG172" s="487">
        <f>SUM(AG173:AG190)</f>
        <v>1812065.3438344598</v>
      </c>
      <c r="AH172" s="413">
        <f t="shared" si="87"/>
        <v>0.11810576212792534</v>
      </c>
      <c r="AI172" s="487">
        <f>SUM(AI173:AI190)</f>
        <v>2372161.5077033639</v>
      </c>
      <c r="AJ172" s="413">
        <f t="shared" si="88"/>
        <v>0.15382767532759789</v>
      </c>
      <c r="AK172" s="487">
        <f>SUM(AK173:AK190)</f>
        <v>2489034.5036376268</v>
      </c>
      <c r="AL172" s="413">
        <f t="shared" si="89"/>
        <v>0.16266439747603589</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1250</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1232.74</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1232.74</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1232.74</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2374.4285904407502</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715.86093389987946</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1179.3721145868301</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1287.3782745420933</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1618.925994449854</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1435.1931815838814</v>
      </c>
      <c r="Z179" s="199">
        <f t="shared" si="100"/>
        <v>1250</v>
      </c>
      <c r="AA179" s="217">
        <f t="shared" si="101"/>
        <v>2968035.7380509377</v>
      </c>
      <c r="AB179" s="198">
        <f t="shared" si="85"/>
        <v>0.19477072787716285</v>
      </c>
      <c r="AC179" s="217">
        <f t="shared" si="102"/>
        <v>894826.16737484932</v>
      </c>
      <c r="AD179" s="198">
        <f t="shared" si="90"/>
        <v>5.872097195220919E-2</v>
      </c>
      <c r="AE179" s="217">
        <f t="shared" si="103"/>
        <v>1474215.1432335377</v>
      </c>
      <c r="AF179" s="198">
        <f t="shared" si="86"/>
        <v>9.6559590435695314E-2</v>
      </c>
      <c r="AG179" s="217">
        <f t="shared" si="104"/>
        <v>1609222.8431776166</v>
      </c>
      <c r="AH179" s="198">
        <f t="shared" si="87"/>
        <v>0.10488500923757084</v>
      </c>
      <c r="AI179" s="217">
        <f t="shared" si="105"/>
        <v>2023657.4930623174</v>
      </c>
      <c r="AJ179" s="198">
        <f t="shared" si="88"/>
        <v>0.1312282181487863</v>
      </c>
      <c r="AK179" s="217">
        <f t="shared" si="106"/>
        <v>1793991.4769798517</v>
      </c>
      <c r="AL179" s="198">
        <f t="shared" si="89"/>
        <v>0.11724166228053083</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1232.74</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1232.74</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1232.74</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1065.3390561342239</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779.93410851508384</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493.82172974348066</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162.27400052547455</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278.8032117128372</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556.03442132622001</v>
      </c>
      <c r="Z185" s="199">
        <f t="shared" si="100"/>
        <v>1250</v>
      </c>
      <c r="AA185" s="217">
        <f t="shared" si="101"/>
        <v>1331673.8201677799</v>
      </c>
      <c r="AB185" s="198">
        <f t="shared" si="85"/>
        <v>8.7388125393451449E-2</v>
      </c>
      <c r="AC185" s="217">
        <f t="shared" si="102"/>
        <v>974917.63564385474</v>
      </c>
      <c r="AD185" s="198">
        <f t="shared" si="90"/>
        <v>6.3976795969551969E-2</v>
      </c>
      <c r="AE185" s="217">
        <f t="shared" si="103"/>
        <v>617277.16217935085</v>
      </c>
      <c r="AF185" s="198">
        <f t="shared" si="86"/>
        <v>4.0431025443553072E-2</v>
      </c>
      <c r="AG185" s="217">
        <f t="shared" si="104"/>
        <v>202842.50065684319</v>
      </c>
      <c r="AH185" s="198">
        <f t="shared" si="87"/>
        <v>1.3220752890354504E-2</v>
      </c>
      <c r="AI185" s="217">
        <f t="shared" si="105"/>
        <v>348504.01464104652</v>
      </c>
      <c r="AJ185" s="198">
        <f t="shared" si="88"/>
        <v>2.2599457178811597E-2</v>
      </c>
      <c r="AK185" s="217">
        <f t="shared" si="106"/>
        <v>695043.02665777504</v>
      </c>
      <c r="AL185" s="198">
        <f t="shared" si="89"/>
        <v>4.5422735195505076E-2</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1232.74</v>
      </c>
      <c r="AA186" s="217">
        <f t="shared" si="101"/>
        <v>0</v>
      </c>
      <c r="AB186" s="198">
        <f t="shared" ref="AB186:AB217" si="107">IF(ISERROR(AA186/$AA$213),0,AA186/$AA$213)</f>
        <v>0</v>
      </c>
      <c r="AC186" s="217">
        <f t="shared" si="102"/>
        <v>0</v>
      </c>
      <c r="AD186" s="198">
        <f t="shared" si="90"/>
        <v>0</v>
      </c>
      <c r="AE186" s="217">
        <f t="shared" si="103"/>
        <v>0</v>
      </c>
      <c r="AF186" s="198">
        <f t="shared" ref="AF186:AF217" si="108">IF(ISERROR(AE186/$AE$213),0,AE186/$AE$213)</f>
        <v>0</v>
      </c>
      <c r="AG186" s="217">
        <f t="shared" si="104"/>
        <v>0</v>
      </c>
      <c r="AH186" s="198">
        <f t="shared" ref="AH186:AH217" si="109">IF(ISERROR(AG186/$AG$213),0,AG186/$AG$213)</f>
        <v>0</v>
      </c>
      <c r="AI186" s="217">
        <f t="shared" si="105"/>
        <v>0</v>
      </c>
      <c r="AJ186" s="198">
        <f t="shared" ref="AJ186:AJ217" si="110">IF(ISERROR(AI186/$AI$213),0,AI186/$AI$213)</f>
        <v>0</v>
      </c>
      <c r="AK186" s="217">
        <f t="shared" si="106"/>
        <v>0</v>
      </c>
      <c r="AL186" s="198">
        <f t="shared" ref="AL186:AL217"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1232.74</v>
      </c>
      <c r="AA187" s="217">
        <f t="shared" si="101"/>
        <v>0</v>
      </c>
      <c r="AB187" s="198">
        <f t="shared" si="107"/>
        <v>0</v>
      </c>
      <c r="AC187" s="217">
        <f t="shared" si="102"/>
        <v>0</v>
      </c>
      <c r="AD187" s="198">
        <f t="shared" ref="AD187:AD218"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1232.74</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270.40818796157839</v>
      </c>
      <c r="X191" s="408">
        <f t="shared" si="113"/>
        <v>559.30621737986803</v>
      </c>
      <c r="Y191" s="408">
        <f t="shared" si="113"/>
        <v>165.9428810682893</v>
      </c>
      <c r="Z191" s="411">
        <f>Z194</f>
        <v>1200</v>
      </c>
      <c r="AA191" s="487">
        <f>SUM(AA192:AA194)</f>
        <v>0</v>
      </c>
      <c r="AB191" s="413">
        <f>AB194</f>
        <v>0</v>
      </c>
      <c r="AC191" s="487">
        <f>SUM(AC192:AC194)</f>
        <v>0</v>
      </c>
      <c r="AD191" s="413">
        <f>AD194</f>
        <v>0</v>
      </c>
      <c r="AE191" s="487">
        <f>SUM(AE192:AE194)</f>
        <v>0</v>
      </c>
      <c r="AF191" s="413">
        <f>AF194</f>
        <v>0</v>
      </c>
      <c r="AG191" s="487">
        <f>SUM(AG192:AG194)</f>
        <v>324489.82555389404</v>
      </c>
      <c r="AH191" s="413">
        <f>AH194</f>
        <v>0</v>
      </c>
      <c r="AI191" s="487">
        <f>SUM(AI192:AI194)</f>
        <v>671167.46085584164</v>
      </c>
      <c r="AJ191" s="413">
        <f>AJ194</f>
        <v>0</v>
      </c>
      <c r="AK191" s="487">
        <f>SUM(AK192:AK194)</f>
        <v>199131.45728194717</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1200</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270.40818796157839</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559.30621737986803</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165.9428810682893</v>
      </c>
      <c r="Z193" s="199">
        <f>IFERROR(VLOOKUP($R193,DataTauxTs,4,FALSE),0)</f>
        <v>1200</v>
      </c>
      <c r="AA193" s="217">
        <f>$Z193*T193</f>
        <v>0</v>
      </c>
      <c r="AB193" s="198">
        <f t="shared" si="114"/>
        <v>0</v>
      </c>
      <c r="AC193" s="217">
        <f>$Z193*U193</f>
        <v>0</v>
      </c>
      <c r="AD193" s="198">
        <f t="shared" si="115"/>
        <v>0</v>
      </c>
      <c r="AE193" s="217">
        <f>$Z193*V193</f>
        <v>0</v>
      </c>
      <c r="AF193" s="198">
        <f t="shared" si="116"/>
        <v>0</v>
      </c>
      <c r="AG193" s="217">
        <f>$Z193*W193</f>
        <v>324489.82555389404</v>
      </c>
      <c r="AH193" s="198">
        <f t="shared" si="117"/>
        <v>2.1149412895179392E-2</v>
      </c>
      <c r="AI193" s="217">
        <f>$Z193*X193</f>
        <v>671167.46085584164</v>
      </c>
      <c r="AJ193" s="198">
        <f t="shared" si="118"/>
        <v>4.3523229731072442E-2</v>
      </c>
      <c r="AK193" s="217">
        <f>$Z193*Y193</f>
        <v>199131.45728194717</v>
      </c>
      <c r="AL193" s="198">
        <f t="shared" si="119"/>
        <v>1.3013720167379705E-2</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1200</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3439.7676465749742</v>
      </c>
      <c r="U195" s="196">
        <f t="shared" si="120"/>
        <v>3412.2350432187322</v>
      </c>
      <c r="V195" s="196">
        <f t="shared" si="120"/>
        <v>3586.9469057917595</v>
      </c>
      <c r="W195" s="196">
        <f t="shared" si="120"/>
        <v>3498.6604005590084</v>
      </c>
      <c r="X195" s="196">
        <f t="shared" si="120"/>
        <v>3464.7332096353175</v>
      </c>
      <c r="Y195" s="196">
        <f t="shared" si="120"/>
        <v>3480.4686411559578</v>
      </c>
      <c r="Z195" s="196">
        <f>Z191+Z162+Z149+Z145</f>
        <v>1200</v>
      </c>
      <c r="AA195" s="488">
        <f>AA191+AA172+AA162+AA149+AA145</f>
        <v>4299709.5582187176</v>
      </c>
      <c r="AB195" s="193">
        <f t="shared" si="114"/>
        <v>0.2821588532706143</v>
      </c>
      <c r="AC195" s="488">
        <f>AC191+AC172+AC162+AC149+AC145</f>
        <v>4220310.7376448996</v>
      </c>
      <c r="AD195" s="193">
        <f t="shared" si="115"/>
        <v>0.27694848171671704</v>
      </c>
      <c r="AE195" s="488">
        <f>AE191+AE172+AE162+AE149+AE145</f>
        <v>4479346.0101323854</v>
      </c>
      <c r="AF195" s="193">
        <f t="shared" si="116"/>
        <v>0.29339260157744212</v>
      </c>
      <c r="AG195" s="488">
        <f>AG191+AG172+AG162+AG149+AG145</f>
        <v>4298997.6886857366</v>
      </c>
      <c r="AH195" s="193">
        <f t="shared" si="117"/>
        <v>0.28019762098314399</v>
      </c>
      <c r="AI195" s="488">
        <f>AI191+AI172+AI162+AI149+AI145</f>
        <v>4289236.1403387301</v>
      </c>
      <c r="AJ195" s="193">
        <f t="shared" si="118"/>
        <v>0.27814430942276841</v>
      </c>
      <c r="AK195" s="488">
        <f>AK191+AK172+AK162+AK149+AK145</f>
        <v>4317520.0270040939</v>
      </c>
      <c r="AL195" s="193">
        <f t="shared" si="119"/>
        <v>0.28216032873668295</v>
      </c>
    </row>
    <row r="196" spans="18:38" ht="15" customHeight="1" x14ac:dyDescent="0.25">
      <c r="R196" s="410" t="s">
        <v>535</v>
      </c>
      <c r="S196" s="410" t="s">
        <v>654</v>
      </c>
      <c r="T196" s="408">
        <f t="shared" ref="T196:Y196" si="121">SUM(T197:T202)</f>
        <v>710.94877267708341</v>
      </c>
      <c r="U196" s="408">
        <f t="shared" si="121"/>
        <v>595.90007149095516</v>
      </c>
      <c r="V196" s="408">
        <f t="shared" si="121"/>
        <v>541.30939009549706</v>
      </c>
      <c r="W196" s="408">
        <f t="shared" si="121"/>
        <v>661.3738831770961</v>
      </c>
      <c r="X196" s="408">
        <f t="shared" si="121"/>
        <v>569.91454600232942</v>
      </c>
      <c r="Y196" s="408">
        <f t="shared" si="121"/>
        <v>615.88933268859239</v>
      </c>
      <c r="Z196" s="202">
        <f>IF(ISERROR(AA196/T196),0,AA196/T196)</f>
        <v>617.41999999999996</v>
      </c>
      <c r="AA196" s="489">
        <f>SUM(AA197:AA202)</f>
        <v>438953.99122628482</v>
      </c>
      <c r="AB196" s="200">
        <f t="shared" si="114"/>
        <v>2.8805376997203116E-2</v>
      </c>
      <c r="AC196" s="489">
        <f>SUM(AC197:AC202)</f>
        <v>367920.62213994551</v>
      </c>
      <c r="AD196" s="200">
        <f t="shared" si="115"/>
        <v>2.414397043919788E-2</v>
      </c>
      <c r="AE196" s="489">
        <f>SUM(AE197:AE202)</f>
        <v>334215.24363276176</v>
      </c>
      <c r="AF196" s="200">
        <f t="shared" si="116"/>
        <v>2.1890758069246941E-2</v>
      </c>
      <c r="AG196" s="489">
        <f>SUM(AG197:AG202)</f>
        <v>408345.46295120264</v>
      </c>
      <c r="AH196" s="200">
        <f t="shared" si="117"/>
        <v>2.6614907832892217E-2</v>
      </c>
      <c r="AI196" s="489">
        <f>SUM(AI197:AI202)</f>
        <v>351876.63899275818</v>
      </c>
      <c r="AJ196" s="200">
        <f t="shared" si="118"/>
        <v>2.2818161917967126E-2</v>
      </c>
      <c r="AK196" s="489">
        <f>SUM(AK197:AK202)</f>
        <v>380262.3917885907</v>
      </c>
      <c r="AL196" s="200">
        <f t="shared" si="119"/>
        <v>2.4851062832872955E-2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617.41999999999996</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330.32</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617.41999999999996</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710.94877267708341</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595.90007149095516</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541.30939009549706</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661.3738831770961</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569.91454600232942</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615.88933268859239</v>
      </c>
      <c r="Z201" s="199">
        <f t="shared" si="122"/>
        <v>617.41999999999996</v>
      </c>
      <c r="AA201" s="217">
        <f t="shared" si="123"/>
        <v>438953.99122628482</v>
      </c>
      <c r="AB201" s="198">
        <f t="shared" si="114"/>
        <v>2.8805376997203116E-2</v>
      </c>
      <c r="AC201" s="217">
        <f t="shared" si="124"/>
        <v>367920.62213994551</v>
      </c>
      <c r="AD201" s="198">
        <f t="shared" si="115"/>
        <v>2.414397043919788E-2</v>
      </c>
      <c r="AE201" s="217">
        <f t="shared" si="125"/>
        <v>334215.24363276176</v>
      </c>
      <c r="AF201" s="198">
        <f t="shared" si="116"/>
        <v>2.1890758069246941E-2</v>
      </c>
      <c r="AG201" s="217">
        <f t="shared" si="126"/>
        <v>408345.46295120264</v>
      </c>
      <c r="AH201" s="198">
        <f t="shared" si="117"/>
        <v>2.6614907832892217E-2</v>
      </c>
      <c r="AI201" s="217">
        <f t="shared" si="127"/>
        <v>351876.63899275818</v>
      </c>
      <c r="AJ201" s="198">
        <f t="shared" si="118"/>
        <v>2.2818161917967126E-2</v>
      </c>
      <c r="AK201" s="217">
        <f t="shared" si="128"/>
        <v>380262.3917885907</v>
      </c>
      <c r="AL201" s="198">
        <f t="shared" si="119"/>
        <v>2.4851062832872955E-2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330.32</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9793.7999805688851</v>
      </c>
      <c r="U203" s="408">
        <f t="shared" si="129"/>
        <v>9971.9062457233667</v>
      </c>
      <c r="V203" s="408">
        <f t="shared" si="129"/>
        <v>9793.7999774083492</v>
      </c>
      <c r="W203" s="408">
        <f t="shared" si="129"/>
        <v>9880.8449347075075</v>
      </c>
      <c r="X203" s="408">
        <f t="shared" si="129"/>
        <v>10095.260642713309</v>
      </c>
      <c r="Y203" s="408">
        <f t="shared" si="129"/>
        <v>9907.1223562242849</v>
      </c>
      <c r="Z203" s="202">
        <f>IF(ISERROR(AA203/T203),0,AA203/T203)</f>
        <v>500.00000000000006</v>
      </c>
      <c r="AA203" s="201">
        <f>SUM(AA204:AA209)</f>
        <v>4896899.9902844429</v>
      </c>
      <c r="AB203" s="200">
        <f t="shared" si="114"/>
        <v>0.3213481438992713</v>
      </c>
      <c r="AC203" s="201">
        <f>SUM(AC204:AC209)</f>
        <v>4985953.1228616834</v>
      </c>
      <c r="AD203" s="200">
        <f t="shared" si="115"/>
        <v>0.32719205601856638</v>
      </c>
      <c r="AE203" s="201">
        <f>SUM(AE204:AE209)</f>
        <v>4896899.9887041748</v>
      </c>
      <c r="AF203" s="200">
        <f t="shared" si="116"/>
        <v>0.32074196190706938</v>
      </c>
      <c r="AG203" s="201">
        <f>SUM(AG204:AG209)</f>
        <v>4940422.4673537537</v>
      </c>
      <c r="AH203" s="200">
        <f t="shared" si="117"/>
        <v>0.32200403960379759</v>
      </c>
      <c r="AI203" s="201">
        <f>SUM(AI204:AI209)</f>
        <v>5047630.3213566542</v>
      </c>
      <c r="AJ203" s="200">
        <f t="shared" si="118"/>
        <v>0.32732393461654891</v>
      </c>
      <c r="AK203" s="201">
        <f>SUM(AK204:AK209)</f>
        <v>4953561.1781121427</v>
      </c>
      <c r="AL203" s="200">
        <f t="shared" si="119"/>
        <v>0.32372714931058438</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500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1641.26</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500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1641.26</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9793.7999805688851</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9971.9062457233667</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9793.7999774083492</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9880.8449347075075</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10095.260642713309</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9907.1223562242849</v>
      </c>
      <c r="Z208" s="199">
        <f t="shared" si="130"/>
        <v>500</v>
      </c>
      <c r="AA208" s="217">
        <f t="shared" si="131"/>
        <v>4896899.9902844429</v>
      </c>
      <c r="AB208" s="198">
        <f t="shared" si="114"/>
        <v>0.3213481438992713</v>
      </c>
      <c r="AC208" s="217">
        <f t="shared" si="132"/>
        <v>4985953.1228616834</v>
      </c>
      <c r="AD208" s="198">
        <f t="shared" si="115"/>
        <v>0.32719205601856638</v>
      </c>
      <c r="AE208" s="217">
        <f t="shared" si="133"/>
        <v>4896899.9887041748</v>
      </c>
      <c r="AF208" s="198">
        <f t="shared" si="116"/>
        <v>0.32074196190706938</v>
      </c>
      <c r="AG208" s="217">
        <f t="shared" si="134"/>
        <v>4940422.4673537537</v>
      </c>
      <c r="AH208" s="198">
        <f t="shared" si="117"/>
        <v>0.32200403960379759</v>
      </c>
      <c r="AI208" s="217">
        <f t="shared" si="135"/>
        <v>5047630.3213566542</v>
      </c>
      <c r="AJ208" s="198">
        <f t="shared" si="118"/>
        <v>0.32732393461654891</v>
      </c>
      <c r="AK208" s="217">
        <f t="shared" si="136"/>
        <v>4953561.1781121427</v>
      </c>
      <c r="AL208" s="198">
        <f t="shared" si="119"/>
        <v>0.32372714931058438</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1641.26</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10504.748753245969</v>
      </c>
      <c r="U210" s="196">
        <f t="shared" si="137"/>
        <v>10567.806317214321</v>
      </c>
      <c r="V210" s="196">
        <f t="shared" si="137"/>
        <v>10335.109367503846</v>
      </c>
      <c r="W210" s="196">
        <f t="shared" si="137"/>
        <v>10542.218817884605</v>
      </c>
      <c r="X210" s="196">
        <f t="shared" si="137"/>
        <v>10665.175188715639</v>
      </c>
      <c r="Y210" s="196">
        <f t="shared" si="137"/>
        <v>10523.011688912877</v>
      </c>
      <c r="Z210" s="195">
        <f t="shared" si="137"/>
        <v>1117.42</v>
      </c>
      <c r="AA210" s="194">
        <f t="shared" si="137"/>
        <v>5335853.9815107277</v>
      </c>
      <c r="AB210" s="193">
        <f t="shared" si="114"/>
        <v>0.35015352089647439</v>
      </c>
      <c r="AC210" s="194">
        <f>AC203+AC196</f>
        <v>5353873.745001629</v>
      </c>
      <c r="AD210" s="193">
        <f t="shared" si="115"/>
        <v>0.35133602645776424</v>
      </c>
      <c r="AE210" s="194">
        <f>AE203+AE196</f>
        <v>5231115.2323369365</v>
      </c>
      <c r="AF210" s="193">
        <f t="shared" si="116"/>
        <v>0.34263271997631628</v>
      </c>
      <c r="AG210" s="194">
        <f>AG203+AG196</f>
        <v>5348767.9303049566</v>
      </c>
      <c r="AH210" s="193">
        <f t="shared" si="117"/>
        <v>0.34861894743668981</v>
      </c>
      <c r="AI210" s="194">
        <f>AI203+AI196</f>
        <v>5399506.9603494126</v>
      </c>
      <c r="AJ210" s="193">
        <f t="shared" si="118"/>
        <v>0.35014209653451606</v>
      </c>
      <c r="AK210" s="194">
        <f>AK203+AK196</f>
        <v>5333823.5699007334</v>
      </c>
      <c r="AL210" s="193">
        <f t="shared" si="119"/>
        <v>0.3485782121434573</v>
      </c>
    </row>
    <row r="211" spans="18:38" ht="15" customHeight="1" x14ac:dyDescent="0.25">
      <c r="R211" s="192" t="s">
        <v>609</v>
      </c>
      <c r="S211" s="192"/>
      <c r="T211" s="191">
        <f t="shared" ref="T211:Y211" si="138">T210+T195+T144</f>
        <v>16845.545534224111</v>
      </c>
      <c r="U211" s="191">
        <f t="shared" si="138"/>
        <v>16861.681078365098</v>
      </c>
      <c r="V211" s="191">
        <f t="shared" si="138"/>
        <v>16441.648641570533</v>
      </c>
      <c r="W211" s="191">
        <f t="shared" si="138"/>
        <v>17022.079214897138</v>
      </c>
      <c r="X211" s="191">
        <f t="shared" si="138"/>
        <v>17111.108411058667</v>
      </c>
      <c r="Y211" s="191">
        <f t="shared" si="138"/>
        <v>16856.412576023111</v>
      </c>
      <c r="Z211" s="190" t="e">
        <f>Z210+#REF!</f>
        <v>#REF!</v>
      </c>
      <c r="AA211" s="189">
        <f>AA210+AA195+AA144</f>
        <v>14803132.958537836</v>
      </c>
      <c r="AB211" s="188">
        <f t="shared" si="114"/>
        <v>0.97142259583781043</v>
      </c>
      <c r="AC211" s="189">
        <f>AC210+AC195+AC144</f>
        <v>14804033.013823876</v>
      </c>
      <c r="AD211" s="188">
        <f t="shared" si="115"/>
        <v>0.97148165652622398</v>
      </c>
      <c r="AE211" s="189">
        <f>AE210+AE195+AE144</f>
        <v>14791921.308350535</v>
      </c>
      <c r="AF211" s="188">
        <f t="shared" si="116"/>
        <v>0.96885578054674604</v>
      </c>
      <c r="AG211" s="189">
        <f>AG210+AG195+AG144</f>
        <v>14833433.611898003</v>
      </c>
      <c r="AH211" s="188">
        <f t="shared" si="117"/>
        <v>0.96680508110155827</v>
      </c>
      <c r="AI211" s="189">
        <f>AI210+AI195+AI144</f>
        <v>14874411.101196354</v>
      </c>
      <c r="AJ211" s="188">
        <f t="shared" si="118"/>
        <v>0.96456167682245963</v>
      </c>
      <c r="AK211" s="189">
        <f>AK210+AK195+AK144</f>
        <v>14821386.398761321</v>
      </c>
      <c r="AL211" s="188">
        <f t="shared" si="119"/>
        <v>0.96861328550912829</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15238612.959965963</v>
      </c>
      <c r="AB213" s="417">
        <f>(AA211+AA108)/AA213</f>
        <v>1</v>
      </c>
      <c r="AC213" s="416">
        <f>AC211+AC108</f>
        <v>15238613.01381583</v>
      </c>
      <c r="AD213" s="417">
        <f>(AC211+AC108)/AC213</f>
        <v>1</v>
      </c>
      <c r="AE213" s="416">
        <f>AE211+AE108</f>
        <v>15267412.968319329</v>
      </c>
      <c r="AF213" s="417">
        <f>(AE211+AE108)/AE213</f>
        <v>1</v>
      </c>
      <c r="AG213" s="416">
        <f>AG211+AG108</f>
        <v>15342734.437221913</v>
      </c>
      <c r="AH213" s="417">
        <f>(AG211+AG108)/AG213</f>
        <v>1</v>
      </c>
      <c r="AI213" s="416">
        <f>AI211+AI108</f>
        <v>15420902.010327524</v>
      </c>
      <c r="AJ213" s="417">
        <f>(AI211+AI108)/AI213</f>
        <v>1</v>
      </c>
      <c r="AK213" s="416">
        <f>AK211+AK108</f>
        <v>15301655.077930111</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5" workbookViewId="0">
      <selection activeCell="A20" sqref="A20:B20"/>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02551.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1132</v>
      </c>
      <c r="B8" s="667"/>
      <c r="C8" s="271" t="s">
        <v>620</v>
      </c>
    </row>
    <row r="9" spans="1:11" ht="15" hidden="1" customHeight="1" x14ac:dyDescent="0.25">
      <c r="A9" s="661" t="str">
        <f>TitreMatrice2</f>
        <v>Matrice 2 : Répartition par produit en volume (m3 net/an) de l'UA 02551.</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02551.</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02551.  **</v>
      </c>
      <c r="B13" s="659"/>
      <c r="C13" s="660"/>
    </row>
    <row r="14" spans="1:11" ht="15" customHeight="1" x14ac:dyDescent="0.25">
      <c r="A14" s="654" t="s">
        <v>1083</v>
      </c>
      <c r="B14" s="655"/>
      <c r="C14" s="148">
        <f>IF(ISERROR(ABS(1-('1-ProvenancePossibilitéVolT'!W90/IntrantsCahierDetermination!K10))),"N/A",ABS(1-('1-ProvenancePossibilitéVolT'!W90/IntrantsCahierDetermination!K10)))</f>
        <v>1.0512784720750901E-5</v>
      </c>
    </row>
    <row r="15" spans="1:11" ht="15" customHeight="1" x14ac:dyDescent="0.25">
      <c r="A15" s="654" t="s">
        <v>1084</v>
      </c>
      <c r="B15" s="655"/>
      <c r="C15" s="148">
        <f>IF(ISERROR(ABS(1-('1-ProvenancePossibilitéVolT'!W91/IntrantsCahierDetermination!K10))),"N/A",ABS(1-('1-ProvenancePossibilitéVolT'!W91/IntrantsCahierDetermination!K10)))</f>
        <v>1.051278472119499E-5</v>
      </c>
    </row>
    <row r="16" spans="1:11" ht="15" customHeight="1" x14ac:dyDescent="0.25">
      <c r="A16" s="658" t="str">
        <f>TitreTableau3</f>
        <v>Tableau 3 : Ventilation de la possibilité forestière (m³ brut / an) par essence en fonction des composantes territoriales de l'UA 02551  *</v>
      </c>
      <c r="B16" s="659"/>
      <c r="C16" s="659"/>
    </row>
    <row r="17" spans="1:6" x14ac:dyDescent="0.25">
      <c r="A17" s="654" t="s">
        <v>1086</v>
      </c>
      <c r="B17" s="655"/>
      <c r="C17" s="148">
        <f>IFERROR(ABS(1-('2-ProvenancePossibilitéVolT'!X43/IntrantsCahierDetermination!K10)),0)</f>
        <v>1.0516208172162145E-5</v>
      </c>
    </row>
    <row r="18" spans="1:6" x14ac:dyDescent="0.25">
      <c r="A18" s="654" t="s">
        <v>1087</v>
      </c>
      <c r="B18" s="655"/>
      <c r="C18" s="148">
        <f>IFERROR(ABS(1-('2-ProvenancePossibilitéVolT'!X44/IntrantsCahierDetermination!K10)),0)</f>
        <v>1.0512230268933109E-5</v>
      </c>
    </row>
    <row r="19" spans="1:6" ht="15" customHeight="1" x14ac:dyDescent="0.25">
      <c r="A19" s="656" t="str">
        <f>TitreTableau4</f>
        <v>Tableau 4 : Ventilation de la superficie des traitements sylvicoles commerciaux (ha/an) par grand type de forêt (GTYF) et type de forêt (TYF) de l'UA 02551.</v>
      </c>
      <c r="B19" s="657"/>
      <c r="C19" s="657"/>
    </row>
    <row r="20" spans="1:6" x14ac:dyDescent="0.25">
      <c r="A20" s="654" t="s">
        <v>1088</v>
      </c>
      <c r="B20" s="655"/>
      <c r="C20" s="148">
        <f>IFERROR(ABS(1-('3-ProvenancePossibilitéSupT'!BD89/IntrantsCahierDetermination!F30)),0)</f>
        <v>9.1580441423877446E-5</v>
      </c>
    </row>
    <row r="21" spans="1:6" x14ac:dyDescent="0.25">
      <c r="A21" s="654" t="s">
        <v>1089</v>
      </c>
      <c r="B21" s="655"/>
      <c r="C21" s="148">
        <f>IFERROR(ABS(1-('3-ProvenancePossibilitéSupT'!BD90/IntrantsCahierDetermination!F30)),0)</f>
        <v>9.1580441423877446E-5</v>
      </c>
    </row>
    <row r="22" spans="1:6" x14ac:dyDescent="0.25">
      <c r="A22" s="656" t="str">
        <f>TitreTableau5</f>
        <v>Tableau 5 : Ventilation des superficies récoltées en fonction des composantes territoriales de l'UA 02551  *</v>
      </c>
      <c r="B22" s="657"/>
      <c r="C22" s="657"/>
    </row>
    <row r="23" spans="1:6" x14ac:dyDescent="0.25">
      <c r="A23" s="654" t="s">
        <v>1091</v>
      </c>
      <c r="B23" s="655"/>
      <c r="C23" s="148">
        <f>IFERROR(ABS(1-('4-ProvenancePossibilitéSupT'!AE43/IntrantsCahierDetermination!F$30)),0)</f>
        <v>1.5719532667120006E-3</v>
      </c>
    </row>
    <row r="24" spans="1:6" x14ac:dyDescent="0.25">
      <c r="A24" s="654" t="s">
        <v>1092</v>
      </c>
      <c r="B24" s="655"/>
      <c r="C24" s="148">
        <f>IFERROR(ABS(1-('4-ProvenancePossibilitéSupT'!AE44/IntrantsCahierDetermination!F$30)),0)</f>
        <v>9.158044142409949E-5</v>
      </c>
    </row>
    <row r="25" spans="1:6" x14ac:dyDescent="0.25">
      <c r="A25" s="658" t="str">
        <f>TitreTableau6</f>
        <v>Tableau 6 : Ventilation de la superficie des traitements sylvicoles en fonction des grands types de forêt de l'UA 02551</v>
      </c>
      <c r="B25" s="659"/>
      <c r="C25" s="660"/>
    </row>
    <row r="26" spans="1:6" x14ac:dyDescent="0.25">
      <c r="A26" s="654" t="s">
        <v>1093</v>
      </c>
      <c r="B26" s="655"/>
      <c r="C26" s="148">
        <f>IFERROR(ABS(1-('1-StratégieAménagementT'!P18/IntrantsCahierDetermination!F23)),0)</f>
        <v>1.4954097582320358E-4</v>
      </c>
    </row>
    <row r="27" spans="1:6" x14ac:dyDescent="0.25">
      <c r="A27" s="654" t="s">
        <v>1096</v>
      </c>
      <c r="B27" s="655"/>
      <c r="C27" s="500">
        <f>IFERROR(ABS(1-('1-StratégieAménagementT'!P35/IntrantsCahierDetermination!F29)),0)</f>
        <v>8.6524346250982376E-4</v>
      </c>
    </row>
    <row r="28" spans="1:6" x14ac:dyDescent="0.25">
      <c r="A28" s="654" t="s">
        <v>1095</v>
      </c>
      <c r="B28" s="668"/>
      <c r="C28" s="501">
        <f>IFERROR(ABS(1-('1-StratégieAménagementT'!P40/IntrantsCahierDetermination!F30)),0)</f>
        <v>9.158044142409949E-5</v>
      </c>
    </row>
    <row r="29" spans="1:6" x14ac:dyDescent="0.25">
      <c r="A29" s="498" t="s">
        <v>1094</v>
      </c>
      <c r="B29" s="499"/>
      <c r="C29" s="501">
        <f>IFERROR(ABS(1-('1-StratégieAménagementT'!P80/IntrantsCahierDetermination!F39)),0)</f>
        <v>4.1101757879780099E-4</v>
      </c>
      <c r="D29" s="510"/>
      <c r="E29" s="510"/>
      <c r="F29" s="510"/>
    </row>
    <row r="30" spans="1:6" x14ac:dyDescent="0.25">
      <c r="A30" s="498" t="s">
        <v>1097</v>
      </c>
      <c r="B30" s="499"/>
      <c r="C30" s="501">
        <f>IFERROR(ABS(1-('1-StratégieAménagementT'!P131/IntrantsCahierDetermination!F45)),0)</f>
        <v>2.7310483793817619E-3</v>
      </c>
      <c r="D30" s="510"/>
      <c r="E30" s="510"/>
      <c r="F30" s="510"/>
    </row>
    <row r="31" spans="1:6" x14ac:dyDescent="0.25">
      <c r="A31" s="498" t="s">
        <v>1098</v>
      </c>
      <c r="B31" s="499"/>
      <c r="C31" s="501">
        <f>IFERROR(ABS(1-('1-StratégieAménagementT'!P146/IntrantsCahierDetermination!F48)),0)</f>
        <v>6.6365727323103307E-4</v>
      </c>
      <c r="D31" s="510"/>
      <c r="E31" s="510"/>
      <c r="F31" s="510"/>
    </row>
    <row r="32" spans="1:6" x14ac:dyDescent="0.25">
      <c r="A32" s="658" t="str">
        <f>TitreTableau7</f>
        <v>Tableau 7 : Ventilation de la superficie des traitements sylvicoles par entité territoriale de l'UA 02551</v>
      </c>
      <c r="B32" s="659"/>
      <c r="C32" s="660"/>
    </row>
    <row r="33" spans="1:3" x14ac:dyDescent="0.25">
      <c r="A33" s="654" t="s">
        <v>1099</v>
      </c>
      <c r="B33" s="655"/>
      <c r="C33" s="148">
        <f>IFERROR(ABS(1-('2-StratégieAménagementT'!K12/IntrantsCahierDetermination!F23)),0)</f>
        <v>1.4954097582353665E-4</v>
      </c>
    </row>
    <row r="34" spans="1:3" x14ac:dyDescent="0.25">
      <c r="A34" s="654" t="s">
        <v>1100</v>
      </c>
      <c r="B34" s="655"/>
      <c r="C34" s="148">
        <f>IFERROR(ABS(1-('2-StratégieAménagementT'!AB12/IntrantsCahierDetermination!F29)),0)</f>
        <v>8.652434625100458E-4</v>
      </c>
    </row>
    <row r="35" spans="1:3" x14ac:dyDescent="0.25">
      <c r="A35" s="654" t="s">
        <v>1101</v>
      </c>
      <c r="B35" s="668"/>
      <c r="C35" s="148">
        <f>IFERROR(ABS(1-('2-StratégieAménagementT'!AC12/IntrantsCahierDetermination!F30)),0)</f>
        <v>9.1580441424321535E-5</v>
      </c>
    </row>
    <row r="36" spans="1:3" x14ac:dyDescent="0.25">
      <c r="A36" s="658" t="str">
        <f>TitreTableau8</f>
        <v>Tableau 8 : Ventilation des volumes récoltés par essence en fonction des traitements sylvicoles de l'UA 02551</v>
      </c>
      <c r="B36" s="659"/>
      <c r="C36" s="660"/>
    </row>
    <row r="37" spans="1:3" x14ac:dyDescent="0.25">
      <c r="A37" s="654" t="s">
        <v>1105</v>
      </c>
      <c r="B37" s="655"/>
      <c r="C37" s="148">
        <f>IFERROR(ABS(1-('3-StratégieAménagementT'!U44/IntrantsCahierDetermination!K10)),0)</f>
        <v>1.0512230268711065E-5</v>
      </c>
    </row>
    <row r="38" spans="1:3" x14ac:dyDescent="0.25">
      <c r="A38" s="658" t="str">
        <f>TitreTableau9</f>
        <v>Tableau 9 : Ventilation du budget sylvicole annuel en fonction des traitements sylvicoles de l'UA 02551</v>
      </c>
      <c r="B38" s="659"/>
      <c r="C38" s="660"/>
    </row>
    <row r="39" spans="1:3" x14ac:dyDescent="0.25">
      <c r="A39" s="654" t="s">
        <v>1106</v>
      </c>
      <c r="B39" s="655"/>
      <c r="C39" s="148">
        <f>IFERROR(ABS(1-'4-Stratégie d''aménagementT'!B16/IntrantsCahierDetermination!F23),0)</f>
        <v>1.4954097582320358E-4</v>
      </c>
    </row>
    <row r="40" spans="1:3" x14ac:dyDescent="0.25">
      <c r="A40" s="654" t="s">
        <v>1107</v>
      </c>
      <c r="B40" s="655"/>
      <c r="C40" s="148">
        <f>IFERROR(ABS(1-'4-Stratégie d''aménagementT'!B57/IntrantsCahierDetermination!F29),0)</f>
        <v>8.6524346250982376E-4</v>
      </c>
    </row>
    <row r="41" spans="1:3" x14ac:dyDescent="0.25">
      <c r="A41" s="654" t="s">
        <v>1108</v>
      </c>
      <c r="B41" s="668"/>
      <c r="C41" s="501">
        <f>IFERROR(ABS(1-'4-Stratégie d''aménagementT'!B58/IntrantsCahierDetermination!F30),0)</f>
        <v>9.158044142409949E-5</v>
      </c>
    </row>
    <row r="42" spans="1:3" x14ac:dyDescent="0.25">
      <c r="A42" s="498" t="s">
        <v>1109</v>
      </c>
      <c r="B42" s="499"/>
      <c r="C42" s="501">
        <f>IFERROR(ABS(1-'4-Stratégie d''aménagementT'!B94/IntrantsCahierDetermination!F39),0)</f>
        <v>4.1101757879780099E-4</v>
      </c>
    </row>
    <row r="43" spans="1:3" x14ac:dyDescent="0.25">
      <c r="A43" s="498" t="s">
        <v>1110</v>
      </c>
      <c r="B43" s="499"/>
      <c r="C43" s="501">
        <f>IFERROR(ABS(1-'4-Stratégie d''aménagementT'!B160/IntrantsCahierDetermination!F48),0)</f>
        <v>6.6365727323103307E-4</v>
      </c>
    </row>
    <row r="44" spans="1:3" x14ac:dyDescent="0.25">
      <c r="A44" s="498" t="s">
        <v>1111</v>
      </c>
      <c r="B44" s="499"/>
      <c r="C44" s="501">
        <f>IFERROR(ABS(1-'4-Stratégie d''aménagementT'!B161/IntrantsCahierDetermination!F49),0)</f>
        <v>8.4320735286047555E-4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election activeCell="D22" sqref="D22"/>
    </sheetView>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1284ABAA-6CAE-4BAD-90CD-3AB4F5CDD77B}">
  <ds:schemaRefs>
    <ds:schemaRef ds:uri="http://purl.org/dc/terms/"/>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0de6d8d7-6a75-4b0d-a299-dec84cef06a2"/>
    <ds:schemaRef ds:uri="http://www.w3.org/XML/1998/namespace"/>
  </ds:schemaRefs>
</ds:datastoreItem>
</file>

<file path=customXml/itemProps3.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Wagner, Francis (FEC)</cp:lastModifiedBy>
  <cp:lastPrinted>2016-12-22T20:13:00Z</cp:lastPrinted>
  <dcterms:created xsi:type="dcterms:W3CDTF">2014-03-03T15:48:54Z</dcterms:created>
  <dcterms:modified xsi:type="dcterms:W3CDTF">2017-02-15T15:54:40Z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