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Y116" i="39"/>
  <c r="W116" i="39"/>
  <c r="U116" i="39"/>
  <c r="Y114" i="39"/>
  <c r="W114" i="39"/>
  <c r="U114" i="39"/>
  <c r="X113" i="39"/>
  <c r="V113" i="39"/>
  <c r="T113" i="39"/>
  <c r="Y112" i="39"/>
  <c r="W112" i="39"/>
  <c r="U112" i="39"/>
  <c r="X111" i="39"/>
  <c r="V111" i="39"/>
  <c r="T111" i="39"/>
  <c r="Y110" i="39"/>
  <c r="W110" i="39"/>
  <c r="U110" i="39"/>
  <c r="X109" i="39"/>
  <c r="V109" i="39"/>
  <c r="T109" i="39"/>
  <c r="X110" i="39"/>
  <c r="T110" i="39"/>
  <c r="Y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V110" i="39"/>
  <c r="W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X90" i="39"/>
  <c r="T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V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G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M16" i="30"/>
  <c r="B38" i="30"/>
  <c r="R37" i="30"/>
  <c r="N37" i="30"/>
  <c r="B37" i="30"/>
  <c r="R35" i="30"/>
  <c r="N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B19" i="30"/>
  <c r="R18" i="30"/>
  <c r="N18" i="30"/>
  <c r="B18" i="30"/>
  <c r="R16" i="30"/>
  <c r="N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L19" i="30"/>
  <c r="H19" i="30"/>
  <c r="D19" i="30"/>
  <c r="T18" i="30"/>
  <c r="P18" i="30"/>
  <c r="L18" i="30"/>
  <c r="H18" i="30"/>
  <c r="D18" i="30"/>
  <c r="T16" i="30"/>
  <c r="P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M1216" i="18"/>
  <c r="K1216" i="18"/>
  <c r="K1215" i="18"/>
  <c r="K1214" i="18"/>
  <c r="K1213" i="18"/>
  <c r="K1212" i="18"/>
  <c r="K1210" i="18"/>
  <c r="K1209" i="18"/>
  <c r="K1208" i="18"/>
  <c r="K1207" i="18"/>
  <c r="M1228" i="18"/>
  <c r="M1227" i="18"/>
  <c r="M1226" i="18"/>
  <c r="M1225" i="18"/>
  <c r="L1224" i="18"/>
  <c r="L1223" i="18"/>
  <c r="L1222" i="18"/>
  <c r="L1221" i="18"/>
  <c r="L1220" i="18"/>
  <c r="L1219" i="18"/>
  <c r="L1218" i="18"/>
  <c r="L1217"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K1197" i="18"/>
  <c r="K1196" i="18"/>
  <c r="K1195" i="18"/>
  <c r="K1194" i="18"/>
  <c r="K1192" i="18"/>
  <c r="K1191" i="18"/>
  <c r="K1190" i="18"/>
  <c r="K1189" i="18"/>
  <c r="L1206" i="18"/>
  <c r="L1205" i="18"/>
  <c r="L1204" i="18"/>
  <c r="L1203" i="18"/>
  <c r="L1202" i="18"/>
  <c r="L1201" i="18"/>
  <c r="L1200" i="18"/>
  <c r="L1199"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M1167" i="18"/>
  <c r="K1167" i="18"/>
  <c r="I1167" i="18"/>
  <c r="M1166" i="18"/>
  <c r="K1166" i="18"/>
  <c r="I1166" i="18"/>
  <c r="M1165" i="18"/>
  <c r="K1165" i="18"/>
  <c r="I1165" i="18"/>
  <c r="M1164" i="18"/>
  <c r="K1164" i="18"/>
  <c r="I1164" i="18"/>
  <c r="M1163" i="18"/>
  <c r="K1163" i="18"/>
  <c r="K1162" i="18"/>
  <c r="K1161" i="18"/>
  <c r="K1160" i="18"/>
  <c r="K1159" i="18"/>
  <c r="K1158" i="18"/>
  <c r="K1156" i="18"/>
  <c r="K1155" i="18"/>
  <c r="K1154" i="18"/>
  <c r="K1153" i="18"/>
  <c r="K1152" i="18"/>
  <c r="K1151" i="18"/>
  <c r="K1150" i="18"/>
  <c r="K1149" i="18"/>
  <c r="K1148" i="18"/>
  <c r="M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M1106" i="18"/>
  <c r="K1106" i="18"/>
  <c r="I1106" i="18"/>
  <c r="L1106" i="18"/>
  <c r="M1105" i="18"/>
  <c r="I1105" i="18"/>
  <c r="L1105" i="18"/>
  <c r="M1104" i="18"/>
  <c r="I1104"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M1075" i="18"/>
  <c r="I1075" i="18"/>
  <c r="L1075" i="18"/>
  <c r="M1074" i="18"/>
  <c r="I1074" i="18"/>
  <c r="L1074" i="18"/>
  <c r="M1073" i="18"/>
  <c r="I1073" i="18"/>
  <c r="L1073" i="18"/>
  <c r="M1072" i="18"/>
  <c r="I1072" i="18"/>
  <c r="L1072" i="18"/>
  <c r="M1071" i="18"/>
  <c r="I1071" i="18"/>
  <c r="L1071" i="18"/>
  <c r="M1070" i="18"/>
  <c r="I1070" i="18"/>
  <c r="L1070" i="18"/>
  <c r="M1069" i="18"/>
  <c r="I1069" i="18"/>
  <c r="L1069" i="18"/>
  <c r="M1068" i="18"/>
  <c r="I1068" i="18"/>
  <c r="L1068" i="18"/>
  <c r="M1066" i="18"/>
  <c r="I1066" i="18"/>
  <c r="L1066" i="18"/>
  <c r="M1065" i="18"/>
  <c r="I1065" i="18"/>
  <c r="L1065" i="18"/>
  <c r="M1064" i="18"/>
  <c r="I1064" i="18"/>
  <c r="L1064"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K1069" i="18"/>
  <c r="K1068" i="18"/>
  <c r="K1066" i="18"/>
  <c r="K1065" i="18"/>
  <c r="K1064" i="18"/>
  <c r="M1063" i="18"/>
  <c r="M1062" i="18"/>
  <c r="M1061" i="18"/>
  <c r="M1060" i="18"/>
  <c r="M1059" i="18"/>
  <c r="M1058" i="18"/>
  <c r="M1057" i="18"/>
  <c r="M1056" i="18"/>
  <c r="M1055" i="18"/>
  <c r="M1054" i="18"/>
  <c r="M1053" i="18"/>
  <c r="M1052" i="18"/>
  <c r="M1051" i="18"/>
  <c r="M1050" i="18"/>
  <c r="M1048" i="18"/>
  <c r="M1047" i="18"/>
  <c r="M1046" i="18"/>
  <c r="M1045" i="18"/>
  <c r="M1044" i="18"/>
  <c r="J1042" i="18"/>
  <c r="J1041" i="18"/>
  <c r="J1040" i="18"/>
  <c r="J1039" i="18"/>
  <c r="J1038" i="18"/>
  <c r="J1037" i="18"/>
  <c r="J1036" i="18"/>
  <c r="J1035" i="18"/>
  <c r="J1034" i="18"/>
  <c r="M1033" i="18"/>
  <c r="K1033" i="18"/>
  <c r="I1033" i="18"/>
  <c r="M1032" i="18"/>
  <c r="K1032" i="18"/>
  <c r="I1032" i="18"/>
  <c r="M1030" i="18"/>
  <c r="K1030" i="18"/>
  <c r="I1030" i="18"/>
  <c r="M1029" i="18"/>
  <c r="K1029" i="18"/>
  <c r="I1029"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M986" i="18"/>
  <c r="K986" i="18"/>
  <c r="I986" i="18"/>
  <c r="M985" i="18"/>
  <c r="K985" i="18"/>
  <c r="I985" i="18"/>
  <c r="M984" i="18"/>
  <c r="K984" i="18"/>
  <c r="I984" i="18"/>
  <c r="M983" i="18"/>
  <c r="K983" i="18"/>
  <c r="I983" i="18"/>
  <c r="M982" i="18"/>
  <c r="K982" i="18"/>
  <c r="I982" i="18"/>
  <c r="M981" i="18"/>
  <c r="K981" i="18"/>
  <c r="I981" i="18"/>
  <c r="M980" i="18"/>
  <c r="K980" i="18"/>
  <c r="I980" i="18"/>
  <c r="M979" i="18"/>
  <c r="K979" i="18"/>
  <c r="I979" i="18"/>
  <c r="M978" i="18"/>
  <c r="K978" i="18"/>
  <c r="I978" i="18"/>
  <c r="M976" i="18"/>
  <c r="K976" i="18"/>
  <c r="I976" i="18"/>
  <c r="M975" i="18"/>
  <c r="K975" i="18"/>
  <c r="I975" i="18"/>
  <c r="M974" i="18"/>
  <c r="K974" i="18"/>
  <c r="I974" i="18"/>
  <c r="M973" i="18"/>
  <c r="K973" i="18"/>
  <c r="I973" i="18"/>
  <c r="M972" i="18"/>
  <c r="K972" i="18"/>
  <c r="I972" i="18"/>
  <c r="M971" i="18"/>
  <c r="K971" i="18"/>
  <c r="I971" i="18"/>
  <c r="M970" i="18"/>
  <c r="K970" i="18"/>
  <c r="I970" i="18"/>
  <c r="M969" i="18"/>
  <c r="K969" i="18"/>
  <c r="I969" i="18"/>
  <c r="M968" i="18"/>
  <c r="K968" i="18"/>
  <c r="I968" i="18"/>
  <c r="M967"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L1033" i="18"/>
  <c r="L1032" i="18"/>
  <c r="L1030"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I932" i="18"/>
  <c r="L932" i="18"/>
  <c r="M931" i="18"/>
  <c r="I931" i="18"/>
  <c r="L931" i="18"/>
  <c r="M930" i="18"/>
  <c r="I930" i="18"/>
  <c r="L930" i="18"/>
  <c r="M929" i="18"/>
  <c r="I929" i="18"/>
  <c r="L929" i="18"/>
  <c r="M928" i="18"/>
  <c r="I928" i="18"/>
  <c r="L928" i="18"/>
  <c r="M927" i="18"/>
  <c r="I927" i="18"/>
  <c r="L927" i="18"/>
  <c r="M926" i="18"/>
  <c r="I926" i="18"/>
  <c r="L926" i="18"/>
  <c r="M925" i="18"/>
  <c r="I925" i="18"/>
  <c r="L925" i="18"/>
  <c r="M924" i="18"/>
  <c r="I924" i="18"/>
  <c r="L924" i="18"/>
  <c r="M922" i="18"/>
  <c r="I922" i="18"/>
  <c r="L922" i="18"/>
  <c r="M921" i="18"/>
  <c r="I921" i="18"/>
  <c r="L921" i="18"/>
  <c r="M920" i="18"/>
  <c r="I920" i="18"/>
  <c r="L920" i="18"/>
  <c r="M919" i="18"/>
  <c r="I919" i="18"/>
  <c r="L919" i="18"/>
  <c r="M918" i="18"/>
  <c r="I918" i="18"/>
  <c r="L918" i="18"/>
  <c r="M917" i="18"/>
  <c r="I917" i="18"/>
  <c r="L917" i="18"/>
  <c r="M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L645" i="18"/>
  <c r="I150" i="18"/>
  <c r="I141" i="18"/>
  <c r="M140" i="18"/>
  <c r="I140" i="18"/>
  <c r="I139" i="18"/>
  <c r="M138" i="18"/>
  <c r="I138" i="18"/>
  <c r="M137" i="18"/>
  <c r="K137" i="18"/>
  <c r="K136" i="18"/>
  <c r="I135" i="18"/>
  <c r="M134" i="18"/>
  <c r="I134" i="18"/>
  <c r="I133" i="18"/>
  <c r="M132" i="18"/>
  <c r="K132" i="18"/>
  <c r="K130" i="18"/>
  <c r="M129" i="18"/>
  <c r="K129" i="18"/>
  <c r="K128" i="18"/>
  <c r="I127" i="18"/>
  <c r="M126" i="18"/>
  <c r="K126" i="18"/>
  <c r="K125" i="18"/>
  <c r="I124" i="18"/>
  <c r="M123" i="18"/>
  <c r="K123" i="18"/>
  <c r="I122" i="18"/>
  <c r="M121" i="18"/>
  <c r="K121" i="18"/>
  <c r="K120" i="18"/>
  <c r="I119" i="18"/>
  <c r="M118" i="18"/>
  <c r="K118" i="18"/>
  <c r="K117" i="18"/>
  <c r="K116" i="18"/>
  <c r="M115" i="18"/>
  <c r="K115" i="18"/>
  <c r="I114" i="18"/>
  <c r="M112" i="18"/>
  <c r="K112" i="18"/>
  <c r="I111" i="18"/>
  <c r="M110" i="18"/>
  <c r="K110" i="18"/>
  <c r="I109" i="18"/>
  <c r="M108" i="18"/>
  <c r="K108" i="18"/>
  <c r="I107" i="18"/>
  <c r="M106" i="18"/>
  <c r="K106" i="18"/>
  <c r="I105" i="18"/>
  <c r="M104" i="18"/>
  <c r="K104" i="18"/>
  <c r="K103" i="18"/>
  <c r="I102" i="18"/>
  <c r="M101" i="18"/>
  <c r="I101" i="18"/>
  <c r="M100" i="18"/>
  <c r="K100" i="18"/>
  <c r="K99" i="18"/>
  <c r="K98" i="18"/>
  <c r="K97" i="18"/>
  <c r="M96" i="18"/>
  <c r="K96" i="18"/>
  <c r="I94" i="18"/>
  <c r="M93" i="18"/>
  <c r="K93" i="18"/>
  <c r="I92" i="18"/>
  <c r="M91" i="18"/>
  <c r="K91" i="18"/>
  <c r="I90" i="18"/>
  <c r="M89" i="18"/>
  <c r="K89" i="18"/>
  <c r="I88" i="18"/>
  <c r="M87" i="18"/>
  <c r="I87" i="18"/>
  <c r="I86" i="18"/>
  <c r="M85" i="18"/>
  <c r="K85" i="18"/>
  <c r="I84" i="18"/>
  <c r="M83" i="18"/>
  <c r="K83" i="18"/>
  <c r="K82" i="18"/>
  <c r="I81" i="18"/>
  <c r="M80" i="18"/>
  <c r="I80" i="18"/>
  <c r="I79" i="18"/>
  <c r="M78" i="18"/>
  <c r="K78" i="18"/>
  <c r="K76" i="18"/>
  <c r="I75" i="18"/>
  <c r="M74" i="18"/>
  <c r="K74" i="18"/>
  <c r="I73" i="18"/>
  <c r="M72" i="18"/>
  <c r="K72" i="18"/>
  <c r="K71" i="18"/>
  <c r="M70" i="18"/>
  <c r="K70" i="18"/>
  <c r="K69" i="18"/>
  <c r="K68" i="18"/>
  <c r="I67" i="18"/>
  <c r="M66" i="18"/>
  <c r="K66" i="18"/>
  <c r="K65" i="18"/>
  <c r="M64" i="18"/>
  <c r="K64" i="18"/>
  <c r="K63" i="18"/>
  <c r="K62" i="18"/>
  <c r="K61" i="18"/>
  <c r="I60" i="18"/>
  <c r="M58" i="18"/>
  <c r="I58" i="18"/>
  <c r="I57" i="18"/>
  <c r="M56" i="18"/>
  <c r="K56" i="18"/>
  <c r="I55" i="18"/>
  <c r="M54" i="18"/>
  <c r="K54" i="18"/>
  <c r="K53" i="18"/>
  <c r="I52" i="18"/>
  <c r="M51" i="18"/>
  <c r="K51" i="18"/>
  <c r="I50" i="18"/>
  <c r="M49" i="18"/>
  <c r="K49" i="18"/>
  <c r="I48" i="18"/>
  <c r="M47" i="18"/>
  <c r="K47" i="18"/>
  <c r="I46" i="18"/>
  <c r="M45" i="18"/>
  <c r="K45" i="18"/>
  <c r="K44" i="18"/>
  <c r="M43" i="18"/>
  <c r="K43" i="18"/>
  <c r="K42" i="18"/>
  <c r="I40" i="18"/>
  <c r="M39" i="18"/>
  <c r="K39" i="18"/>
  <c r="K38" i="18"/>
  <c r="I37" i="18"/>
  <c r="M36" i="18"/>
  <c r="K36" i="18"/>
  <c r="I35" i="18"/>
  <c r="M34" i="18"/>
  <c r="K34" i="18"/>
  <c r="K33" i="18"/>
  <c r="M32" i="18"/>
  <c r="K32" i="18"/>
  <c r="K31" i="18"/>
  <c r="M30" i="18"/>
  <c r="K30" i="18"/>
  <c r="K29" i="18"/>
  <c r="I28" i="18"/>
  <c r="M27" i="18"/>
  <c r="K27" i="18"/>
  <c r="K26" i="18"/>
  <c r="I25" i="18"/>
  <c r="M24" i="18"/>
  <c r="K24" i="18"/>
  <c r="K22" i="18"/>
  <c r="K21" i="18"/>
  <c r="M20" i="18"/>
  <c r="K20" i="18"/>
  <c r="K19" i="18"/>
  <c r="I18" i="18"/>
  <c r="M17" i="18"/>
  <c r="K17" i="18"/>
  <c r="K16" i="18"/>
  <c r="K15" i="18"/>
  <c r="I14" i="18"/>
  <c r="M13" i="18"/>
  <c r="K13" i="18"/>
  <c r="I12" i="18"/>
  <c r="M11" i="18"/>
  <c r="K11" i="18"/>
  <c r="I10" i="18"/>
  <c r="M9" i="18"/>
  <c r="K9" i="18"/>
  <c r="I8" i="18"/>
  <c r="M7" i="18"/>
  <c r="K7" i="18"/>
  <c r="K6"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2" i="18"/>
  <c r="K312" i="18"/>
  <c r="I312" i="18"/>
  <c r="M310" i="18"/>
  <c r="K310" i="18"/>
  <c r="I310" i="18"/>
  <c r="M309" i="18"/>
  <c r="K309" i="18"/>
  <c r="I309" i="18"/>
  <c r="M308" i="18"/>
  <c r="K308" i="18"/>
  <c r="I308" i="18"/>
  <c r="M307" i="18"/>
  <c r="K307" i="18"/>
  <c r="I307" i="18"/>
  <c r="M306" i="18"/>
  <c r="K306" i="18"/>
  <c r="I306" i="18"/>
  <c r="M305" i="18"/>
  <c r="K305" i="18"/>
  <c r="I305" i="18"/>
  <c r="M304" i="18"/>
  <c r="K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K140" i="18"/>
  <c r="M139" i="18"/>
  <c r="K139" i="18"/>
  <c r="K138" i="18"/>
  <c r="I137" i="18"/>
  <c r="M136" i="18"/>
  <c r="I136" i="18"/>
  <c r="M135" i="18"/>
  <c r="K135" i="18"/>
  <c r="K134" i="18"/>
  <c r="M133" i="18"/>
  <c r="K133" i="18"/>
  <c r="I132" i="18"/>
  <c r="M130" i="18"/>
  <c r="I130" i="18"/>
  <c r="I129" i="18"/>
  <c r="M128" i="18"/>
  <c r="I128" i="18"/>
  <c r="M127" i="18"/>
  <c r="K127" i="18"/>
  <c r="I126" i="18"/>
  <c r="M125" i="18"/>
  <c r="I125" i="18"/>
  <c r="M124" i="18"/>
  <c r="K124" i="18"/>
  <c r="I123" i="18"/>
  <c r="M122" i="18"/>
  <c r="K122" i="18"/>
  <c r="I121" i="18"/>
  <c r="M120" i="18"/>
  <c r="I120" i="18"/>
  <c r="M119" i="18"/>
  <c r="K119" i="18"/>
  <c r="I118" i="18"/>
  <c r="M117" i="18"/>
  <c r="I117" i="18"/>
  <c r="M116" i="18"/>
  <c r="I116" i="18"/>
  <c r="I115" i="18"/>
  <c r="M114" i="18"/>
  <c r="K114" i="18"/>
  <c r="I112" i="18"/>
  <c r="M111" i="18"/>
  <c r="K111" i="18"/>
  <c r="I110" i="18"/>
  <c r="M109" i="18"/>
  <c r="K109" i="18"/>
  <c r="I108" i="18"/>
  <c r="M107" i="18"/>
  <c r="K107" i="18"/>
  <c r="I106" i="18"/>
  <c r="M105" i="18"/>
  <c r="K105" i="18"/>
  <c r="I104" i="18"/>
  <c r="M103" i="18"/>
  <c r="I103" i="18"/>
  <c r="M102" i="18"/>
  <c r="K102" i="18"/>
  <c r="K101" i="18"/>
  <c r="I100" i="18"/>
  <c r="M99" i="18"/>
  <c r="I99" i="18"/>
  <c r="M98" i="18"/>
  <c r="I98" i="18"/>
  <c r="M97" i="18"/>
  <c r="I97" i="18"/>
  <c r="I96" i="18"/>
  <c r="M94" i="18"/>
  <c r="K94" i="18"/>
  <c r="I93" i="18"/>
  <c r="M92" i="18"/>
  <c r="K92" i="18"/>
  <c r="I91" i="18"/>
  <c r="M90" i="18"/>
  <c r="K90" i="18"/>
  <c r="I89" i="18"/>
  <c r="M88" i="18"/>
  <c r="K88" i="18"/>
  <c r="K87" i="18"/>
  <c r="M86" i="18"/>
  <c r="K86" i="18"/>
  <c r="I85" i="18"/>
  <c r="M84" i="18"/>
  <c r="K84" i="18"/>
  <c r="I83" i="18"/>
  <c r="M82" i="18"/>
  <c r="I82" i="18"/>
  <c r="M81" i="18"/>
  <c r="K81" i="18"/>
  <c r="K80" i="18"/>
  <c r="M79" i="18"/>
  <c r="K79" i="18"/>
  <c r="I78" i="18"/>
  <c r="M76" i="18"/>
  <c r="I76" i="18"/>
  <c r="M75" i="18"/>
  <c r="K75" i="18"/>
  <c r="I74" i="18"/>
  <c r="M73" i="18"/>
  <c r="K73" i="18"/>
  <c r="I72" i="18"/>
  <c r="M71" i="18"/>
  <c r="I71" i="18"/>
  <c r="I70" i="18"/>
  <c r="M69" i="18"/>
  <c r="I69" i="18"/>
  <c r="M68" i="18"/>
  <c r="I68" i="18"/>
  <c r="M67" i="18"/>
  <c r="K67" i="18"/>
  <c r="I66" i="18"/>
  <c r="M65" i="18"/>
  <c r="I65" i="18"/>
  <c r="I64" i="18"/>
  <c r="M63" i="18"/>
  <c r="I63" i="18"/>
  <c r="M62" i="18"/>
  <c r="I62" i="18"/>
  <c r="M61" i="18"/>
  <c r="I61" i="18"/>
  <c r="M60" i="18"/>
  <c r="K60" i="18"/>
  <c r="K58" i="18"/>
  <c r="M57" i="18"/>
  <c r="K57" i="18"/>
  <c r="I56" i="18"/>
  <c r="M55" i="18"/>
  <c r="K55" i="18"/>
  <c r="I54" i="18"/>
  <c r="M53" i="18"/>
  <c r="I53" i="18"/>
  <c r="M52" i="18"/>
  <c r="K52" i="18"/>
  <c r="I51" i="18"/>
  <c r="M50" i="18"/>
  <c r="K50" i="18"/>
  <c r="I49" i="18"/>
  <c r="M48" i="18"/>
  <c r="K48" i="18"/>
  <c r="I47" i="18"/>
  <c r="M46" i="18"/>
  <c r="K46" i="18"/>
  <c r="I45" i="18"/>
  <c r="M44" i="18"/>
  <c r="I44" i="18"/>
  <c r="I43" i="18"/>
  <c r="M42" i="18"/>
  <c r="I42" i="18"/>
  <c r="M40" i="18"/>
  <c r="K40" i="18"/>
  <c r="I39" i="18"/>
  <c r="M38" i="18"/>
  <c r="I38" i="18"/>
  <c r="M37" i="18"/>
  <c r="K37" i="18"/>
  <c r="I36" i="18"/>
  <c r="M35" i="18"/>
  <c r="K35" i="18"/>
  <c r="I34" i="18"/>
  <c r="M33" i="18"/>
  <c r="I33" i="18"/>
  <c r="I32" i="18"/>
  <c r="M31" i="18"/>
  <c r="I31" i="18"/>
  <c r="I30" i="18"/>
  <c r="M29" i="18"/>
  <c r="I29" i="18"/>
  <c r="M28" i="18"/>
  <c r="K28" i="18"/>
  <c r="I27" i="18"/>
  <c r="M26" i="18"/>
  <c r="I26" i="18"/>
  <c r="M25" i="18"/>
  <c r="K25" i="18"/>
  <c r="I24" i="18"/>
  <c r="M22" i="18"/>
  <c r="I22" i="18"/>
  <c r="M21" i="18"/>
  <c r="I21" i="18"/>
  <c r="I20" i="18"/>
  <c r="M19" i="18"/>
  <c r="I19" i="18"/>
  <c r="M18" i="18"/>
  <c r="K18" i="18"/>
  <c r="I17" i="18"/>
  <c r="M16" i="18"/>
  <c r="I16" i="18"/>
  <c r="M15" i="18"/>
  <c r="I15" i="18"/>
  <c r="M14" i="18"/>
  <c r="K14" i="18"/>
  <c r="I13" i="18"/>
  <c r="M12" i="18"/>
  <c r="K12" i="18"/>
  <c r="I11" i="18"/>
  <c r="M10" i="18"/>
  <c r="K10" i="18"/>
  <c r="I9" i="18"/>
  <c r="M8" i="18"/>
  <c r="K8" i="18"/>
  <c r="I7" i="18"/>
  <c r="M6" i="18"/>
  <c r="I6" i="18"/>
  <c r="A2" i="18"/>
  <c r="L116" i="18"/>
  <c r="L70" i="18"/>
  <c r="L68" i="18"/>
  <c r="L66" i="18"/>
  <c r="L64" i="18"/>
  <c r="L62" i="18"/>
  <c r="L60" i="18"/>
  <c r="L57" i="18"/>
  <c r="L55" i="18"/>
  <c r="L54" i="18"/>
  <c r="L52" i="18"/>
  <c r="L50" i="18"/>
  <c r="L47" i="18"/>
  <c r="L46" i="18"/>
  <c r="L44" i="18"/>
  <c r="L42" i="18"/>
  <c r="L39" i="18"/>
  <c r="L37" i="18"/>
  <c r="L35" i="18"/>
  <c r="L33" i="18"/>
  <c r="L31" i="18"/>
  <c r="L29" i="18"/>
  <c r="L27" i="18"/>
  <c r="L25" i="18"/>
  <c r="L22" i="18"/>
  <c r="L20" i="18"/>
  <c r="L18" i="18"/>
  <c r="L16" i="18"/>
  <c r="L14" i="18"/>
  <c r="L12" i="18"/>
  <c r="L10" i="18"/>
  <c r="L8" i="18"/>
  <c r="L6"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5" i="18"/>
  <c r="L114" i="18"/>
  <c r="L112" i="18"/>
  <c r="L111" i="18"/>
  <c r="L110" i="18"/>
  <c r="L109" i="18"/>
  <c r="L108" i="18"/>
  <c r="L107"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69" i="18"/>
  <c r="L67" i="18"/>
  <c r="L65" i="18"/>
  <c r="L63" i="18"/>
  <c r="L61" i="18"/>
  <c r="L58" i="18"/>
  <c r="L56" i="18"/>
  <c r="L53" i="18"/>
  <c r="L51" i="18"/>
  <c r="L49" i="18"/>
  <c r="L48"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E131"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T60" i="39"/>
  <c r="V60" i="39"/>
  <c r="X60" i="39"/>
  <c r="T64" i="39"/>
  <c r="V64" i="39"/>
  <c r="X64" i="39"/>
  <c r="W70" i="39"/>
  <c r="AG71" i="39"/>
  <c r="A56" i="12"/>
  <c r="AA59" i="39"/>
  <c r="T58" i="39"/>
  <c r="AE59" i="39"/>
  <c r="V58" i="39"/>
  <c r="AI59" i="39"/>
  <c r="X58" i="39"/>
  <c r="U60" i="39"/>
  <c r="U63" i="39" s="1"/>
  <c r="W60" i="39"/>
  <c r="W63" i="39" s="1"/>
  <c r="Y60" i="39"/>
  <c r="Y63" i="39" s="1"/>
  <c r="U64" i="39"/>
  <c r="W64" i="39"/>
  <c r="Y64" i="39"/>
  <c r="U70" i="39"/>
  <c r="AC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AE87" i="39"/>
  <c r="V86" i="39"/>
  <c r="AI87" i="39"/>
  <c r="X86" i="39"/>
  <c r="V89" i="39"/>
  <c r="V96" i="39" s="1"/>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G87" i="39"/>
  <c r="W86" i="39"/>
  <c r="AK87" i="39"/>
  <c r="Y86" i="39"/>
  <c r="T89" i="39"/>
  <c r="T96" i="39" s="1"/>
  <c r="X89" i="39"/>
  <c r="X96" i="39" s="1"/>
  <c r="U89" i="39"/>
  <c r="W89" i="39"/>
  <c r="W96" i="39" s="1"/>
  <c r="Y89" i="39"/>
  <c r="AA91" i="39"/>
  <c r="AE91" i="39"/>
  <c r="AI91" i="39"/>
  <c r="AA93" i="39"/>
  <c r="AE93" i="39"/>
  <c r="AI93" i="39"/>
  <c r="AA95" i="39"/>
  <c r="AE95" i="39"/>
  <c r="AI95" i="39"/>
  <c r="U97" i="39"/>
  <c r="W97" i="39"/>
  <c r="Y97" i="39"/>
  <c r="AA99" i="39"/>
  <c r="AE99" i="39"/>
  <c r="AI99" i="39"/>
  <c r="AA101" i="39"/>
  <c r="AE101" i="39"/>
  <c r="AI101" i="39"/>
  <c r="U103" i="39"/>
  <c r="W103" i="39"/>
  <c r="Y103" i="39"/>
  <c r="W108" i="39"/>
  <c r="AG109" i="39"/>
  <c r="AC91" i="39"/>
  <c r="AG91" i="39"/>
  <c r="AK91" i="39"/>
  <c r="AC93" i="39"/>
  <c r="AG93" i="39"/>
  <c r="AK93" i="39"/>
  <c r="AC95" i="39"/>
  <c r="AG95" i="39"/>
  <c r="AK95" i="39"/>
  <c r="T97" i="39"/>
  <c r="V97" i="39"/>
  <c r="X97" i="39"/>
  <c r="AC99" i="39"/>
  <c r="AG99" i="39"/>
  <c r="AK99" i="39"/>
  <c r="AC101" i="39"/>
  <c r="AG101" i="39"/>
  <c r="AK101" i="39"/>
  <c r="T103" i="39"/>
  <c r="V103" i="39"/>
  <c r="X103" i="39"/>
  <c r="U108" i="39"/>
  <c r="AC109" i="39"/>
  <c r="Y108" i="39"/>
  <c r="AK109" i="39"/>
  <c r="AA109" i="39"/>
  <c r="T108" i="39"/>
  <c r="AE109" i="39"/>
  <c r="V108" i="39"/>
  <c r="AI109" i="39"/>
  <c r="X108" i="39"/>
  <c r="AA111" i="39"/>
  <c r="AE111" i="39"/>
  <c r="AI111" i="39"/>
  <c r="AA113" i="39"/>
  <c r="AE113" i="39"/>
  <c r="AI113" i="39"/>
  <c r="U115" i="39"/>
  <c r="U117" i="39" s="1"/>
  <c r="W115" i="39"/>
  <c r="W117" i="39" s="1"/>
  <c r="Y115" i="39"/>
  <c r="Y117" i="39" s="1"/>
  <c r="AC111" i="39"/>
  <c r="AG111" i="39"/>
  <c r="AK111" i="39"/>
  <c r="AC113" i="39"/>
  <c r="AG113" i="39"/>
  <c r="AK113" i="39"/>
  <c r="T115" i="39"/>
  <c r="T117" i="39" s="1"/>
  <c r="V115" i="39"/>
  <c r="V117" i="39" s="1"/>
  <c r="X115" i="39"/>
  <c r="X117" i="39" s="1"/>
  <c r="U118" i="39"/>
  <c r="AC119" i="39"/>
  <c r="W118" i="39"/>
  <c r="AG119" i="39"/>
  <c r="Y118" i="39"/>
  <c r="AK119" i="39"/>
  <c r="AA122" i="39"/>
  <c r="T121" i="39"/>
  <c r="AE122" i="39"/>
  <c r="V121" i="39"/>
  <c r="AI122" i="39"/>
  <c r="X121" i="39"/>
  <c r="AA119" i="39"/>
  <c r="T118" i="39"/>
  <c r="AE119" i="39"/>
  <c r="V118" i="39"/>
  <c r="AI119" i="39"/>
  <c r="X118" i="39"/>
  <c r="AC122" i="39"/>
  <c r="U121" i="39"/>
  <c r="U124" i="39" s="1"/>
  <c r="U125" i="39" s="1"/>
  <c r="AG122" i="39"/>
  <c r="W121" i="39"/>
  <c r="W124" i="39" s="1"/>
  <c r="W125" i="39" s="1"/>
  <c r="AK122" i="39"/>
  <c r="Y121" i="39"/>
  <c r="Y124" i="39" s="1"/>
  <c r="Y125" i="39" s="1"/>
  <c r="AK61" i="39"/>
  <c r="AK65" i="39"/>
  <c r="AK67" i="39"/>
  <c r="AI69" i="39"/>
  <c r="AK62" i="39"/>
  <c r="AK66" i="39"/>
  <c r="AK68" i="39"/>
  <c r="AA62" i="39"/>
  <c r="AC62" i="39"/>
  <c r="AE62" i="39"/>
  <c r="AG62" i="39"/>
  <c r="AI62" i="39"/>
  <c r="AA66" i="39"/>
  <c r="AC66" i="39"/>
  <c r="AE66" i="39"/>
  <c r="AG66" i="39"/>
  <c r="AI66" i="39"/>
  <c r="AA68" i="39"/>
  <c r="AC68" i="39"/>
  <c r="AE68" i="39"/>
  <c r="AG68" i="39"/>
  <c r="AI68" i="39"/>
  <c r="AC69" i="39"/>
  <c r="AG69" i="39"/>
  <c r="AK69" i="39"/>
  <c r="AK72" i="39"/>
  <c r="AK74" i="39"/>
  <c r="AK83" i="39"/>
  <c r="AA61" i="39"/>
  <c r="AC61" i="39"/>
  <c r="AE61" i="39"/>
  <c r="AG61" i="39"/>
  <c r="AI61" i="39"/>
  <c r="AA65" i="39"/>
  <c r="AC65" i="39"/>
  <c r="AE65" i="39"/>
  <c r="AG65" i="39"/>
  <c r="AI65" i="39"/>
  <c r="AA67" i="39"/>
  <c r="AC67" i="39"/>
  <c r="AE67" i="39"/>
  <c r="AG67" i="39"/>
  <c r="AI67" i="39"/>
  <c r="AA69" i="39"/>
  <c r="AE69" i="39"/>
  <c r="AK78" i="39"/>
  <c r="AK85" i="39"/>
  <c r="AG88" i="39"/>
  <c r="AA88" i="39"/>
  <c r="AC88" i="39"/>
  <c r="AE88" i="39"/>
  <c r="AK90" i="39"/>
  <c r="AK92" i="39"/>
  <c r="AK94" i="39"/>
  <c r="AK98" i="39"/>
  <c r="AK100" i="39"/>
  <c r="AK102" i="39"/>
  <c r="AK105" i="39"/>
  <c r="AI107"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C107" i="39"/>
  <c r="AG107" i="39"/>
  <c r="AK107" i="39"/>
  <c r="AK110" i="39"/>
  <c r="AK112" i="39"/>
  <c r="AK114" i="39"/>
  <c r="AA105" i="39"/>
  <c r="AC105" i="39"/>
  <c r="AE105" i="39"/>
  <c r="AG105" i="39"/>
  <c r="AI105" i="39"/>
  <c r="AA107" i="39"/>
  <c r="AE107"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D17" i="30"/>
  <c r="D30" i="30" s="1"/>
  <c r="H17" i="30"/>
  <c r="H30" i="30" s="1"/>
  <c r="L17" i="30"/>
  <c r="L30" i="30" s="1"/>
  <c r="O18" i="30"/>
  <c r="P17" i="30"/>
  <c r="P30" i="30" s="1"/>
  <c r="S18" i="30"/>
  <c r="T17" i="30"/>
  <c r="T30" i="30" s="1"/>
  <c r="A45" i="12"/>
  <c r="C10" i="30"/>
  <c r="E10" i="30"/>
  <c r="G10" i="30"/>
  <c r="J11" i="30"/>
  <c r="I10" i="30"/>
  <c r="M10" i="30"/>
  <c r="Q10" i="30"/>
  <c r="J12" i="30"/>
  <c r="J13" i="30"/>
  <c r="J14" i="30"/>
  <c r="J15" i="30"/>
  <c r="J16" i="30"/>
  <c r="F18" i="30"/>
  <c r="B17" i="30"/>
  <c r="B30" i="30" s="1"/>
  <c r="N17" i="30"/>
  <c r="N30" i="30" s="1"/>
  <c r="R17" i="30"/>
  <c r="R30" i="30" s="1"/>
  <c r="F19" i="30"/>
  <c r="O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F37" i="30"/>
  <c r="B36" i="30"/>
  <c r="B40" i="30" s="1"/>
  <c r="N36" i="30"/>
  <c r="N40" i="30" s="1"/>
  <c r="R36" i="30"/>
  <c r="R40" i="30" s="1"/>
  <c r="F38"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O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J35"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6" i="27"/>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V86" i="27"/>
  <c r="Y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I30" i="23" s="1"/>
  <c r="T29" i="23"/>
  <c r="T28" i="23" s="1"/>
  <c r="P29" i="23"/>
  <c r="P28" i="23" s="1"/>
  <c r="L29" i="23"/>
  <c r="L28" i="23" s="1"/>
  <c r="J29" i="23"/>
  <c r="H29" i="23"/>
  <c r="H28" i="23" s="1"/>
  <c r="F29" i="23"/>
  <c r="F28" i="23" s="1"/>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W29" i="23"/>
  <c r="U29" i="23"/>
  <c r="U28" i="23" s="1"/>
  <c r="S29" i="23"/>
  <c r="Q29" i="23"/>
  <c r="Q28" i="23" s="1"/>
  <c r="O29" i="23"/>
  <c r="O28" i="23" s="1"/>
  <c r="K29" i="23"/>
  <c r="K28" i="23" s="1"/>
  <c r="G29" i="23"/>
  <c r="G28" i="23" s="1"/>
  <c r="E29" i="23"/>
  <c r="W20" i="23"/>
  <c r="U20" i="23"/>
  <c r="S20" i="23"/>
  <c r="Q20" i="23"/>
  <c r="O20" i="23"/>
  <c r="K20" i="23"/>
  <c r="G20" i="23"/>
  <c r="E20" i="23"/>
  <c r="I20" i="23" s="1"/>
  <c r="W19" i="23"/>
  <c r="U19" i="23"/>
  <c r="S19" i="23"/>
  <c r="Q19" i="23"/>
  <c r="O19" i="23"/>
  <c r="K19" i="23"/>
  <c r="G19" i="23"/>
  <c r="E19" i="23"/>
  <c r="I19" i="23" s="1"/>
  <c r="W17" i="23"/>
  <c r="U17" i="23"/>
  <c r="S17" i="23"/>
  <c r="Q17" i="23"/>
  <c r="O17" i="23"/>
  <c r="K17" i="23"/>
  <c r="G17" i="23"/>
  <c r="E17" i="23"/>
  <c r="W15" i="23"/>
  <c r="U15" i="23"/>
  <c r="S15" i="23"/>
  <c r="Q15" i="23"/>
  <c r="O15" i="23"/>
  <c r="K15" i="23"/>
  <c r="G15" i="23"/>
  <c r="E15" i="23"/>
  <c r="I15" i="23" s="1"/>
  <c r="W14" i="23"/>
  <c r="U14" i="23"/>
  <c r="S14" i="23"/>
  <c r="Q14" i="23"/>
  <c r="O14" i="23"/>
  <c r="K14" i="23"/>
  <c r="G14" i="23"/>
  <c r="E14" i="23"/>
  <c r="I14" i="23" s="1"/>
  <c r="W12" i="23"/>
  <c r="U12" i="23"/>
  <c r="S12" i="23"/>
  <c r="Q12" i="23"/>
  <c r="O12" i="23"/>
  <c r="K12" i="23"/>
  <c r="G12" i="23"/>
  <c r="E12" i="23"/>
  <c r="T12" i="23"/>
  <c r="P12" i="23"/>
  <c r="L12" i="23"/>
  <c r="J12" i="23"/>
  <c r="H12" i="23"/>
  <c r="F12" i="23"/>
  <c r="A39" i="12"/>
  <c r="A35" i="12"/>
  <c r="W8" i="14"/>
  <c r="W10" i="14"/>
  <c r="W9" i="14"/>
  <c r="W11" i="14"/>
  <c r="M16" i="14"/>
  <c r="M17" i="14"/>
  <c r="M20" i="14"/>
  <c r="M22" i="14"/>
  <c r="M23" i="14"/>
  <c r="M25" i="14"/>
  <c r="U8" i="14"/>
  <c r="U9" i="14"/>
  <c r="U10" i="14"/>
  <c r="U11" i="14"/>
  <c r="W12" i="14"/>
  <c r="U12" i="14"/>
  <c r="U13" i="14"/>
  <c r="U14" i="14"/>
  <c r="U15" i="14"/>
  <c r="W16" i="14"/>
  <c r="U16" i="14"/>
  <c r="W17" i="14"/>
  <c r="U17" i="14"/>
  <c r="U18" i="14"/>
  <c r="U19" i="14"/>
  <c r="W20" i="14"/>
  <c r="U20" i="14"/>
  <c r="U21" i="14"/>
  <c r="W22" i="14"/>
  <c r="U22" i="14"/>
  <c r="W23" i="14"/>
  <c r="U23" i="14"/>
  <c r="U24" i="14"/>
  <c r="W25" i="14"/>
  <c r="U25" i="14"/>
  <c r="U26" i="14"/>
  <c r="U27" i="14"/>
  <c r="U28" i="14"/>
  <c r="U29" i="14"/>
  <c r="U30" i="14"/>
  <c r="U31" i="14"/>
  <c r="W34" i="14"/>
  <c r="W36" i="14"/>
  <c r="W38" i="14"/>
  <c r="W40" i="14"/>
  <c r="W42" i="14"/>
  <c r="W44" i="14"/>
  <c r="W46" i="14"/>
  <c r="W48" i="14"/>
  <c r="W50" i="14"/>
  <c r="W52" i="14"/>
  <c r="M13" i="14"/>
  <c r="W13" i="14" s="1"/>
  <c r="M14" i="14"/>
  <c r="W14" i="14" s="1"/>
  <c r="M15" i="14"/>
  <c r="W15" i="14" s="1"/>
  <c r="M18" i="14"/>
  <c r="W18" i="14" s="1"/>
  <c r="M19" i="14"/>
  <c r="W19" i="14" s="1"/>
  <c r="M21" i="14"/>
  <c r="W21"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27" i="12"/>
  <c r="Z11" i="2"/>
  <c r="AD11" i="2"/>
  <c r="AB12" i="2"/>
  <c r="AE12" i="2"/>
  <c r="Z10" i="2" s="1"/>
  <c r="AD12" i="2"/>
  <c r="Y8" i="2"/>
  <c r="AA8" i="2"/>
  <c r="AC8" i="2"/>
  <c r="Y9" i="2"/>
  <c r="AA9" i="2"/>
  <c r="AC9" i="2"/>
  <c r="Y11" i="2"/>
  <c r="AA11" i="2"/>
  <c r="AC11" i="2"/>
  <c r="Y12" i="2"/>
  <c r="AA12" i="2"/>
  <c r="AC12" i="2"/>
  <c r="AE13" i="2"/>
  <c r="AA13" i="2" s="1"/>
  <c r="AC14" i="2"/>
  <c r="AB14" i="2"/>
  <c r="AE14" i="2"/>
  <c r="AA14" i="2" s="1"/>
  <c r="AD14" i="2"/>
  <c r="S16" i="2"/>
  <c r="S17" i="2" s="1"/>
  <c r="U16" i="2"/>
  <c r="U17" i="2" s="1"/>
  <c r="W16" i="2"/>
  <c r="W17" i="2" s="1"/>
  <c r="AE19" i="2"/>
  <c r="Z19" i="2" s="1"/>
  <c r="T16" i="2"/>
  <c r="T17" i="2" s="1"/>
  <c r="V16" i="2"/>
  <c r="V17" i="2" s="1"/>
  <c r="X16" i="2"/>
  <c r="AE15" i="2"/>
  <c r="Y15"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101" i="19"/>
  <c r="K102" i="19"/>
  <c r="K103" i="19"/>
  <c r="K104" i="19"/>
  <c r="K105" i="19"/>
  <c r="K106" i="19"/>
  <c r="K107" i="19"/>
  <c r="K108" i="19"/>
  <c r="K109" i="19"/>
  <c r="K110" i="19"/>
  <c r="K111" i="19"/>
  <c r="K112" i="19"/>
  <c r="K113" i="19"/>
  <c r="K114" i="19"/>
  <c r="K115" i="19"/>
  <c r="K116" i="19"/>
  <c r="K117" i="19"/>
  <c r="K118" i="19"/>
  <c r="K119" i="19"/>
  <c r="K120" i="19"/>
  <c r="K121" i="19"/>
  <c r="K122" i="19"/>
  <c r="K123" i="19"/>
  <c r="K124" i="19"/>
  <c r="K125" i="19"/>
  <c r="K126" i="19"/>
  <c r="K127" i="19"/>
  <c r="K128" i="19"/>
  <c r="K129" i="19"/>
  <c r="K130" i="19"/>
  <c r="L74" i="19"/>
  <c r="L75" i="19"/>
  <c r="L76" i="19"/>
  <c r="L77" i="19"/>
  <c r="L78" i="19"/>
  <c r="L79" i="19"/>
  <c r="L80" i="19"/>
  <c r="L81" i="19"/>
  <c r="L82" i="19"/>
  <c r="L83" i="19"/>
  <c r="L84" i="19"/>
  <c r="L85"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4" i="19"/>
  <c r="L125" i="19"/>
  <c r="L126" i="19"/>
  <c r="L127" i="19"/>
  <c r="L128" i="19"/>
  <c r="L129" i="19"/>
  <c r="L130" i="19"/>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K188" i="19"/>
  <c r="K189" i="19"/>
  <c r="K190" i="19"/>
  <c r="K191" i="19"/>
  <c r="K192" i="19"/>
  <c r="K193" i="19"/>
  <c r="K194" i="19"/>
  <c r="K195" i="19"/>
  <c r="K196" i="19"/>
  <c r="K197" i="19"/>
  <c r="K198" i="19"/>
  <c r="K199" i="19"/>
  <c r="K200" i="19"/>
  <c r="K201" i="19"/>
  <c r="K202" i="19"/>
  <c r="K203" i="19"/>
  <c r="K204" i="19"/>
  <c r="K205" i="19"/>
  <c r="K206" i="19"/>
  <c r="K207" i="19"/>
  <c r="K208" i="19"/>
  <c r="K209" i="19"/>
  <c r="K210" i="19"/>
  <c r="K211" i="19"/>
  <c r="K212" i="19"/>
  <c r="K213" i="19"/>
  <c r="K214" i="19"/>
  <c r="K215"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39" i="31"/>
  <c r="GT37" i="31"/>
  <c r="GT36" i="31"/>
  <c r="GT33" i="31"/>
  <c r="GT29" i="31"/>
  <c r="GT27" i="31"/>
  <c r="GT32" i="31"/>
  <c r="GT30" i="31"/>
  <c r="GT28" i="31"/>
  <c r="GT23" i="31"/>
  <c r="GT41" i="31"/>
  <c r="GT40" i="31"/>
  <c r="GT21" i="31"/>
  <c r="GT17" i="31"/>
  <c r="GT26" i="31"/>
  <c r="GT24" i="31"/>
  <c r="GT22" i="31"/>
  <c r="GT20" i="31"/>
  <c r="GT16" i="31"/>
  <c r="GT14" i="31"/>
  <c r="AE14" i="31"/>
  <c r="AA14" i="31"/>
  <c r="W14" i="31"/>
  <c r="S14" i="31"/>
  <c r="O14" i="31"/>
  <c r="K14" i="31"/>
  <c r="G14" i="31"/>
  <c r="C14" i="31"/>
  <c r="C22" i="31"/>
  <c r="G22" i="31"/>
  <c r="K22" i="31"/>
  <c r="O22" i="31"/>
  <c r="S22" i="31"/>
  <c r="W22" i="31"/>
  <c r="AA22" i="31"/>
  <c r="AE22" i="31"/>
  <c r="AI22" i="31"/>
  <c r="AM22" i="31"/>
  <c r="AQ22" i="31"/>
  <c r="AU22" i="31"/>
  <c r="AY22" i="31"/>
  <c r="BC22" i="31"/>
  <c r="BG22" i="31"/>
  <c r="BK22" i="31"/>
  <c r="BO20" i="31"/>
  <c r="BS20" i="31"/>
  <c r="BW20" i="31"/>
  <c r="CA20" i="31"/>
  <c r="CE20" i="31"/>
  <c r="CI20" i="31"/>
  <c r="CM20" i="31"/>
  <c r="CQ20" i="31"/>
  <c r="CU20" i="31"/>
  <c r="CY20" i="31"/>
  <c r="DC20" i="31"/>
  <c r="DG20" i="31"/>
  <c r="DK20" i="31"/>
  <c r="DO20" i="31"/>
  <c r="DS20" i="31"/>
  <c r="DW20" i="31"/>
  <c r="EA20" i="31"/>
  <c r="EE20" i="31"/>
  <c r="EI20" i="31"/>
  <c r="EM20" i="31"/>
  <c r="EQ20" i="31"/>
  <c r="EU20" i="31"/>
  <c r="EY20" i="31"/>
  <c r="FC20" i="31"/>
  <c r="FG20" i="31"/>
  <c r="FK20" i="31"/>
  <c r="FO20" i="31"/>
  <c r="FW20" i="31"/>
  <c r="GA20" i="31"/>
  <c r="GE20" i="31"/>
  <c r="GI20" i="31"/>
  <c r="GM20" i="31"/>
  <c r="GQ20" i="31"/>
  <c r="D21" i="31"/>
  <c r="H21" i="31"/>
  <c r="L21" i="31"/>
  <c r="P21" i="31"/>
  <c r="T21" i="31"/>
  <c r="AB21" i="31"/>
  <c r="AF21" i="31"/>
  <c r="AN21" i="31"/>
  <c r="AV21" i="31"/>
  <c r="BH21" i="31"/>
  <c r="BP21" i="31"/>
  <c r="BX21" i="31"/>
  <c r="CF21" i="31"/>
  <c r="CN21" i="31"/>
  <c r="CV21" i="31"/>
  <c r="DD21" i="31"/>
  <c r="DL21" i="31"/>
  <c r="DP21" i="31"/>
  <c r="DX21" i="31"/>
  <c r="EF21" i="31"/>
  <c r="ER21" i="31"/>
  <c r="EZ21" i="31"/>
  <c r="FH21" i="31"/>
  <c r="FP21" i="31"/>
  <c r="FX21" i="31"/>
  <c r="GF21" i="31"/>
  <c r="GN21" i="31"/>
  <c r="GR21" i="31"/>
  <c r="FS20" i="31"/>
  <c r="X21" i="31"/>
  <c r="AJ21" i="31"/>
  <c r="AR21" i="31"/>
  <c r="AZ21" i="31"/>
  <c r="BD21" i="31"/>
  <c r="BL21" i="31"/>
  <c r="BT21" i="31"/>
  <c r="CB21" i="31"/>
  <c r="CJ21" i="31"/>
  <c r="CR21" i="31"/>
  <c r="CZ21" i="31"/>
  <c r="DH21" i="31"/>
  <c r="DT21" i="31"/>
  <c r="EB21" i="31"/>
  <c r="EJ21" i="31"/>
  <c r="EN21" i="31"/>
  <c r="EV21" i="31"/>
  <c r="FD21" i="31"/>
  <c r="FL21" i="31"/>
  <c r="FT21" i="31"/>
  <c r="GB21" i="31"/>
  <c r="GJ21" i="31"/>
  <c r="V113" i="27"/>
  <c r="N113" i="27"/>
  <c r="F113" i="27"/>
  <c r="Y113" i="27"/>
  <c r="U113" i="27"/>
  <c r="Q113" i="27"/>
  <c r="M113" i="27"/>
  <c r="I113" i="27"/>
  <c r="E113"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O87" i="27"/>
  <c r="K87" i="27"/>
  <c r="G87" i="27"/>
  <c r="Z96" i="27"/>
  <c r="R96" i="27"/>
  <c r="J96" i="27"/>
  <c r="Z94" i="27"/>
  <c r="R94" i="27"/>
  <c r="J94" i="27"/>
  <c r="Z92" i="27"/>
  <c r="R92" i="27"/>
  <c r="J92" i="27"/>
  <c r="Z90" i="27"/>
  <c r="R90" i="27"/>
  <c r="J90" i="27"/>
  <c r="Z87" i="27"/>
  <c r="R87" i="27"/>
  <c r="J87" i="27"/>
  <c r="AA82" i="27"/>
  <c r="W82" i="27"/>
  <c r="S82" i="27"/>
  <c r="O82" i="27"/>
  <c r="K82" i="27"/>
  <c r="G82" i="27"/>
  <c r="V82" i="27"/>
  <c r="N82" i="27"/>
  <c r="F82" i="27"/>
  <c r="Z113" i="27"/>
  <c r="R113" i="27"/>
  <c r="J113" i="27"/>
  <c r="AA113" i="27"/>
  <c r="W113" i="27"/>
  <c r="S113" i="27"/>
  <c r="O113" i="27"/>
  <c r="K113" i="27"/>
  <c r="G113"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M87" i="27"/>
  <c r="I87" i="27"/>
  <c r="E87" i="27"/>
  <c r="V96" i="27"/>
  <c r="N96" i="27"/>
  <c r="F96" i="27"/>
  <c r="V94" i="27"/>
  <c r="N94" i="27"/>
  <c r="F94" i="27"/>
  <c r="V92" i="27"/>
  <c r="N92" i="27"/>
  <c r="F92" i="27"/>
  <c r="V90" i="27"/>
  <c r="N90" i="27"/>
  <c r="F90" i="27"/>
  <c r="V87" i="27"/>
  <c r="N87" i="27"/>
  <c r="F87" i="27"/>
  <c r="Y82" i="27"/>
  <c r="U82" i="27"/>
  <c r="Q82" i="27"/>
  <c r="M82" i="27"/>
  <c r="I82" i="27"/>
  <c r="E82" i="27"/>
  <c r="Z82" i="27"/>
  <c r="R82" i="27"/>
  <c r="J82" i="27"/>
  <c r="T44" i="23"/>
  <c r="L44" i="23"/>
  <c r="H44" i="23"/>
  <c r="W44" i="23"/>
  <c r="S44" i="23"/>
  <c r="O44" i="23"/>
  <c r="G44" i="23"/>
  <c r="T25" i="23"/>
  <c r="L25" i="23"/>
  <c r="H25" i="23"/>
  <c r="T23" i="23"/>
  <c r="L23" i="23"/>
  <c r="H23" i="23"/>
  <c r="T21" i="23"/>
  <c r="L21" i="23"/>
  <c r="H21" i="23"/>
  <c r="T18" i="23"/>
  <c r="L18" i="23"/>
  <c r="H18" i="23"/>
  <c r="T13" i="23"/>
  <c r="L13" i="23"/>
  <c r="H13" i="23"/>
  <c r="W25" i="23"/>
  <c r="S25" i="23"/>
  <c r="O25" i="23"/>
  <c r="G25" i="23"/>
  <c r="W23" i="23"/>
  <c r="S23" i="23"/>
  <c r="O23" i="23"/>
  <c r="G23" i="23"/>
  <c r="W21" i="23"/>
  <c r="S21" i="23"/>
  <c r="O21" i="23"/>
  <c r="G21" i="23"/>
  <c r="W18" i="23"/>
  <c r="S18" i="23"/>
  <c r="O18" i="23"/>
  <c r="G18" i="23"/>
  <c r="W13" i="23"/>
  <c r="S13" i="23"/>
  <c r="O13" i="23"/>
  <c r="K13" i="23"/>
  <c r="T47" i="23"/>
  <c r="N47" i="23"/>
  <c r="J47" i="23"/>
  <c r="F47" i="23"/>
  <c r="U47" i="23"/>
  <c r="Q47" i="23"/>
  <c r="K47" i="23"/>
  <c r="E47" i="23"/>
  <c r="P27" i="23"/>
  <c r="J27" i="23"/>
  <c r="F27" i="23"/>
  <c r="U27" i="23"/>
  <c r="Q27" i="23"/>
  <c r="K27" i="23"/>
  <c r="E27" i="23"/>
  <c r="P44" i="23"/>
  <c r="J44" i="23"/>
  <c r="F44" i="23"/>
  <c r="U44" i="23"/>
  <c r="Q44" i="23"/>
  <c r="K44" i="23"/>
  <c r="E44" i="23"/>
  <c r="P25" i="23"/>
  <c r="J25" i="23"/>
  <c r="F25" i="23"/>
  <c r="P23" i="23"/>
  <c r="J23" i="23"/>
  <c r="F23" i="23"/>
  <c r="P21" i="23"/>
  <c r="J21" i="23"/>
  <c r="F21" i="23"/>
  <c r="P18" i="23"/>
  <c r="J18" i="23"/>
  <c r="F18" i="23"/>
  <c r="P13" i="23"/>
  <c r="J13" i="23"/>
  <c r="F13" i="23"/>
  <c r="U25" i="23"/>
  <c r="Q25" i="23"/>
  <c r="K25" i="23"/>
  <c r="E25" i="23"/>
  <c r="U23" i="23"/>
  <c r="Q23" i="23"/>
  <c r="K23" i="23"/>
  <c r="E23" i="23"/>
  <c r="U21" i="23"/>
  <c r="Q21" i="23"/>
  <c r="K21" i="23"/>
  <c r="E21" i="23"/>
  <c r="U18" i="23"/>
  <c r="Q18" i="23"/>
  <c r="K18" i="23"/>
  <c r="E18" i="23"/>
  <c r="U13" i="23"/>
  <c r="Q13" i="23"/>
  <c r="E13" i="23"/>
  <c r="G13" i="23"/>
  <c r="P47" i="23"/>
  <c r="L47" i="23"/>
  <c r="H47" i="23"/>
  <c r="W47" i="23"/>
  <c r="S47" i="23"/>
  <c r="O47" i="23"/>
  <c r="G47" i="23"/>
  <c r="T27" i="23"/>
  <c r="L27" i="23"/>
  <c r="H27" i="23"/>
  <c r="W27" i="23"/>
  <c r="S27" i="23"/>
  <c r="O27" i="23"/>
  <c r="G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K313" i="18"/>
  <c r="L313" i="18"/>
  <c r="H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M645"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M313" i="18"/>
  <c r="I313"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K814" i="18"/>
  <c r="H814" i="18"/>
  <c r="M816" i="18"/>
  <c r="I816" i="18"/>
  <c r="L816" i="18"/>
  <c r="K817" i="18"/>
  <c r="H817" i="18"/>
  <c r="M818" i="18"/>
  <c r="I818" i="18"/>
  <c r="L818" i="18"/>
  <c r="K819" i="18"/>
  <c r="H819" i="18"/>
  <c r="M820" i="18"/>
  <c r="I820" i="18"/>
  <c r="L820" i="18"/>
  <c r="K821" i="18"/>
  <c r="H821" i="18"/>
  <c r="M822" i="18"/>
  <c r="I822" i="18"/>
  <c r="L822" i="18"/>
  <c r="K823" i="18"/>
  <c r="H823" i="18"/>
  <c r="M824" i="18"/>
  <c r="I824" i="18"/>
  <c r="L824" i="18"/>
  <c r="K825" i="18"/>
  <c r="L825" i="18"/>
  <c r="H82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J816" i="18"/>
  <c r="J818" i="18"/>
  <c r="J820" i="18"/>
  <c r="J822" i="18"/>
  <c r="J824"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L859" i="18"/>
  <c r="H859" i="18"/>
  <c r="M859"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H1030" i="18"/>
  <c r="H1032" i="18"/>
  <c r="H1033" i="18"/>
  <c r="M1034" i="18"/>
  <c r="I1034" i="18"/>
  <c r="L1034" i="18"/>
  <c r="K1035" i="18"/>
  <c r="H1035" i="18"/>
  <c r="M1036" i="18"/>
  <c r="I1036" i="18"/>
  <c r="L1036" i="18"/>
  <c r="K1037" i="18"/>
  <c r="H1037" i="18"/>
  <c r="M1038" i="18"/>
  <c r="I1038" i="18"/>
  <c r="L1038" i="18"/>
  <c r="K1039" i="18"/>
  <c r="H1039" i="18"/>
  <c r="M1040" i="18"/>
  <c r="I1040" i="18"/>
  <c r="L1040" i="18"/>
  <c r="K1041" i="18"/>
  <c r="H1041" i="18"/>
  <c r="M1042" i="18"/>
  <c r="I1042" i="18"/>
  <c r="L1042" i="18"/>
  <c r="K1043" i="18"/>
  <c r="L1043" i="18"/>
  <c r="H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I1044" i="18"/>
  <c r="I1045" i="18"/>
  <c r="I1046" i="18"/>
  <c r="I1047" i="18"/>
  <c r="I1048" i="18"/>
  <c r="I1050" i="18"/>
  <c r="I1051" i="18"/>
  <c r="I1052" i="18"/>
  <c r="I1053" i="18"/>
  <c r="I1054" i="18"/>
  <c r="I1055" i="18"/>
  <c r="I1056" i="18"/>
  <c r="I1057" i="18"/>
  <c r="I1058" i="18"/>
  <c r="I1059" i="18"/>
  <c r="I1060" i="18"/>
  <c r="I1061" i="18"/>
  <c r="I1062" i="18"/>
  <c r="I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K1180" i="18"/>
  <c r="I1181" i="18"/>
  <c r="M1181" i="18"/>
  <c r="K1182" i="18"/>
  <c r="I1183" i="18"/>
  <c r="M1183" i="18"/>
  <c r="K1184" i="18"/>
  <c r="I1185" i="18"/>
  <c r="M1185" i="18"/>
  <c r="K1186" i="18"/>
  <c r="I1187" i="18"/>
  <c r="M118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L1188" i="18"/>
  <c r="H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L1225" i="18"/>
  <c r="J1226" i="18"/>
  <c r="H1227" i="18"/>
  <c r="L1227" i="18"/>
  <c r="J1228" i="18"/>
  <c r="K1225" i="18"/>
  <c r="K1226" i="18"/>
  <c r="K1227" i="18"/>
  <c r="K1228"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M814" i="18"/>
  <c r="I814" i="18"/>
  <c r="L814" i="18"/>
  <c r="K816" i="18"/>
  <c r="H816" i="18"/>
  <c r="M817" i="18"/>
  <c r="I817" i="18"/>
  <c r="L817" i="18"/>
  <c r="K818" i="18"/>
  <c r="H818" i="18"/>
  <c r="M819" i="18"/>
  <c r="I819" i="18"/>
  <c r="L819" i="18"/>
  <c r="K820" i="18"/>
  <c r="H820" i="18"/>
  <c r="M821" i="18"/>
  <c r="I821" i="18"/>
  <c r="L821" i="18"/>
  <c r="K822" i="18"/>
  <c r="H822" i="18"/>
  <c r="M823" i="18"/>
  <c r="I823" i="18"/>
  <c r="L823" i="18"/>
  <c r="K824" i="18"/>
  <c r="H824" i="18"/>
  <c r="M825" i="18"/>
  <c r="I825" i="18"/>
  <c r="J82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J814" i="18"/>
  <c r="J817" i="18"/>
  <c r="J819" i="18"/>
  <c r="J821" i="18"/>
  <c r="J823"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I859"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K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J1032" i="18"/>
  <c r="J1033" i="18"/>
  <c r="K1034" i="18"/>
  <c r="H1034" i="18"/>
  <c r="M1035" i="18"/>
  <c r="I1035" i="18"/>
  <c r="L1035" i="18"/>
  <c r="K1036" i="18"/>
  <c r="H1036" i="18"/>
  <c r="M1037" i="18"/>
  <c r="I1037" i="18"/>
  <c r="L1037" i="18"/>
  <c r="K1038" i="18"/>
  <c r="H1038" i="18"/>
  <c r="M1039" i="18"/>
  <c r="I1039" i="18"/>
  <c r="L1039" i="18"/>
  <c r="K1040" i="18"/>
  <c r="H1040" i="18"/>
  <c r="M1041" i="18"/>
  <c r="I1041" i="18"/>
  <c r="L1041" i="18"/>
  <c r="K1042" i="18"/>
  <c r="H1042" i="18"/>
  <c r="M1043" i="18"/>
  <c r="I1043"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K1044" i="18"/>
  <c r="K1045" i="18"/>
  <c r="K1046" i="18"/>
  <c r="K1047" i="18"/>
  <c r="K1048" i="18"/>
  <c r="K1050" i="18"/>
  <c r="K1051" i="18"/>
  <c r="K1052" i="18"/>
  <c r="K1053" i="18"/>
  <c r="K1054" i="18"/>
  <c r="K1055" i="18"/>
  <c r="K1056" i="18"/>
  <c r="K1057" i="18"/>
  <c r="K1058" i="18"/>
  <c r="K1059" i="18"/>
  <c r="K1060" i="18"/>
  <c r="K1061" i="18"/>
  <c r="K1062" i="18"/>
  <c r="K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M1180" i="18"/>
  <c r="K1181" i="18"/>
  <c r="I1182" i="18"/>
  <c r="M1182" i="18"/>
  <c r="K1183" i="18"/>
  <c r="I1184" i="18"/>
  <c r="M1184" i="18"/>
  <c r="K1185" i="18"/>
  <c r="I1186" i="18"/>
  <c r="M1186" i="18"/>
  <c r="K1187" i="18"/>
  <c r="I1188"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H1226" i="18"/>
  <c r="L1226" i="18"/>
  <c r="J1227" i="18"/>
  <c r="H1228" i="18"/>
  <c r="L1228" i="18"/>
  <c r="I1226" i="18"/>
  <c r="I1227" i="18"/>
  <c r="I1228" i="18"/>
  <c r="AI115" i="39" l="1"/>
  <c r="AE115" i="39"/>
  <c r="AA115" i="39"/>
  <c r="AI103" i="39"/>
  <c r="AE103" i="39"/>
  <c r="AA103" i="39"/>
  <c r="AG97" i="39"/>
  <c r="AC97" i="39"/>
  <c r="AI89" i="39"/>
  <c r="AE89" i="39"/>
  <c r="AA89" i="39"/>
  <c r="AK103" i="39"/>
  <c r="AG84" i="39"/>
  <c r="AC84" i="39"/>
  <c r="AI82" i="39"/>
  <c r="AE82" i="39"/>
  <c r="AA82" i="39"/>
  <c r="AK97" i="39"/>
  <c r="AK84" i="39"/>
  <c r="AG64" i="39"/>
  <c r="AC64" i="39"/>
  <c r="AI60" i="39"/>
  <c r="AE60" i="39"/>
  <c r="AA60" i="39"/>
  <c r="AK60" i="39"/>
  <c r="AK121" i="39"/>
  <c r="AG121" i="39"/>
  <c r="AC121" i="39"/>
  <c r="AI118" i="39"/>
  <c r="AE118" i="39"/>
  <c r="AA118" i="39"/>
  <c r="AI121" i="39"/>
  <c r="AE121" i="39"/>
  <c r="AA121" i="39"/>
  <c r="AI108" i="39"/>
  <c r="AE108" i="39"/>
  <c r="AA108" i="39"/>
  <c r="AG108" i="39"/>
  <c r="AI86" i="39"/>
  <c r="AE86" i="39"/>
  <c r="AA86" i="39"/>
  <c r="AI58" i="39"/>
  <c r="AE58" i="39"/>
  <c r="AA58" i="39"/>
  <c r="AG70" i="39"/>
  <c r="V63" i="39"/>
  <c r="V80" i="39" s="1"/>
  <c r="AG115" i="39"/>
  <c r="AC115" i="39"/>
  <c r="AK115" i="39"/>
  <c r="AG103" i="39"/>
  <c r="AC103" i="39"/>
  <c r="AI97" i="39"/>
  <c r="AE97" i="39"/>
  <c r="AA97" i="39"/>
  <c r="AG89" i="39"/>
  <c r="AC89" i="39"/>
  <c r="AI84" i="39"/>
  <c r="AE84" i="39"/>
  <c r="AA84" i="39"/>
  <c r="AG82" i="39"/>
  <c r="AC82" i="39"/>
  <c r="AK89" i="39"/>
  <c r="AI64" i="39"/>
  <c r="AE64" i="39"/>
  <c r="AA64" i="39"/>
  <c r="AG60" i="39"/>
  <c r="AC60" i="39"/>
  <c r="AK82" i="39"/>
  <c r="AK64" i="39"/>
  <c r="X124" i="39"/>
  <c r="X125" i="39" s="1"/>
  <c r="V124" i="39"/>
  <c r="V125" i="39" s="1"/>
  <c r="T124" i="39"/>
  <c r="T125" i="39" s="1"/>
  <c r="AK118" i="39"/>
  <c r="AG118" i="39"/>
  <c r="AC118" i="39"/>
  <c r="AK108" i="39"/>
  <c r="AC108" i="39"/>
  <c r="Y96" i="39"/>
  <c r="U96" i="39"/>
  <c r="AK86" i="39"/>
  <c r="AG86" i="39"/>
  <c r="AC86" i="39"/>
  <c r="AI76" i="39"/>
  <c r="AE76" i="39"/>
  <c r="AA76" i="39"/>
  <c r="AI70" i="39"/>
  <c r="AE70" i="39"/>
  <c r="AA70" i="39"/>
  <c r="AK76" i="39"/>
  <c r="AG76" i="39"/>
  <c r="AC76" i="39"/>
  <c r="AK70" i="39"/>
  <c r="AC70" i="39"/>
  <c r="X63" i="39"/>
  <c r="X80" i="39" s="1"/>
  <c r="T63" i="39"/>
  <c r="T80" i="39" s="1"/>
  <c r="AK58" i="39"/>
  <c r="AG58" i="39"/>
  <c r="AC58" i="39"/>
  <c r="C88" i="33"/>
  <c r="D71" i="33"/>
  <c r="B67" i="33"/>
  <c r="D58" i="33"/>
  <c r="D39" i="33"/>
  <c r="D26" i="33"/>
  <c r="D20" i="33"/>
  <c r="D14" i="33"/>
  <c r="B75" i="33"/>
  <c r="D68" i="33"/>
  <c r="D65" i="33"/>
  <c r="D53" i="33"/>
  <c r="D47" i="33"/>
  <c r="D36" i="33"/>
  <c r="D34" i="33"/>
  <c r="D32" i="33"/>
  <c r="D10" i="33"/>
  <c r="D8" i="33"/>
  <c r="K49" i="30"/>
  <c r="F48" i="30"/>
  <c r="M57" i="30"/>
  <c r="M55" i="30"/>
  <c r="J36" i="30"/>
  <c r="E55" i="30"/>
  <c r="E57" i="30" s="1"/>
  <c r="O48" i="30"/>
  <c r="S36" i="30"/>
  <c r="P55" i="30"/>
  <c r="P57" i="30" s="1"/>
  <c r="L55" i="30"/>
  <c r="L57" i="30" s="1"/>
  <c r="D55" i="30"/>
  <c r="D57" i="30" s="1"/>
  <c r="M56" i="30"/>
  <c r="J17" i="30"/>
  <c r="J30" i="30" s="1"/>
  <c r="K38" i="30"/>
  <c r="U38" i="30" s="1"/>
  <c r="N55" i="30"/>
  <c r="N57" i="30" s="1"/>
  <c r="K37" i="30"/>
  <c r="F36" i="30"/>
  <c r="J10" i="30"/>
  <c r="O17" i="30"/>
  <c r="J48" i="30"/>
  <c r="K54" i="30"/>
  <c r="U54" i="30" s="1"/>
  <c r="K53" i="30"/>
  <c r="U53" i="30" s="1"/>
  <c r="K52" i="30"/>
  <c r="U52" i="30" s="1"/>
  <c r="K51" i="30"/>
  <c r="U51" i="30" s="1"/>
  <c r="K50" i="30"/>
  <c r="U50" i="30" s="1"/>
  <c r="S48" i="30"/>
  <c r="J41" i="30"/>
  <c r="Q57" i="30"/>
  <c r="Q55" i="30"/>
  <c r="I57" i="30"/>
  <c r="I55" i="30"/>
  <c r="G57" i="30"/>
  <c r="G55" i="30"/>
  <c r="C57" i="30"/>
  <c r="C55" i="30"/>
  <c r="K47" i="30"/>
  <c r="U47" i="30" s="1"/>
  <c r="K46" i="30"/>
  <c r="U46" i="30" s="1"/>
  <c r="K45" i="30"/>
  <c r="U45" i="30" s="1"/>
  <c r="K44" i="30"/>
  <c r="U44" i="30" s="1"/>
  <c r="K43" i="30"/>
  <c r="U43" i="30" s="1"/>
  <c r="S41" i="30"/>
  <c r="O41" i="30"/>
  <c r="K42" i="30"/>
  <c r="F41" i="30"/>
  <c r="K39" i="30"/>
  <c r="U39" i="30" s="1"/>
  <c r="T57" i="30"/>
  <c r="T55" i="30"/>
  <c r="T56" i="30" s="1"/>
  <c r="O36" i="30"/>
  <c r="H55" i="30"/>
  <c r="H56" i="30" s="1"/>
  <c r="J33" i="30"/>
  <c r="Q56" i="30"/>
  <c r="I56" i="30"/>
  <c r="G56" i="30"/>
  <c r="C56" i="30"/>
  <c r="R57" i="30"/>
  <c r="R55" i="30"/>
  <c r="R56" i="30" s="1"/>
  <c r="B57" i="30"/>
  <c r="B55" i="30"/>
  <c r="B56" i="30" s="1"/>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K19" i="30"/>
  <c r="U19" i="30" s="1"/>
  <c r="N56" i="30"/>
  <c r="K18" i="30"/>
  <c r="F17" i="30"/>
  <c r="F30" i="30" s="1"/>
  <c r="S17" i="30"/>
  <c r="P56" i="30"/>
  <c r="L56" i="30"/>
  <c r="D56" i="30"/>
  <c r="K16" i="30"/>
  <c r="U16" i="30" s="1"/>
  <c r="K15" i="30"/>
  <c r="U15" i="30" s="1"/>
  <c r="K14" i="30"/>
  <c r="U14" i="30" s="1"/>
  <c r="K13" i="30"/>
  <c r="U13" i="30" s="1"/>
  <c r="K12" i="30"/>
  <c r="U12" i="30" s="1"/>
  <c r="S10" i="30"/>
  <c r="O10" i="30"/>
  <c r="K11" i="30"/>
  <c r="F10" i="30"/>
  <c r="C13" i="31"/>
  <c r="G13" i="31"/>
  <c r="K13" i="31"/>
  <c r="O13" i="31"/>
  <c r="S13" i="31"/>
  <c r="W13" i="31"/>
  <c r="AA13" i="31"/>
  <c r="AE13" i="31"/>
  <c r="GT13" i="31"/>
  <c r="GT15" i="31"/>
  <c r="GT18" i="31" s="1"/>
  <c r="GT19" i="31"/>
  <c r="GT25" i="31"/>
  <c r="GT31" i="31"/>
  <c r="GT35" i="31"/>
  <c r="GT38" i="31"/>
  <c r="O88" i="29"/>
  <c r="K88" i="29"/>
  <c r="G88" i="29"/>
  <c r="C88" i="29"/>
  <c r="M60" i="29"/>
  <c r="M59" i="29"/>
  <c r="I60" i="29"/>
  <c r="I59" i="29"/>
  <c r="E60" i="29"/>
  <c r="E59" i="29"/>
  <c r="M40" i="29"/>
  <c r="M42" i="29" s="1"/>
  <c r="I40" i="29"/>
  <c r="I42" i="29" s="1"/>
  <c r="E40" i="29"/>
  <c r="E42" i="29" s="1"/>
  <c r="N59" i="29"/>
  <c r="N60" i="29"/>
  <c r="J60" i="29"/>
  <c r="J59" i="29"/>
  <c r="F60" i="29"/>
  <c r="F59" i="29"/>
  <c r="B60" i="29"/>
  <c r="B59" i="29"/>
  <c r="N40" i="29"/>
  <c r="N42" i="29" s="1"/>
  <c r="J40" i="29"/>
  <c r="J42" i="29" s="1"/>
  <c r="F40" i="29"/>
  <c r="F42" i="29" s="1"/>
  <c r="B40" i="29"/>
  <c r="B42" i="29" s="1"/>
  <c r="J41" i="29"/>
  <c r="B41" i="29"/>
  <c r="M88" i="29"/>
  <c r="I88" i="29"/>
  <c r="E88" i="29"/>
  <c r="O60" i="29"/>
  <c r="O59" i="29"/>
  <c r="K60" i="29"/>
  <c r="K59" i="29"/>
  <c r="G60" i="29"/>
  <c r="G59" i="29"/>
  <c r="C60" i="29"/>
  <c r="C59" i="29"/>
  <c r="O42" i="29"/>
  <c r="O40" i="29"/>
  <c r="O41" i="29" s="1"/>
  <c r="K42" i="29"/>
  <c r="K40" i="29"/>
  <c r="K41" i="29" s="1"/>
  <c r="G42" i="29"/>
  <c r="G40" i="29"/>
  <c r="G41" i="29" s="1"/>
  <c r="P59" i="29"/>
  <c r="P60" i="29"/>
  <c r="L60" i="29"/>
  <c r="L59" i="29"/>
  <c r="H60" i="29"/>
  <c r="H59" i="29"/>
  <c r="D60" i="29"/>
  <c r="D59" i="29"/>
  <c r="P42" i="29"/>
  <c r="P40" i="29"/>
  <c r="L42" i="29"/>
  <c r="L40" i="29"/>
  <c r="H42" i="29"/>
  <c r="H40" i="29"/>
  <c r="D42" i="29"/>
  <c r="D40" i="29"/>
  <c r="P41" i="29"/>
  <c r="L41" i="29"/>
  <c r="H41" i="29"/>
  <c r="D41" i="29"/>
  <c r="C42" i="29"/>
  <c r="C40" i="29"/>
  <c r="C41" i="29" s="1"/>
  <c r="M41" i="29"/>
  <c r="I41" i="29"/>
  <c r="E41" i="29"/>
  <c r="J41" i="27"/>
  <c r="R41" i="27"/>
  <c r="Z41" i="27"/>
  <c r="H82" i="27"/>
  <c r="H41" i="27" s="1"/>
  <c r="E41" i="27"/>
  <c r="L82" i="27"/>
  <c r="L41" i="27" s="1"/>
  <c r="I41" i="27"/>
  <c r="P82" i="27"/>
  <c r="P41" i="27" s="1"/>
  <c r="M41" i="27"/>
  <c r="T82" i="27"/>
  <c r="T41" i="27" s="1"/>
  <c r="Q41" i="27"/>
  <c r="X82" i="27"/>
  <c r="X41" i="27" s="1"/>
  <c r="U41" i="27"/>
  <c r="AB82" i="27"/>
  <c r="AB41" i="27" s="1"/>
  <c r="Y41" i="27"/>
  <c r="F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H87" i="27"/>
  <c r="H46" i="27" s="1"/>
  <c r="E46" i="27"/>
  <c r="L87" i="27"/>
  <c r="L46" i="27" s="1"/>
  <c r="I46" i="27"/>
  <c r="P87" i="27"/>
  <c r="P46" i="27" s="1"/>
  <c r="M46"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G41" i="27"/>
  <c r="K41" i="27"/>
  <c r="O41" i="27"/>
  <c r="S41" i="27"/>
  <c r="W41" i="27"/>
  <c r="AA41" i="27"/>
  <c r="J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G46" i="27"/>
  <c r="K46" i="27"/>
  <c r="O46"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X86" i="27"/>
  <c r="U85" i="27"/>
  <c r="U45" i="27"/>
  <c r="V85" i="27"/>
  <c r="V45" i="27"/>
  <c r="V44" i="27" s="1"/>
  <c r="F97" i="27"/>
  <c r="F57" i="27"/>
  <c r="F56" i="27" s="1"/>
  <c r="N97" i="27"/>
  <c r="N57" i="27"/>
  <c r="N56" i="27" s="1"/>
  <c r="V97" i="27"/>
  <c r="V57" i="27"/>
  <c r="V56" i="27" s="1"/>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W85" i="27"/>
  <c r="W45" i="27"/>
  <c r="W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B86" i="27"/>
  <c r="Y85" i="27"/>
  <c r="Y45" i="27"/>
  <c r="Y44" i="27" s="1"/>
  <c r="Z85" i="27"/>
  <c r="Z45" i="27"/>
  <c r="Z44" i="27" s="1"/>
  <c r="J97" i="27"/>
  <c r="J57" i="27"/>
  <c r="J56" i="27" s="1"/>
  <c r="R97" i="27"/>
  <c r="R57" i="27"/>
  <c r="R56" i="27" s="1"/>
  <c r="Z97" i="27"/>
  <c r="Z57" i="27"/>
  <c r="Z56" i="27" s="1"/>
  <c r="AA85" i="27"/>
  <c r="AA45" i="27"/>
  <c r="AA44" i="27" s="1"/>
  <c r="G97" i="27"/>
  <c r="G57" i="27"/>
  <c r="G56" i="27" s="1"/>
  <c r="K97" i="27"/>
  <c r="K57" i="27"/>
  <c r="K56" i="27" s="1"/>
  <c r="O97" i="27"/>
  <c r="O57" i="27"/>
  <c r="O56" i="27" s="1"/>
  <c r="S97" i="27"/>
  <c r="S57" i="27"/>
  <c r="S56" i="27" s="1"/>
  <c r="W97" i="27"/>
  <c r="W57" i="27"/>
  <c r="W56" i="27" s="1"/>
  <c r="AA97" i="27"/>
  <c r="AA57" i="27"/>
  <c r="AA56"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G26" i="23"/>
  <c r="O26" i="23"/>
  <c r="R27" i="23"/>
  <c r="R26" i="23" s="1"/>
  <c r="S26" i="23"/>
  <c r="V27" i="23"/>
  <c r="V26" i="23" s="1"/>
  <c r="W26" i="23"/>
  <c r="H26" i="23"/>
  <c r="L26" i="23"/>
  <c r="T26" i="23"/>
  <c r="R47" i="23"/>
  <c r="V47" i="23"/>
  <c r="I13" i="23"/>
  <c r="I18" i="23"/>
  <c r="I21" i="23"/>
  <c r="I23" i="23"/>
  <c r="E22" i="23"/>
  <c r="K22" i="23"/>
  <c r="Q22" i="23"/>
  <c r="U22" i="23"/>
  <c r="I25" i="23"/>
  <c r="E24" i="23"/>
  <c r="K24" i="23"/>
  <c r="Q24" i="23"/>
  <c r="U24" i="23"/>
  <c r="M13" i="23"/>
  <c r="N13" i="23" s="1"/>
  <c r="X13" i="23" s="1"/>
  <c r="M18" i="23"/>
  <c r="N18" i="23" s="1"/>
  <c r="X18" i="23" s="1"/>
  <c r="M21" i="23"/>
  <c r="N21" i="23" s="1"/>
  <c r="X21" i="23" s="1"/>
  <c r="F22" i="23"/>
  <c r="J22" i="23"/>
  <c r="M23" i="23"/>
  <c r="P22" i="23"/>
  <c r="F24" i="23"/>
  <c r="J24" i="23"/>
  <c r="M25" i="23"/>
  <c r="P24" i="23"/>
  <c r="I44" i="23"/>
  <c r="E43" i="23"/>
  <c r="K43" i="23"/>
  <c r="Q43" i="23"/>
  <c r="U43" i="23"/>
  <c r="F43" i="23"/>
  <c r="J43" i="23"/>
  <c r="M44" i="23"/>
  <c r="P43" i="23"/>
  <c r="I27" i="23"/>
  <c r="E26" i="23"/>
  <c r="K26" i="23"/>
  <c r="Q26" i="23"/>
  <c r="U26" i="23"/>
  <c r="F26" i="23"/>
  <c r="J26" i="23"/>
  <c r="M27" i="23"/>
  <c r="P26" i="23"/>
  <c r="I47" i="23"/>
  <c r="M47" i="23"/>
  <c r="X47" i="23"/>
  <c r="R13" i="23"/>
  <c r="V13" i="23"/>
  <c r="R18" i="23"/>
  <c r="V18" i="23"/>
  <c r="R21" i="23"/>
  <c r="V21" i="23"/>
  <c r="G22" i="23"/>
  <c r="O22" i="23"/>
  <c r="R23" i="23"/>
  <c r="R22" i="23" s="1"/>
  <c r="S22" i="23"/>
  <c r="V23" i="23"/>
  <c r="V22" i="23" s="1"/>
  <c r="W22" i="23"/>
  <c r="G24" i="23"/>
  <c r="O24" i="23"/>
  <c r="R25" i="23"/>
  <c r="R24" i="23" s="1"/>
  <c r="S24" i="23"/>
  <c r="V25" i="23"/>
  <c r="V24" i="23" s="1"/>
  <c r="W24" i="23"/>
  <c r="H22" i="23"/>
  <c r="L22" i="23"/>
  <c r="T22" i="23"/>
  <c r="H24" i="23"/>
  <c r="L24" i="23"/>
  <c r="T24" i="23"/>
  <c r="G43" i="23"/>
  <c r="O43" i="23"/>
  <c r="R44" i="23"/>
  <c r="R43" i="23" s="1"/>
  <c r="S43" i="23"/>
  <c r="V44" i="23"/>
  <c r="V43" i="23" s="1"/>
  <c r="W43" i="23"/>
  <c r="H43" i="23"/>
  <c r="L43" i="23"/>
  <c r="T43" i="23"/>
  <c r="F11" i="23"/>
  <c r="M12" i="23"/>
  <c r="J11" i="23"/>
  <c r="P11" i="23"/>
  <c r="I12" i="23"/>
  <c r="E11" i="23"/>
  <c r="K11" i="23"/>
  <c r="Q11" i="23"/>
  <c r="U11" i="23"/>
  <c r="I17" i="23"/>
  <c r="E16" i="23"/>
  <c r="K16" i="23"/>
  <c r="Q16" i="23"/>
  <c r="U16" i="23"/>
  <c r="I29" i="23"/>
  <c r="E28" i="23"/>
  <c r="I28" i="23" s="1"/>
  <c r="M14" i="23"/>
  <c r="N14" i="23" s="1"/>
  <c r="X14" i="23" s="1"/>
  <c r="M15" i="23"/>
  <c r="N15" i="23" s="1"/>
  <c r="X15" i="23" s="1"/>
  <c r="F16" i="23"/>
  <c r="J16" i="23"/>
  <c r="M17" i="23"/>
  <c r="P16" i="23"/>
  <c r="M19" i="23"/>
  <c r="N19" i="23" s="1"/>
  <c r="X19" i="23" s="1"/>
  <c r="M20" i="23"/>
  <c r="N20" i="23" s="1"/>
  <c r="X20" i="23" s="1"/>
  <c r="J28" i="23"/>
  <c r="M29" i="23"/>
  <c r="M39" i="23"/>
  <c r="N39" i="23" s="1"/>
  <c r="X39" i="23" s="1"/>
  <c r="M40" i="23"/>
  <c r="N40" i="23" s="1"/>
  <c r="X40" i="23" s="1"/>
  <c r="M41" i="23"/>
  <c r="N41" i="23" s="1"/>
  <c r="X41" i="23" s="1"/>
  <c r="M42" i="23"/>
  <c r="N42" i="23" s="1"/>
  <c r="X42" i="23" s="1"/>
  <c r="H11" i="23"/>
  <c r="L11" i="23"/>
  <c r="T11" i="23"/>
  <c r="G11" i="23"/>
  <c r="O11" i="23"/>
  <c r="S11" i="23"/>
  <c r="R12" i="23"/>
  <c r="W11" i="23"/>
  <c r="V12" i="23"/>
  <c r="R14" i="23"/>
  <c r="V14" i="23"/>
  <c r="R15" i="23"/>
  <c r="V15" i="23"/>
  <c r="G16" i="23"/>
  <c r="O16" i="23"/>
  <c r="R17" i="23"/>
  <c r="S16" i="23"/>
  <c r="V17" i="23"/>
  <c r="V16" i="23" s="1"/>
  <c r="W16" i="23"/>
  <c r="R19" i="23"/>
  <c r="V19" i="23"/>
  <c r="R20" i="23"/>
  <c r="V20" i="23"/>
  <c r="R29" i="23"/>
  <c r="S28" i="23"/>
  <c r="V29" i="23"/>
  <c r="W28" i="23"/>
  <c r="H16" i="23"/>
  <c r="L16" i="23"/>
  <c r="T16" i="23"/>
  <c r="R30" i="23"/>
  <c r="V30" i="23"/>
  <c r="R31" i="23"/>
  <c r="V31" i="23"/>
  <c r="R32" i="23"/>
  <c r="V32" i="23"/>
  <c r="R33" i="23"/>
  <c r="V33" i="23"/>
  <c r="R34" i="23"/>
  <c r="V34" i="23"/>
  <c r="R35" i="23"/>
  <c r="V35" i="23"/>
  <c r="R36" i="23"/>
  <c r="V36" i="23"/>
  <c r="R37" i="23"/>
  <c r="V37"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1" i="23"/>
  <c r="V41" i="23"/>
  <c r="R42" i="23"/>
  <c r="V42" i="23"/>
  <c r="L67" i="14"/>
  <c r="Q90" i="14"/>
  <c r="R91" i="14"/>
  <c r="O91" i="14"/>
  <c r="I91" i="14"/>
  <c r="L91" i="14" s="1"/>
  <c r="L90" i="14"/>
  <c r="U90" i="14"/>
  <c r="V91" i="14"/>
  <c r="U91" i="14" s="1"/>
  <c r="M90" i="14"/>
  <c r="H91" i="14"/>
  <c r="M91" i="14" s="1"/>
  <c r="U67" i="14"/>
  <c r="Q67" i="14"/>
  <c r="M67" i="14"/>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Y14" i="2"/>
  <c r="Y16" i="2" s="1"/>
  <c r="Y17" i="2" s="1"/>
  <c r="AD13" i="2"/>
  <c r="Z13" i="2"/>
  <c r="AC13" i="2"/>
  <c r="Y13" i="2"/>
  <c r="Z12" i="2"/>
  <c r="AB11" i="2"/>
  <c r="AD9" i="2"/>
  <c r="Z9" i="2"/>
  <c r="AB8" i="2"/>
  <c r="AC10" i="2"/>
  <c r="Y10" i="2"/>
  <c r="AB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O24" i="2" s="1"/>
  <c r="I24" i="2"/>
  <c r="G24" i="2"/>
  <c r="E24" i="2"/>
  <c r="J24" i="2" s="1"/>
  <c r="D24" i="2" s="1"/>
  <c r="AC23" i="2"/>
  <c r="AC26" i="2" s="1"/>
  <c r="AB20" i="2"/>
  <c r="AD22" i="2"/>
  <c r="M18" i="2"/>
  <c r="K18" i="2"/>
  <c r="I18" i="2"/>
  <c r="G18" i="2"/>
  <c r="E18" i="2"/>
  <c r="N18" i="2"/>
  <c r="L18" i="2"/>
  <c r="H18" i="2"/>
  <c r="F18" i="2"/>
  <c r="Z22" i="2"/>
  <c r="X17" i="2"/>
  <c r="X28" i="2" s="1"/>
  <c r="AE16" i="2"/>
  <c r="AC20" i="2"/>
  <c r="AC15" i="2"/>
  <c r="AC16" i="2" s="1"/>
  <c r="AC17" i="2" s="1"/>
  <c r="AA15" i="2"/>
  <c r="AA16" i="2" s="1"/>
  <c r="AA17" i="2" s="1"/>
  <c r="N14" i="2"/>
  <c r="L14" i="2"/>
  <c r="H14" i="2"/>
  <c r="F14" i="2"/>
  <c r="M14" i="2"/>
  <c r="K14" i="2"/>
  <c r="O14" i="2" s="1"/>
  <c r="I14" i="2"/>
  <c r="G14" i="2"/>
  <c r="E14" i="2"/>
  <c r="J14" i="2" s="1"/>
  <c r="D14" i="2" s="1"/>
  <c r="AB13" i="2"/>
  <c r="N11" i="2"/>
  <c r="L11" i="2"/>
  <c r="H11" i="2"/>
  <c r="F11" i="2"/>
  <c r="M11" i="2"/>
  <c r="K11" i="2"/>
  <c r="I11" i="2"/>
  <c r="G11" i="2"/>
  <c r="E11" i="2"/>
  <c r="J11" i="2" s="1"/>
  <c r="AB9" i="2"/>
  <c r="AD8" i="2"/>
  <c r="Z8" i="2"/>
  <c r="AA10" i="2"/>
  <c r="AD10" i="2"/>
  <c r="T37" i="1"/>
  <c r="E36" i="1"/>
  <c r="X37" i="1"/>
  <c r="I36" i="1"/>
  <c r="D36" i="1"/>
  <c r="S37" i="1"/>
  <c r="H36" i="1"/>
  <c r="W37" i="1"/>
  <c r="L36" i="1"/>
  <c r="AA36" i="1" s="1"/>
  <c r="AA37" i="1"/>
  <c r="W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8" i="18"/>
  <c r="O1228" i="18" s="1"/>
  <c r="N1226" i="18"/>
  <c r="O1226"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N1040" i="18"/>
  <c r="N1038" i="18"/>
  <c r="N1036" i="18"/>
  <c r="N1034" i="18"/>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N822" i="18"/>
  <c r="N820" i="18"/>
  <c r="N818" i="18"/>
  <c r="N816" i="18"/>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1227" i="18"/>
  <c r="O1227"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N1186" i="18"/>
  <c r="O1186" i="18" s="1"/>
  <c r="N1185" i="18"/>
  <c r="N1184" i="18"/>
  <c r="O1184" i="18" s="1"/>
  <c r="N1183" i="18"/>
  <c r="N1182" i="18"/>
  <c r="O1182" i="18" s="1"/>
  <c r="N1181" i="18"/>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O1187" i="18"/>
  <c r="O1185" i="18"/>
  <c r="O1183" i="18"/>
  <c r="O1181" i="18"/>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O1042" i="18"/>
  <c r="N1041" i="18"/>
  <c r="O1041" i="18" s="1"/>
  <c r="O1040" i="18"/>
  <c r="N1039" i="18"/>
  <c r="O1039" i="18" s="1"/>
  <c r="O1038" i="18"/>
  <c r="N1037" i="18"/>
  <c r="O1037" i="18" s="1"/>
  <c r="O1036" i="18"/>
  <c r="N1035" i="18"/>
  <c r="O1035" i="18" s="1"/>
  <c r="O1034" i="18"/>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O824" i="18"/>
  <c r="N823" i="18"/>
  <c r="O823" i="18" s="1"/>
  <c r="O822" i="18"/>
  <c r="N821" i="18"/>
  <c r="O821" i="18" s="1"/>
  <c r="O820" i="18"/>
  <c r="N819" i="18"/>
  <c r="O819" i="18" s="1"/>
  <c r="O818" i="18"/>
  <c r="N817" i="18"/>
  <c r="O817" i="18" s="1"/>
  <c r="O816" i="18"/>
  <c r="N814" i="18"/>
  <c r="O814"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GP39" i="31"/>
  <c r="GP36" i="31"/>
  <c r="GP29" i="31"/>
  <c r="GP32" i="31"/>
  <c r="GP28" i="31"/>
  <c r="GP41" i="31"/>
  <c r="GL42" i="31"/>
  <c r="GL37" i="31"/>
  <c r="GL33" i="31"/>
  <c r="GL27" i="31"/>
  <c r="GL30" i="31"/>
  <c r="GL23" i="31"/>
  <c r="GL40" i="31"/>
  <c r="GH39" i="31"/>
  <c r="GH36" i="31"/>
  <c r="GH29" i="31"/>
  <c r="GH32" i="31"/>
  <c r="GH28" i="31"/>
  <c r="GH41" i="31"/>
  <c r="GD42" i="31"/>
  <c r="GD37" i="31"/>
  <c r="GD33" i="31"/>
  <c r="GD27" i="31"/>
  <c r="GD30" i="31"/>
  <c r="GD23" i="31"/>
  <c r="GD40" i="31"/>
  <c r="FZ39" i="31"/>
  <c r="FZ36" i="31"/>
  <c r="FZ29" i="31"/>
  <c r="FZ32" i="31"/>
  <c r="FZ28" i="31"/>
  <c r="FZ41" i="31"/>
  <c r="FV42" i="31"/>
  <c r="FV37" i="31"/>
  <c r="FV33" i="31"/>
  <c r="FV27" i="31"/>
  <c r="FV30" i="31"/>
  <c r="FV23" i="31"/>
  <c r="FV40" i="31"/>
  <c r="FR39" i="31"/>
  <c r="FR36" i="31"/>
  <c r="FR29" i="31"/>
  <c r="FR32" i="31"/>
  <c r="FR28" i="31"/>
  <c r="FR41" i="31"/>
  <c r="FN42" i="31"/>
  <c r="FN37" i="31"/>
  <c r="FN33" i="31"/>
  <c r="FN27" i="31"/>
  <c r="FN30" i="31"/>
  <c r="FN23" i="31"/>
  <c r="FN40" i="31"/>
  <c r="FJ39" i="31"/>
  <c r="FJ36" i="31"/>
  <c r="FJ29" i="31"/>
  <c r="FJ32" i="31"/>
  <c r="FJ28" i="31"/>
  <c r="FJ41" i="31"/>
  <c r="FF42" i="31"/>
  <c r="FF37" i="31"/>
  <c r="FF33" i="31"/>
  <c r="FF27" i="31"/>
  <c r="FF30" i="31"/>
  <c r="FF23" i="31"/>
  <c r="FF40" i="31"/>
  <c r="FB39" i="31"/>
  <c r="FB36" i="31"/>
  <c r="FB29" i="31"/>
  <c r="FB32" i="31"/>
  <c r="FB28" i="31"/>
  <c r="FB41" i="31"/>
  <c r="EX42" i="31"/>
  <c r="EX37" i="31"/>
  <c r="EX33" i="31"/>
  <c r="EX27" i="31"/>
  <c r="EX30" i="31"/>
  <c r="EX23" i="31"/>
  <c r="EX40" i="31"/>
  <c r="ET39" i="31"/>
  <c r="ET36" i="31"/>
  <c r="ET29" i="31"/>
  <c r="ET32" i="31"/>
  <c r="ET28" i="31"/>
  <c r="ET41" i="31"/>
  <c r="EP42" i="31"/>
  <c r="EP37" i="31"/>
  <c r="EP33" i="31"/>
  <c r="EP27" i="31"/>
  <c r="EP30" i="31"/>
  <c r="EP23" i="31"/>
  <c r="EP40" i="31"/>
  <c r="EL39" i="31"/>
  <c r="EL36" i="31"/>
  <c r="EL29" i="31"/>
  <c r="EL32" i="31"/>
  <c r="EL28" i="31"/>
  <c r="EL41" i="31"/>
  <c r="EH42" i="31"/>
  <c r="EH37" i="31"/>
  <c r="EH33" i="31"/>
  <c r="EH27" i="31"/>
  <c r="EH30" i="31"/>
  <c r="EH23" i="31"/>
  <c r="EH40" i="31"/>
  <c r="ED39" i="31"/>
  <c r="ED36" i="31"/>
  <c r="ED29" i="31"/>
  <c r="ED32" i="31"/>
  <c r="ED28" i="31"/>
  <c r="ED41" i="31"/>
  <c r="DZ42" i="31"/>
  <c r="DZ37" i="31"/>
  <c r="DZ33" i="31"/>
  <c r="DZ27" i="31"/>
  <c r="DZ30" i="31"/>
  <c r="DZ23" i="31"/>
  <c r="DZ40" i="31"/>
  <c r="DV37" i="31"/>
  <c r="DV33" i="31"/>
  <c r="DV27" i="31"/>
  <c r="DV30" i="31"/>
  <c r="DV23" i="31"/>
  <c r="DV42" i="31"/>
  <c r="DR39" i="31"/>
  <c r="DR36" i="31"/>
  <c r="DR29" i="31"/>
  <c r="DR32" i="31"/>
  <c r="DR28" i="31"/>
  <c r="DR41" i="31"/>
  <c r="DR40" i="31"/>
  <c r="DN37" i="31"/>
  <c r="DN33" i="31"/>
  <c r="DN27" i="31"/>
  <c r="DN30" i="31"/>
  <c r="DN23" i="31"/>
  <c r="DN42" i="31"/>
  <c r="DJ39" i="31"/>
  <c r="DJ36" i="31"/>
  <c r="DJ29" i="31"/>
  <c r="DJ32" i="31"/>
  <c r="DJ28" i="31"/>
  <c r="DJ41" i="31"/>
  <c r="DJ40" i="31"/>
  <c r="DF36" i="31"/>
  <c r="DF29" i="31"/>
  <c r="DF32" i="31"/>
  <c r="DF28" i="31"/>
  <c r="DF41" i="31"/>
  <c r="DF40" i="31"/>
  <c r="DB39" i="31"/>
  <c r="DB33" i="31"/>
  <c r="DB27" i="31"/>
  <c r="DB30" i="31"/>
  <c r="DB23" i="31"/>
  <c r="DB42" i="31"/>
  <c r="DB37" i="31"/>
  <c r="CX36" i="31"/>
  <c r="CX29" i="31"/>
  <c r="CX32" i="31"/>
  <c r="CX28" i="31"/>
  <c r="CX41" i="31"/>
  <c r="CX40" i="31"/>
  <c r="CT39" i="31"/>
  <c r="CT33" i="31"/>
  <c r="CT27" i="31"/>
  <c r="CT30" i="31"/>
  <c r="CT23" i="31"/>
  <c r="CT42" i="31"/>
  <c r="CT37" i="31"/>
  <c r="CP36" i="31"/>
  <c r="CP29" i="31"/>
  <c r="CP32" i="31"/>
  <c r="CP28" i="31"/>
  <c r="CP41" i="31"/>
  <c r="CP40" i="31"/>
  <c r="CL39" i="31"/>
  <c r="CL33" i="31"/>
  <c r="CL27" i="31"/>
  <c r="CL30" i="31"/>
  <c r="CL23" i="31"/>
  <c r="CL42" i="31"/>
  <c r="CL37" i="31"/>
  <c r="CH36" i="31"/>
  <c r="CH29" i="31"/>
  <c r="CH32" i="31"/>
  <c r="CH28" i="31"/>
  <c r="CH41" i="31"/>
  <c r="CH40" i="31"/>
  <c r="CD39" i="31"/>
  <c r="CD33" i="31"/>
  <c r="CD27" i="31"/>
  <c r="CD30" i="31"/>
  <c r="CD23" i="31"/>
  <c r="CD42" i="31"/>
  <c r="CD37" i="31"/>
  <c r="BZ36" i="31"/>
  <c r="BZ29" i="31"/>
  <c r="BZ32" i="31"/>
  <c r="BZ28" i="31"/>
  <c r="BZ41" i="31"/>
  <c r="BZ40" i="31"/>
  <c r="BV39" i="31"/>
  <c r="BV33" i="31"/>
  <c r="BV32" i="31"/>
  <c r="BV28" i="31"/>
  <c r="BV23" i="31"/>
  <c r="BV42" i="31"/>
  <c r="BV37" i="31"/>
  <c r="BR36" i="31"/>
  <c r="BR29" i="31"/>
  <c r="BR30" i="31"/>
  <c r="BR27" i="31"/>
  <c r="BR41" i="31"/>
  <c r="BR40" i="31"/>
  <c r="BN39" i="31"/>
  <c r="BN33" i="31"/>
  <c r="BN32" i="31"/>
  <c r="BN28" i="31"/>
  <c r="BN23" i="31"/>
  <c r="BN42" i="31"/>
  <c r="BN37" i="31"/>
  <c r="BJ36" i="31"/>
  <c r="BJ29" i="31"/>
  <c r="BJ30" i="31"/>
  <c r="BJ27" i="31"/>
  <c r="BJ41" i="31"/>
  <c r="BJ40" i="31"/>
  <c r="BF39" i="31"/>
  <c r="BF33" i="31"/>
  <c r="BF32" i="31"/>
  <c r="BF28" i="31"/>
  <c r="BF23" i="31"/>
  <c r="BF42" i="31"/>
  <c r="BF37" i="31"/>
  <c r="BB36" i="31"/>
  <c r="BB29" i="31"/>
  <c r="BB30" i="31"/>
  <c r="BB27" i="31"/>
  <c r="BB41" i="31"/>
  <c r="BB40" i="31"/>
  <c r="AX39" i="31"/>
  <c r="AX33" i="31"/>
  <c r="AX32" i="31"/>
  <c r="AX28" i="31"/>
  <c r="AX23" i="31"/>
  <c r="AX42" i="31"/>
  <c r="AX37" i="31"/>
  <c r="AT36" i="31"/>
  <c r="AT29" i="31"/>
  <c r="AT30" i="31"/>
  <c r="AT27" i="31"/>
  <c r="AT41" i="31"/>
  <c r="AT40" i="31"/>
  <c r="AP39" i="31"/>
  <c r="AP33" i="31"/>
  <c r="AP32" i="31"/>
  <c r="AP28" i="31"/>
  <c r="AP23" i="31"/>
  <c r="AP42" i="31"/>
  <c r="AP37" i="31"/>
  <c r="AL36" i="31"/>
  <c r="AL29" i="31"/>
  <c r="AL30" i="31"/>
  <c r="AL27" i="31"/>
  <c r="AL41" i="31"/>
  <c r="AL40" i="31"/>
  <c r="AH39" i="31"/>
  <c r="AH33" i="31"/>
  <c r="AH32" i="31"/>
  <c r="AH28" i="31"/>
  <c r="AH23" i="31"/>
  <c r="AH42" i="31"/>
  <c r="AH37" i="31"/>
  <c r="AD36" i="31"/>
  <c r="AD29" i="31"/>
  <c r="AD30" i="31"/>
  <c r="AD27" i="31"/>
  <c r="AD41" i="31"/>
  <c r="AD40" i="31"/>
  <c r="Z39" i="31"/>
  <c r="Z33" i="31"/>
  <c r="Z32" i="31"/>
  <c r="Z28" i="31"/>
  <c r="Z23" i="31"/>
  <c r="Z42" i="31"/>
  <c r="Z37" i="31"/>
  <c r="V36" i="31"/>
  <c r="V29" i="31"/>
  <c r="V30" i="31"/>
  <c r="V27" i="31"/>
  <c r="V41" i="31"/>
  <c r="V40" i="31"/>
  <c r="R39" i="31"/>
  <c r="R33" i="31"/>
  <c r="R32" i="31"/>
  <c r="R28" i="31"/>
  <c r="R23" i="31"/>
  <c r="R42" i="31"/>
  <c r="R37" i="31"/>
  <c r="N36" i="31"/>
  <c r="N29" i="31"/>
  <c r="N30" i="31"/>
  <c r="N27" i="31"/>
  <c r="N41" i="31"/>
  <c r="N40" i="31"/>
  <c r="J39" i="31"/>
  <c r="J33" i="31"/>
  <c r="J32" i="31"/>
  <c r="J28" i="31"/>
  <c r="J23" i="31"/>
  <c r="J42" i="31"/>
  <c r="J37" i="31"/>
  <c r="F36" i="31"/>
  <c r="F29" i="31"/>
  <c r="F30" i="31"/>
  <c r="F27" i="31"/>
  <c r="F41" i="31"/>
  <c r="F40" i="31"/>
  <c r="GS32" i="31"/>
  <c r="GS28" i="31"/>
  <c r="GS29" i="31"/>
  <c r="GS26" i="31"/>
  <c r="GS22" i="31"/>
  <c r="GS40" i="31"/>
  <c r="GS39" i="31"/>
  <c r="GS36" i="31"/>
  <c r="GO30" i="31"/>
  <c r="GO33" i="31"/>
  <c r="GO27" i="31"/>
  <c r="GO24" i="31"/>
  <c r="GO42" i="31"/>
  <c r="GO41" i="31"/>
  <c r="GO37" i="31"/>
  <c r="GK32" i="31"/>
  <c r="GK28" i="31"/>
  <c r="GK29" i="31"/>
  <c r="GK26" i="31"/>
  <c r="GK22" i="31"/>
  <c r="GK40" i="31"/>
  <c r="GK39" i="31"/>
  <c r="GK36" i="31"/>
  <c r="GG32" i="31"/>
  <c r="GG28" i="31"/>
  <c r="GG29" i="31"/>
  <c r="GG26" i="31"/>
  <c r="GG22" i="31"/>
  <c r="GG41" i="31"/>
  <c r="GG37" i="31"/>
  <c r="GC40" i="31"/>
  <c r="GC30" i="31"/>
  <c r="GC33" i="31"/>
  <c r="GC27" i="31"/>
  <c r="GC24" i="31"/>
  <c r="GC42" i="31"/>
  <c r="GC39" i="31"/>
  <c r="GC36" i="31"/>
  <c r="FY32" i="31"/>
  <c r="FY28" i="31"/>
  <c r="FY29" i="31"/>
  <c r="FY26" i="31"/>
  <c r="FY22" i="31"/>
  <c r="FY41" i="31"/>
  <c r="FY37" i="31"/>
  <c r="FU40" i="31"/>
  <c r="FU30" i="31"/>
  <c r="FU33" i="31"/>
  <c r="FU27" i="31"/>
  <c r="FU24" i="31"/>
  <c r="FU42" i="31"/>
  <c r="FU39" i="31"/>
  <c r="FU36" i="31"/>
  <c r="FQ32" i="31"/>
  <c r="FQ28" i="31"/>
  <c r="FQ29" i="31"/>
  <c r="FQ26" i="31"/>
  <c r="FQ22" i="31"/>
  <c r="FQ41" i="31"/>
  <c r="FQ37" i="31"/>
  <c r="FM40" i="31"/>
  <c r="FM30" i="31"/>
  <c r="FM33" i="31"/>
  <c r="FM27" i="31"/>
  <c r="FM24" i="31"/>
  <c r="FM42" i="31"/>
  <c r="FM39" i="31"/>
  <c r="FM36" i="31"/>
  <c r="FI32" i="31"/>
  <c r="FI28" i="31"/>
  <c r="FI29" i="31"/>
  <c r="FI26" i="31"/>
  <c r="FI22" i="31"/>
  <c r="FI41" i="31"/>
  <c r="FI37" i="31"/>
  <c r="FE40" i="31"/>
  <c r="FE30" i="31"/>
  <c r="FE33" i="31"/>
  <c r="FE27" i="31"/>
  <c r="FE24" i="31"/>
  <c r="FE42" i="31"/>
  <c r="FE39" i="31"/>
  <c r="FE36" i="31"/>
  <c r="FA32" i="31"/>
  <c r="FA28" i="31"/>
  <c r="FA29" i="31"/>
  <c r="FA26" i="31"/>
  <c r="FA22" i="31"/>
  <c r="FA41" i="31"/>
  <c r="FA37" i="31"/>
  <c r="EW40" i="31"/>
  <c r="EW30" i="31"/>
  <c r="EW33" i="31"/>
  <c r="EW27" i="31"/>
  <c r="EW24" i="31"/>
  <c r="EW42" i="31"/>
  <c r="EW39" i="31"/>
  <c r="EW36" i="31"/>
  <c r="ES32" i="31"/>
  <c r="ES28" i="31"/>
  <c r="ES29" i="31"/>
  <c r="ES26" i="31"/>
  <c r="ES22" i="31"/>
  <c r="ES41" i="31"/>
  <c r="ES37" i="31"/>
  <c r="EO40" i="31"/>
  <c r="EO30" i="31"/>
  <c r="EO33" i="31"/>
  <c r="EO27" i="31"/>
  <c r="EO24" i="31"/>
  <c r="EO42" i="31"/>
  <c r="EO39" i="31"/>
  <c r="EO36" i="31"/>
  <c r="EK32" i="31"/>
  <c r="EK28" i="31"/>
  <c r="EK29" i="31"/>
  <c r="EK26" i="31"/>
  <c r="EK22" i="31"/>
  <c r="EK41" i="31"/>
  <c r="EK37" i="31"/>
  <c r="EG40" i="31"/>
  <c r="EG30" i="31"/>
  <c r="EG33" i="31"/>
  <c r="EG27" i="31"/>
  <c r="EG24" i="31"/>
  <c r="EG42" i="31"/>
  <c r="EG39" i="31"/>
  <c r="EG36" i="31"/>
  <c r="EC32" i="31"/>
  <c r="EC28" i="31"/>
  <c r="EC29" i="31"/>
  <c r="EC26" i="31"/>
  <c r="EC22" i="31"/>
  <c r="EC41" i="31"/>
  <c r="EC37" i="31"/>
  <c r="DY40" i="31"/>
  <c r="DY30" i="31"/>
  <c r="DY33" i="31"/>
  <c r="DY27" i="31"/>
  <c r="DY24" i="31"/>
  <c r="DY42" i="31"/>
  <c r="DY39" i="31"/>
  <c r="DY36" i="31"/>
  <c r="DU32" i="31"/>
  <c r="DU28" i="31"/>
  <c r="DU29" i="31"/>
  <c r="DU26" i="31"/>
  <c r="DU22" i="31"/>
  <c r="DU41" i="31"/>
  <c r="DU37" i="31"/>
  <c r="DQ40" i="31"/>
  <c r="DQ30" i="31"/>
  <c r="DQ33" i="31"/>
  <c r="DQ27" i="31"/>
  <c r="DQ24" i="31"/>
  <c r="DQ42" i="31"/>
  <c r="DQ39" i="31"/>
  <c r="DQ36" i="31"/>
  <c r="DM32" i="31"/>
  <c r="DM28" i="31"/>
  <c r="DM29" i="31"/>
  <c r="DM26" i="31"/>
  <c r="DM22" i="31"/>
  <c r="DM41" i="31"/>
  <c r="DM37" i="31"/>
  <c r="DI40" i="31"/>
  <c r="DI30" i="31"/>
  <c r="DI33" i="31"/>
  <c r="DI27" i="31"/>
  <c r="DI24" i="31"/>
  <c r="DI42" i="31"/>
  <c r="DI39" i="31"/>
  <c r="DI36" i="31"/>
  <c r="DE37" i="31"/>
  <c r="DE30" i="31"/>
  <c r="DE33" i="31"/>
  <c r="DE27" i="31"/>
  <c r="DE24" i="31"/>
  <c r="DE42" i="31"/>
  <c r="DE39" i="31"/>
  <c r="DA40" i="31"/>
  <c r="DA32" i="31"/>
  <c r="DA28" i="31"/>
  <c r="DA29" i="31"/>
  <c r="DA26" i="31"/>
  <c r="DA22" i="31"/>
  <c r="DA41" i="31"/>
  <c r="DA36" i="31"/>
  <c r="CW37" i="31"/>
  <c r="CW30" i="31"/>
  <c r="CW33" i="31"/>
  <c r="CW27" i="31"/>
  <c r="CW24" i="31"/>
  <c r="CW42" i="31"/>
  <c r="CW39" i="31"/>
  <c r="CS40" i="31"/>
  <c r="CS32" i="31"/>
  <c r="CS28" i="31"/>
  <c r="CS29" i="31"/>
  <c r="CS26" i="31"/>
  <c r="CS22" i="31"/>
  <c r="CS41" i="31"/>
  <c r="CS36" i="31"/>
  <c r="CO37" i="31"/>
  <c r="CO30" i="31"/>
  <c r="CO33" i="31"/>
  <c r="CO27" i="31"/>
  <c r="CO24" i="31"/>
  <c r="CO42" i="31"/>
  <c r="CO39" i="31"/>
  <c r="CK40" i="31"/>
  <c r="CK32" i="31"/>
  <c r="CK28" i="31"/>
  <c r="CK29" i="31"/>
  <c r="CK26" i="31"/>
  <c r="CK22" i="31"/>
  <c r="CK41" i="31"/>
  <c r="CK36" i="31"/>
  <c r="CG37" i="31"/>
  <c r="CG30" i="31"/>
  <c r="CG33" i="31"/>
  <c r="CG27" i="31"/>
  <c r="CG24" i="31"/>
  <c r="CG42" i="31"/>
  <c r="CG39" i="31"/>
  <c r="CC40" i="31"/>
  <c r="CC32" i="31"/>
  <c r="CC28" i="31"/>
  <c r="CC29" i="31"/>
  <c r="CC26" i="31"/>
  <c r="CC42" i="31"/>
  <c r="CC39" i="31"/>
  <c r="BY40" i="31"/>
  <c r="BY32" i="31"/>
  <c r="BY28" i="31"/>
  <c r="BY29" i="31"/>
  <c r="BY26" i="31"/>
  <c r="BY42" i="31"/>
  <c r="BY39" i="31"/>
  <c r="BU40" i="31"/>
  <c r="BU32" i="31"/>
  <c r="BU28" i="31"/>
  <c r="BU29" i="31"/>
  <c r="BU24" i="31"/>
  <c r="BU41" i="31"/>
  <c r="BU36" i="31"/>
  <c r="BQ37" i="31"/>
  <c r="BQ30" i="31"/>
  <c r="BQ33" i="31"/>
  <c r="BQ26" i="31"/>
  <c r="BQ42" i="31"/>
  <c r="BQ39" i="31"/>
  <c r="BM40" i="31"/>
  <c r="BM32" i="31"/>
  <c r="BM28" i="31"/>
  <c r="BM29" i="31"/>
  <c r="BM24" i="31"/>
  <c r="BM41" i="31"/>
  <c r="BM36" i="31"/>
  <c r="BI37" i="31"/>
  <c r="BI30" i="31"/>
  <c r="BI33" i="31"/>
  <c r="BI26" i="31"/>
  <c r="BI42" i="31"/>
  <c r="BI39" i="31"/>
  <c r="BE40" i="31"/>
  <c r="BE32" i="31"/>
  <c r="BE28" i="31"/>
  <c r="BE29" i="31"/>
  <c r="BE24" i="31"/>
  <c r="BE41" i="31"/>
  <c r="BE36" i="31"/>
  <c r="BA37" i="31"/>
  <c r="BA30" i="31"/>
  <c r="BA33" i="31"/>
  <c r="BA26" i="31"/>
  <c r="BA42" i="31"/>
  <c r="BA39" i="31"/>
  <c r="AW40" i="31"/>
  <c r="AW32" i="31"/>
  <c r="AW28" i="31"/>
  <c r="AW29" i="31"/>
  <c r="AW24" i="31"/>
  <c r="AW41" i="31"/>
  <c r="AW36" i="31"/>
  <c r="AS37" i="31"/>
  <c r="AS30" i="31"/>
  <c r="AS33" i="31"/>
  <c r="AS26" i="31"/>
  <c r="AS42" i="31"/>
  <c r="AS39" i="31"/>
  <c r="AO40" i="31"/>
  <c r="AO32" i="31"/>
  <c r="AO28" i="31"/>
  <c r="AO29" i="31"/>
  <c r="AO24" i="31"/>
  <c r="AO41" i="31"/>
  <c r="AO36" i="31"/>
  <c r="AK37" i="31"/>
  <c r="AK30" i="31"/>
  <c r="AK33" i="31"/>
  <c r="AK26" i="31"/>
  <c r="AK42" i="31"/>
  <c r="AK39" i="31"/>
  <c r="AG40" i="31"/>
  <c r="AG32" i="31"/>
  <c r="AG28" i="31"/>
  <c r="AG29" i="31"/>
  <c r="AG24" i="31"/>
  <c r="AG41" i="31"/>
  <c r="AG36" i="31"/>
  <c r="AC37" i="31"/>
  <c r="AC30" i="31"/>
  <c r="AC33" i="31"/>
  <c r="AC26" i="31"/>
  <c r="AC42" i="31"/>
  <c r="AC39" i="31"/>
  <c r="Y40" i="31"/>
  <c r="Y32" i="31"/>
  <c r="Y28" i="31"/>
  <c r="Y29" i="31"/>
  <c r="Y24" i="31"/>
  <c r="Y41" i="31"/>
  <c r="Y36" i="31"/>
  <c r="U37" i="31"/>
  <c r="U30" i="31"/>
  <c r="U33" i="31"/>
  <c r="U26" i="31"/>
  <c r="U42" i="31"/>
  <c r="U39" i="31"/>
  <c r="Q40" i="31"/>
  <c r="Q32" i="31"/>
  <c r="Q28" i="31"/>
  <c r="Q29" i="31"/>
  <c r="Q24" i="31"/>
  <c r="Q41" i="31"/>
  <c r="Q36" i="31"/>
  <c r="M37" i="31"/>
  <c r="M30" i="31"/>
  <c r="M33" i="31"/>
  <c r="M26" i="31"/>
  <c r="M42" i="31"/>
  <c r="M39" i="31"/>
  <c r="I40" i="31"/>
  <c r="I32" i="31"/>
  <c r="I28" i="31"/>
  <c r="I29" i="31"/>
  <c r="I24" i="31"/>
  <c r="I41" i="31"/>
  <c r="I36" i="31"/>
  <c r="E37" i="31"/>
  <c r="E30" i="31"/>
  <c r="E33" i="31"/>
  <c r="E26" i="31"/>
  <c r="E42" i="31"/>
  <c r="E39"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BQ27" i="31"/>
  <c r="BQ22" i="31"/>
  <c r="GR41" i="31"/>
  <c r="GR42" i="31"/>
  <c r="GR37" i="31"/>
  <c r="GR33" i="31"/>
  <c r="GR27" i="31"/>
  <c r="GR30" i="31"/>
  <c r="GR23" i="31"/>
  <c r="GN40" i="31"/>
  <c r="GN39" i="31"/>
  <c r="GN36" i="31"/>
  <c r="GN29" i="31"/>
  <c r="GN32" i="31"/>
  <c r="GN28" i="31"/>
  <c r="GJ41" i="31"/>
  <c r="GJ42" i="31"/>
  <c r="GJ37" i="31"/>
  <c r="GJ33" i="31"/>
  <c r="GJ27" i="31"/>
  <c r="GJ30" i="31"/>
  <c r="GJ23" i="31"/>
  <c r="GF40" i="31"/>
  <c r="GF39" i="31"/>
  <c r="GF36" i="31"/>
  <c r="GF29" i="31"/>
  <c r="GF32" i="31"/>
  <c r="GF28" i="31"/>
  <c r="GB41" i="31"/>
  <c r="GB42" i="31"/>
  <c r="GB37" i="31"/>
  <c r="GB33" i="31"/>
  <c r="GB27" i="31"/>
  <c r="GB30" i="31"/>
  <c r="GB23" i="31"/>
  <c r="FX40" i="31"/>
  <c r="FX39" i="31"/>
  <c r="FX36" i="31"/>
  <c r="FX29" i="31"/>
  <c r="FX32" i="31"/>
  <c r="FX28" i="31"/>
  <c r="FT41" i="31"/>
  <c r="FT42" i="31"/>
  <c r="FT37" i="31"/>
  <c r="FT33" i="31"/>
  <c r="FT27" i="31"/>
  <c r="FT30" i="31"/>
  <c r="FT23" i="31"/>
  <c r="FP40" i="31"/>
  <c r="FP39" i="31"/>
  <c r="FP36" i="31"/>
  <c r="FP29" i="31"/>
  <c r="FP32" i="31"/>
  <c r="FP28" i="31"/>
  <c r="FL41" i="31"/>
  <c r="FL42" i="31"/>
  <c r="FL37" i="31"/>
  <c r="FL33" i="31"/>
  <c r="FL27" i="31"/>
  <c r="FL30" i="31"/>
  <c r="FL23" i="31"/>
  <c r="FH40" i="31"/>
  <c r="FH39" i="31"/>
  <c r="FH36" i="31"/>
  <c r="FH29" i="31"/>
  <c r="FH32" i="31"/>
  <c r="FH28" i="31"/>
  <c r="FD41" i="31"/>
  <c r="FD42" i="31"/>
  <c r="FD37" i="31"/>
  <c r="FD33" i="31"/>
  <c r="FD27" i="31"/>
  <c r="FD30" i="31"/>
  <c r="FD23" i="31"/>
  <c r="EZ40" i="31"/>
  <c r="EZ39" i="31"/>
  <c r="EZ36" i="31"/>
  <c r="EZ29" i="31"/>
  <c r="EZ32" i="31"/>
  <c r="EZ28" i="31"/>
  <c r="EV41" i="31"/>
  <c r="EV42" i="31"/>
  <c r="EV37" i="31"/>
  <c r="EV33" i="31"/>
  <c r="EV27" i="31"/>
  <c r="EV30" i="31"/>
  <c r="EV23" i="31"/>
  <c r="ER40" i="31"/>
  <c r="ER39" i="31"/>
  <c r="ER36" i="31"/>
  <c r="ER29" i="31"/>
  <c r="ER32" i="31"/>
  <c r="ER28" i="31"/>
  <c r="EN41" i="31"/>
  <c r="EN42" i="31"/>
  <c r="EN37" i="31"/>
  <c r="EN33" i="31"/>
  <c r="EN27" i="31"/>
  <c r="EN30" i="31"/>
  <c r="EN23" i="31"/>
  <c r="EJ40" i="31"/>
  <c r="EJ39" i="31"/>
  <c r="EJ36" i="31"/>
  <c r="EJ29" i="31"/>
  <c r="EJ32" i="31"/>
  <c r="EJ28" i="31"/>
  <c r="EF41" i="31"/>
  <c r="EF42" i="31"/>
  <c r="EF37" i="31"/>
  <c r="EF33" i="31"/>
  <c r="EF27" i="31"/>
  <c r="EF30" i="31"/>
  <c r="EF23" i="31"/>
  <c r="EB40" i="31"/>
  <c r="EB39" i="31"/>
  <c r="EB36" i="31"/>
  <c r="EB29" i="31"/>
  <c r="EB32" i="31"/>
  <c r="EB28" i="31"/>
  <c r="DX41" i="31"/>
  <c r="DX40" i="31"/>
  <c r="DX37" i="31"/>
  <c r="DX33" i="31"/>
  <c r="DX27" i="31"/>
  <c r="DX30" i="31"/>
  <c r="DX23" i="31"/>
  <c r="DT42" i="31"/>
  <c r="DT39" i="31"/>
  <c r="DT36" i="31"/>
  <c r="DT29" i="31"/>
  <c r="DT32" i="31"/>
  <c r="DT28" i="31"/>
  <c r="DP41" i="31"/>
  <c r="DP40" i="31"/>
  <c r="DP37" i="31"/>
  <c r="DP33" i="31"/>
  <c r="DP27" i="31"/>
  <c r="DP30" i="31"/>
  <c r="DP23" i="31"/>
  <c r="DL42" i="31"/>
  <c r="DL39" i="31"/>
  <c r="DL36" i="31"/>
  <c r="DL29" i="31"/>
  <c r="DL32" i="31"/>
  <c r="DL28" i="31"/>
  <c r="DH41" i="31"/>
  <c r="DH40" i="31"/>
  <c r="DH39" i="31"/>
  <c r="DH33" i="31"/>
  <c r="DH27" i="31"/>
  <c r="DH30" i="31"/>
  <c r="DH23" i="31"/>
  <c r="DD42" i="31"/>
  <c r="DD37" i="31"/>
  <c r="DD36" i="31"/>
  <c r="DD29" i="31"/>
  <c r="DD32" i="31"/>
  <c r="DD28" i="31"/>
  <c r="CZ41" i="31"/>
  <c r="CZ40" i="31"/>
  <c r="CZ39" i="31"/>
  <c r="CZ33" i="31"/>
  <c r="CZ27" i="31"/>
  <c r="CZ30" i="31"/>
  <c r="CZ23" i="31"/>
  <c r="CV42" i="31"/>
  <c r="CV37" i="31"/>
  <c r="CV36" i="31"/>
  <c r="CV29" i="31"/>
  <c r="CV32" i="31"/>
  <c r="CV28" i="31"/>
  <c r="CR41" i="31"/>
  <c r="CR40" i="31"/>
  <c r="CR39" i="31"/>
  <c r="CR33" i="31"/>
  <c r="CR27" i="31"/>
  <c r="CR30" i="31"/>
  <c r="CR23" i="31"/>
  <c r="CN42" i="31"/>
  <c r="CN37" i="31"/>
  <c r="CN36" i="31"/>
  <c r="CN29" i="31"/>
  <c r="CN32" i="31"/>
  <c r="CN28" i="31"/>
  <c r="CJ41" i="31"/>
  <c r="CJ40" i="31"/>
  <c r="CJ39" i="31"/>
  <c r="CJ33" i="31"/>
  <c r="CJ27" i="31"/>
  <c r="CJ30" i="31"/>
  <c r="CJ23" i="31"/>
  <c r="CF42" i="31"/>
  <c r="CF37" i="31"/>
  <c r="CF36" i="31"/>
  <c r="CF29" i="31"/>
  <c r="CF32" i="31"/>
  <c r="CF28" i="31"/>
  <c r="CB41" i="31"/>
  <c r="CB40" i="31"/>
  <c r="CB39" i="31"/>
  <c r="CB33" i="31"/>
  <c r="CB27" i="31"/>
  <c r="CB30" i="31"/>
  <c r="CB23" i="31"/>
  <c r="BX42" i="31"/>
  <c r="BX37" i="31"/>
  <c r="BX36" i="31"/>
  <c r="BX29" i="31"/>
  <c r="BX32" i="31"/>
  <c r="BX28" i="31"/>
  <c r="BT41" i="31"/>
  <c r="BT40" i="31"/>
  <c r="BT39" i="31"/>
  <c r="BT33" i="31"/>
  <c r="BT32" i="31"/>
  <c r="BT28" i="31"/>
  <c r="BT23" i="31"/>
  <c r="BP42" i="31"/>
  <c r="BP37" i="31"/>
  <c r="BP36" i="31"/>
  <c r="BP29" i="31"/>
  <c r="BP30" i="31"/>
  <c r="BP27" i="31"/>
  <c r="BL41" i="31"/>
  <c r="BL40" i="31"/>
  <c r="BL39" i="31"/>
  <c r="BL33" i="31"/>
  <c r="BL32" i="31"/>
  <c r="BL28" i="31"/>
  <c r="BL23" i="31"/>
  <c r="BH42" i="31"/>
  <c r="BH37" i="31"/>
  <c r="BH36" i="31"/>
  <c r="BH29" i="31"/>
  <c r="BH30" i="31"/>
  <c r="BH27" i="31"/>
  <c r="BD41" i="31"/>
  <c r="BD40" i="31"/>
  <c r="BD39" i="31"/>
  <c r="BD33" i="31"/>
  <c r="BD32" i="31"/>
  <c r="BD28" i="31"/>
  <c r="BD23" i="31"/>
  <c r="AZ42" i="31"/>
  <c r="AZ37" i="31"/>
  <c r="AZ36" i="31"/>
  <c r="AZ29" i="31"/>
  <c r="AZ30" i="31"/>
  <c r="AZ27" i="31"/>
  <c r="AV41" i="31"/>
  <c r="AV40" i="31"/>
  <c r="AV39" i="31"/>
  <c r="AV33" i="31"/>
  <c r="AV32" i="31"/>
  <c r="AV28" i="31"/>
  <c r="AV23" i="31"/>
  <c r="AR42" i="31"/>
  <c r="AR37" i="31"/>
  <c r="AR36" i="31"/>
  <c r="AR29" i="31"/>
  <c r="AR30" i="31"/>
  <c r="AR27" i="31"/>
  <c r="AN41" i="31"/>
  <c r="AN40" i="31"/>
  <c r="AN39" i="31"/>
  <c r="AN33" i="31"/>
  <c r="AN32" i="31"/>
  <c r="AN28" i="31"/>
  <c r="AN23" i="31"/>
  <c r="AJ42" i="31"/>
  <c r="AJ37" i="31"/>
  <c r="AJ36" i="31"/>
  <c r="AJ29" i="31"/>
  <c r="AJ30" i="31"/>
  <c r="AJ27" i="31"/>
  <c r="AF41" i="31"/>
  <c r="AF40" i="31"/>
  <c r="AF39" i="31"/>
  <c r="AF33" i="31"/>
  <c r="AF32" i="31"/>
  <c r="AF28" i="31"/>
  <c r="AF23" i="31"/>
  <c r="AB42" i="31"/>
  <c r="AB37" i="31"/>
  <c r="AB36" i="31"/>
  <c r="AB29" i="31"/>
  <c r="AB30" i="31"/>
  <c r="AB27" i="31"/>
  <c r="X41" i="31"/>
  <c r="X40" i="31"/>
  <c r="X39" i="31"/>
  <c r="X33" i="31"/>
  <c r="X32" i="31"/>
  <c r="X28" i="31"/>
  <c r="X23" i="31"/>
  <c r="T42" i="31"/>
  <c r="T37" i="31"/>
  <c r="T36" i="31"/>
  <c r="T29" i="31"/>
  <c r="T30" i="31"/>
  <c r="T27" i="31"/>
  <c r="P41" i="31"/>
  <c r="P40" i="31"/>
  <c r="P39" i="31"/>
  <c r="P33" i="31"/>
  <c r="P32" i="31"/>
  <c r="P28" i="31"/>
  <c r="P23" i="31"/>
  <c r="L42" i="31"/>
  <c r="L37" i="31"/>
  <c r="L36" i="31"/>
  <c r="L29" i="31"/>
  <c r="L30" i="31"/>
  <c r="L27" i="31"/>
  <c r="H41" i="31"/>
  <c r="H40" i="31"/>
  <c r="H39" i="31"/>
  <c r="H33" i="31"/>
  <c r="H32" i="31"/>
  <c r="H28" i="31"/>
  <c r="H23" i="31"/>
  <c r="D42" i="31"/>
  <c r="D37" i="31"/>
  <c r="D36" i="31"/>
  <c r="D29" i="31"/>
  <c r="D30" i="31"/>
  <c r="D27" i="31"/>
  <c r="GQ42" i="31"/>
  <c r="GQ41" i="31"/>
  <c r="GQ37" i="31"/>
  <c r="GQ32" i="31"/>
  <c r="GQ28" i="31"/>
  <c r="GQ29" i="31"/>
  <c r="GQ26" i="31"/>
  <c r="GQ22" i="31"/>
  <c r="GM40" i="31"/>
  <c r="GM39" i="31"/>
  <c r="GM36" i="31"/>
  <c r="GM30" i="31"/>
  <c r="GM33" i="31"/>
  <c r="GM27" i="31"/>
  <c r="GM24" i="31"/>
  <c r="GI42" i="31"/>
  <c r="GI39" i="31"/>
  <c r="GI36" i="31"/>
  <c r="GI32" i="31"/>
  <c r="GI28" i="31"/>
  <c r="GI29" i="31"/>
  <c r="GI26" i="31"/>
  <c r="GI22" i="31"/>
  <c r="GE41" i="31"/>
  <c r="GE37" i="31"/>
  <c r="GE40" i="31"/>
  <c r="GE30" i="31"/>
  <c r="GE33" i="31"/>
  <c r="GE27" i="31"/>
  <c r="GE24" i="31"/>
  <c r="GA42" i="31"/>
  <c r="GA39" i="31"/>
  <c r="GA36" i="31"/>
  <c r="GA32" i="31"/>
  <c r="GA28" i="31"/>
  <c r="GA29" i="31"/>
  <c r="GA26" i="31"/>
  <c r="GA22" i="31"/>
  <c r="FW41" i="31"/>
  <c r="FW37" i="31"/>
  <c r="FW40" i="31"/>
  <c r="FW30" i="31"/>
  <c r="FW33" i="31"/>
  <c r="FW27" i="31"/>
  <c r="FW24" i="31"/>
  <c r="FS42" i="31"/>
  <c r="FS39" i="31"/>
  <c r="FS36" i="31"/>
  <c r="FS32" i="31"/>
  <c r="FS28" i="31"/>
  <c r="FS29" i="31"/>
  <c r="FS26" i="31"/>
  <c r="FS22" i="31"/>
  <c r="FO41" i="31"/>
  <c r="FO37" i="31"/>
  <c r="FO40" i="31"/>
  <c r="FO30" i="31"/>
  <c r="FO33" i="31"/>
  <c r="FO27" i="31"/>
  <c r="FO24" i="31"/>
  <c r="FK42" i="31"/>
  <c r="FK39" i="31"/>
  <c r="FK36" i="31"/>
  <c r="FK32" i="31"/>
  <c r="FK28" i="31"/>
  <c r="FK29" i="31"/>
  <c r="FK26" i="31"/>
  <c r="FK22" i="31"/>
  <c r="FG41" i="31"/>
  <c r="FG37" i="31"/>
  <c r="FG40" i="31"/>
  <c r="FG30" i="31"/>
  <c r="FG33" i="31"/>
  <c r="FG27" i="31"/>
  <c r="FG24" i="31"/>
  <c r="FC42" i="31"/>
  <c r="FC39" i="31"/>
  <c r="FC36" i="31"/>
  <c r="FC32" i="31"/>
  <c r="FC28" i="31"/>
  <c r="FC29" i="31"/>
  <c r="FC26" i="31"/>
  <c r="FC22" i="31"/>
  <c r="EY41" i="31"/>
  <c r="EY37" i="31"/>
  <c r="EY40" i="31"/>
  <c r="EY30" i="31"/>
  <c r="EY33" i="31"/>
  <c r="EY27" i="31"/>
  <c r="EY24" i="31"/>
  <c r="EU42" i="31"/>
  <c r="EU39" i="31"/>
  <c r="EU36" i="31"/>
  <c r="EU32" i="31"/>
  <c r="EU28" i="31"/>
  <c r="EU29" i="31"/>
  <c r="EU26" i="31"/>
  <c r="EU22" i="31"/>
  <c r="EQ41" i="31"/>
  <c r="EQ37" i="31"/>
  <c r="EQ40" i="31"/>
  <c r="EQ30" i="31"/>
  <c r="EQ33" i="31"/>
  <c r="EQ27" i="31"/>
  <c r="EQ24" i="31"/>
  <c r="EM42" i="31"/>
  <c r="EM39" i="31"/>
  <c r="EM36" i="31"/>
  <c r="EM32" i="31"/>
  <c r="EM28" i="31"/>
  <c r="EM29" i="31"/>
  <c r="EM26" i="31"/>
  <c r="EM22" i="31"/>
  <c r="EI41" i="31"/>
  <c r="EI37" i="31"/>
  <c r="EI40" i="31"/>
  <c r="EI30" i="31"/>
  <c r="EI33" i="31"/>
  <c r="EI27" i="31"/>
  <c r="EI24" i="31"/>
  <c r="EE42" i="31"/>
  <c r="EE39" i="31"/>
  <c r="EE36" i="31"/>
  <c r="EE32" i="31"/>
  <c r="EE28" i="31"/>
  <c r="EE29" i="31"/>
  <c r="EE26" i="31"/>
  <c r="EE22" i="31"/>
  <c r="EA41" i="31"/>
  <c r="EA37" i="31"/>
  <c r="EA40" i="31"/>
  <c r="EA30" i="31"/>
  <c r="EA33" i="31"/>
  <c r="EA27" i="31"/>
  <c r="EA24" i="31"/>
  <c r="DW42" i="31"/>
  <c r="DW39" i="31"/>
  <c r="DW36" i="31"/>
  <c r="DW32" i="31"/>
  <c r="DW28" i="31"/>
  <c r="DW29" i="31"/>
  <c r="DW26" i="31"/>
  <c r="DW22" i="31"/>
  <c r="DS41" i="31"/>
  <c r="DS37" i="31"/>
  <c r="DS40" i="31"/>
  <c r="DS30" i="31"/>
  <c r="DS33" i="31"/>
  <c r="DS27" i="31"/>
  <c r="DS24" i="31"/>
  <c r="DO42" i="31"/>
  <c r="DO39" i="31"/>
  <c r="DO36" i="31"/>
  <c r="DO32" i="31"/>
  <c r="DO28" i="31"/>
  <c r="DO29" i="31"/>
  <c r="DO26" i="31"/>
  <c r="DO22" i="31"/>
  <c r="DK41" i="31"/>
  <c r="DK37" i="31"/>
  <c r="DK40" i="31"/>
  <c r="DK30" i="31"/>
  <c r="DK33" i="31"/>
  <c r="DK27" i="31"/>
  <c r="DK24" i="31"/>
  <c r="DG42" i="31"/>
  <c r="DG39" i="31"/>
  <c r="DG40" i="31"/>
  <c r="DG32" i="31"/>
  <c r="DG28" i="31"/>
  <c r="DG29" i="31"/>
  <c r="DG26" i="31"/>
  <c r="DG22" i="31"/>
  <c r="DC41" i="31"/>
  <c r="DC36" i="31"/>
  <c r="DC37" i="31"/>
  <c r="DC30" i="31"/>
  <c r="DC33" i="31"/>
  <c r="DC27" i="31"/>
  <c r="DC24" i="31"/>
  <c r="CY42" i="31"/>
  <c r="CY39" i="31"/>
  <c r="CY40" i="31"/>
  <c r="CY32" i="31"/>
  <c r="CY28" i="31"/>
  <c r="CY29" i="31"/>
  <c r="CY26" i="31"/>
  <c r="CY22" i="31"/>
  <c r="CU41" i="31"/>
  <c r="CU36" i="31"/>
  <c r="CU37" i="31"/>
  <c r="CU30" i="31"/>
  <c r="CU33" i="31"/>
  <c r="CU27" i="31"/>
  <c r="CU24" i="31"/>
  <c r="CQ42" i="31"/>
  <c r="CQ39" i="31"/>
  <c r="CQ40" i="31"/>
  <c r="CQ32" i="31"/>
  <c r="CQ28" i="31"/>
  <c r="CQ29" i="31"/>
  <c r="CQ26" i="31"/>
  <c r="CQ22" i="31"/>
  <c r="CM41" i="31"/>
  <c r="CM36" i="31"/>
  <c r="CM37" i="31"/>
  <c r="CM30" i="31"/>
  <c r="CM33" i="31"/>
  <c r="CM27" i="31"/>
  <c r="CM24" i="31"/>
  <c r="CI42" i="31"/>
  <c r="CI39" i="31"/>
  <c r="CI40" i="31"/>
  <c r="CI32" i="31"/>
  <c r="CI28" i="31"/>
  <c r="CI29" i="31"/>
  <c r="CI26" i="31"/>
  <c r="CI22" i="31"/>
  <c r="CE41" i="31"/>
  <c r="CE36" i="31"/>
  <c r="CE37" i="31"/>
  <c r="CE30" i="31"/>
  <c r="CE33" i="31"/>
  <c r="CE27" i="31"/>
  <c r="CE24" i="31"/>
  <c r="CA42" i="31"/>
  <c r="CA39" i="31"/>
  <c r="CA40" i="31"/>
  <c r="CA32" i="31"/>
  <c r="CA28" i="31"/>
  <c r="CA29" i="31"/>
  <c r="CA26" i="31"/>
  <c r="CA22" i="31"/>
  <c r="BW41" i="31"/>
  <c r="BW36" i="31"/>
  <c r="BW37" i="31"/>
  <c r="BW30" i="31"/>
  <c r="BW33" i="31"/>
  <c r="BW27" i="31"/>
  <c r="BW24" i="31"/>
  <c r="BS42" i="31"/>
  <c r="BS39" i="31"/>
  <c r="BS40" i="31"/>
  <c r="BS32" i="31"/>
  <c r="BS28" i="31"/>
  <c r="BS29" i="31"/>
  <c r="BS24" i="31"/>
  <c r="BO42" i="31"/>
  <c r="BO39" i="31"/>
  <c r="BO40" i="31"/>
  <c r="BO32" i="31"/>
  <c r="BO28" i="31"/>
  <c r="BO29" i="31"/>
  <c r="BO24" i="31"/>
  <c r="BK42" i="31"/>
  <c r="BK39" i="31"/>
  <c r="BK40" i="31"/>
  <c r="BK32" i="31"/>
  <c r="BK28" i="31"/>
  <c r="BK29" i="31"/>
  <c r="BK24" i="31"/>
  <c r="BG41" i="31"/>
  <c r="BG36" i="31"/>
  <c r="BG37" i="31"/>
  <c r="BG30" i="31"/>
  <c r="BG33" i="31"/>
  <c r="BG26" i="31"/>
  <c r="BC42" i="31"/>
  <c r="BC39" i="31"/>
  <c r="BC40" i="31"/>
  <c r="BC32" i="31"/>
  <c r="BC28" i="31"/>
  <c r="BC29" i="31"/>
  <c r="BC24" i="31"/>
  <c r="AY41" i="31"/>
  <c r="AY36" i="31"/>
  <c r="AY37" i="31"/>
  <c r="AY30" i="31"/>
  <c r="AY33" i="31"/>
  <c r="AY26" i="31"/>
  <c r="AU42" i="31"/>
  <c r="AU39" i="31"/>
  <c r="AU40" i="31"/>
  <c r="AU32" i="31"/>
  <c r="AU28" i="31"/>
  <c r="AU29" i="31"/>
  <c r="AU24" i="31"/>
  <c r="AQ41" i="31"/>
  <c r="AQ36" i="31"/>
  <c r="AQ37" i="31"/>
  <c r="AQ30" i="31"/>
  <c r="AQ33" i="31"/>
  <c r="AQ26" i="31"/>
  <c r="AM42" i="31"/>
  <c r="AM39" i="31"/>
  <c r="AM40" i="31"/>
  <c r="AM32" i="31"/>
  <c r="AM28" i="31"/>
  <c r="AM29" i="31"/>
  <c r="AM24" i="31"/>
  <c r="AI41" i="31"/>
  <c r="AI36" i="31"/>
  <c r="AI37" i="31"/>
  <c r="AI30" i="31"/>
  <c r="AI33" i="31"/>
  <c r="AI26" i="31"/>
  <c r="AE42" i="31"/>
  <c r="AE39" i="31"/>
  <c r="AE40" i="31"/>
  <c r="AE32" i="31"/>
  <c r="AE28" i="31"/>
  <c r="AE29" i="31"/>
  <c r="AE24" i="31"/>
  <c r="AA41" i="31"/>
  <c r="AA36" i="31"/>
  <c r="AA37" i="31"/>
  <c r="AA30" i="31"/>
  <c r="AA33" i="31"/>
  <c r="AA26" i="31"/>
  <c r="W42" i="31"/>
  <c r="W39" i="31"/>
  <c r="W40" i="31"/>
  <c r="W32" i="31"/>
  <c r="W28" i="31"/>
  <c r="W29" i="31"/>
  <c r="W24" i="31"/>
  <c r="S41" i="31"/>
  <c r="S36" i="31"/>
  <c r="S37" i="31"/>
  <c r="S30" i="31"/>
  <c r="S33" i="31"/>
  <c r="S26" i="31"/>
  <c r="O42" i="31"/>
  <c r="O39" i="31"/>
  <c r="O40" i="31"/>
  <c r="O32" i="31"/>
  <c r="O28" i="31"/>
  <c r="O29" i="31"/>
  <c r="O24" i="31"/>
  <c r="K41" i="31"/>
  <c r="K36" i="31"/>
  <c r="K37" i="31"/>
  <c r="K30" i="31"/>
  <c r="K33" i="31"/>
  <c r="K26" i="31"/>
  <c r="G42" i="31"/>
  <c r="G39" i="31"/>
  <c r="G40" i="31"/>
  <c r="G32" i="31"/>
  <c r="G28" i="31"/>
  <c r="G29" i="31"/>
  <c r="G24" i="31"/>
  <c r="C41" i="31"/>
  <c r="C36" i="31"/>
  <c r="C37" i="31"/>
  <c r="C30" i="31"/>
  <c r="C33" i="31"/>
  <c r="C26"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GP42" i="31"/>
  <c r="GP37" i="31"/>
  <c r="GP33" i="31"/>
  <c r="GP27" i="31"/>
  <c r="GP30" i="31"/>
  <c r="GP23" i="31"/>
  <c r="GP40" i="31"/>
  <c r="GL39" i="31"/>
  <c r="GL36" i="31"/>
  <c r="GL29" i="31"/>
  <c r="GL32" i="31"/>
  <c r="GL28" i="31"/>
  <c r="GL41" i="31"/>
  <c r="GH42" i="31"/>
  <c r="GH37" i="31"/>
  <c r="GH33" i="31"/>
  <c r="GH27" i="31"/>
  <c r="GH30" i="31"/>
  <c r="GH23" i="31"/>
  <c r="GH40" i="31"/>
  <c r="GD39" i="31"/>
  <c r="GD36" i="31"/>
  <c r="GD29" i="31"/>
  <c r="GD32" i="31"/>
  <c r="GD28" i="31"/>
  <c r="GD41" i="31"/>
  <c r="FZ42" i="31"/>
  <c r="FZ37" i="31"/>
  <c r="FZ33" i="31"/>
  <c r="FZ27" i="31"/>
  <c r="FZ30" i="31"/>
  <c r="FZ23" i="31"/>
  <c r="FZ40" i="31"/>
  <c r="FV39" i="31"/>
  <c r="FV36" i="31"/>
  <c r="FV29" i="31"/>
  <c r="FV32" i="31"/>
  <c r="FV28" i="31"/>
  <c r="FV41" i="31"/>
  <c r="FR42" i="31"/>
  <c r="FR37" i="31"/>
  <c r="FR33" i="31"/>
  <c r="FR27" i="31"/>
  <c r="FR30" i="31"/>
  <c r="FR23" i="31"/>
  <c r="FR40" i="31"/>
  <c r="FN39" i="31"/>
  <c r="FN36" i="31"/>
  <c r="FN29" i="31"/>
  <c r="FN32" i="31"/>
  <c r="FN28" i="31"/>
  <c r="FN41" i="31"/>
  <c r="FJ42" i="31"/>
  <c r="FJ37" i="31"/>
  <c r="FJ33" i="31"/>
  <c r="FJ27" i="31"/>
  <c r="FJ30" i="31"/>
  <c r="FJ23" i="31"/>
  <c r="FJ40" i="31"/>
  <c r="FF39" i="31"/>
  <c r="FF36" i="31"/>
  <c r="FF29" i="31"/>
  <c r="FF32" i="31"/>
  <c r="FF28" i="31"/>
  <c r="FF41" i="31"/>
  <c r="FB42" i="31"/>
  <c r="FB37" i="31"/>
  <c r="FB33" i="31"/>
  <c r="FB27" i="31"/>
  <c r="FB30" i="31"/>
  <c r="FB23" i="31"/>
  <c r="FB40" i="31"/>
  <c r="EX39" i="31"/>
  <c r="EX36" i="31"/>
  <c r="EX29" i="31"/>
  <c r="EX32" i="31"/>
  <c r="EX28" i="31"/>
  <c r="EX41" i="31"/>
  <c r="ET42" i="31"/>
  <c r="ET37" i="31"/>
  <c r="ET33" i="31"/>
  <c r="ET27" i="31"/>
  <c r="ET30" i="31"/>
  <c r="ET23" i="31"/>
  <c r="ET40" i="31"/>
  <c r="EP39" i="31"/>
  <c r="EP36" i="31"/>
  <c r="EP29" i="31"/>
  <c r="EP32" i="31"/>
  <c r="EP28" i="31"/>
  <c r="EP41" i="31"/>
  <c r="EL42" i="31"/>
  <c r="EL37" i="31"/>
  <c r="EL33" i="31"/>
  <c r="EL27" i="31"/>
  <c r="EL30" i="31"/>
  <c r="EL23" i="31"/>
  <c r="EL40" i="31"/>
  <c r="EH39" i="31"/>
  <c r="EH36" i="31"/>
  <c r="EH29" i="31"/>
  <c r="EH32" i="31"/>
  <c r="EH28" i="31"/>
  <c r="EH41" i="31"/>
  <c r="ED42" i="31"/>
  <c r="ED37" i="31"/>
  <c r="ED33" i="31"/>
  <c r="ED27" i="31"/>
  <c r="ED30" i="31"/>
  <c r="ED23" i="31"/>
  <c r="ED40" i="31"/>
  <c r="DZ39" i="31"/>
  <c r="DZ36" i="31"/>
  <c r="DZ29" i="31"/>
  <c r="DZ32" i="31"/>
  <c r="DZ28" i="31"/>
  <c r="DZ41" i="31"/>
  <c r="DV39" i="31"/>
  <c r="DV36" i="31"/>
  <c r="DV29" i="31"/>
  <c r="DV32" i="31"/>
  <c r="DV28" i="31"/>
  <c r="DV41" i="31"/>
  <c r="DV40" i="31"/>
  <c r="DR37" i="31"/>
  <c r="DR33" i="31"/>
  <c r="DR27" i="31"/>
  <c r="DR30" i="31"/>
  <c r="DR23" i="31"/>
  <c r="DR42" i="31"/>
  <c r="DN39" i="31"/>
  <c r="DN36" i="31"/>
  <c r="DN29" i="31"/>
  <c r="DN32" i="31"/>
  <c r="DN28" i="31"/>
  <c r="DN41" i="31"/>
  <c r="DN40" i="31"/>
  <c r="DJ37" i="31"/>
  <c r="DJ33" i="31"/>
  <c r="DJ27" i="31"/>
  <c r="DJ30" i="31"/>
  <c r="DJ23" i="31"/>
  <c r="DJ42" i="31"/>
  <c r="DF39" i="31"/>
  <c r="DF33" i="31"/>
  <c r="DF27" i="31"/>
  <c r="DF30" i="31"/>
  <c r="DF23" i="31"/>
  <c r="DF42" i="31"/>
  <c r="DF37" i="31"/>
  <c r="DB36" i="31"/>
  <c r="DB29" i="31"/>
  <c r="DB32" i="31"/>
  <c r="DB28" i="31"/>
  <c r="DB41" i="31"/>
  <c r="DB40" i="31"/>
  <c r="CX39" i="31"/>
  <c r="CX33" i="31"/>
  <c r="CX27" i="31"/>
  <c r="CX30" i="31"/>
  <c r="CX23" i="31"/>
  <c r="CX42" i="31"/>
  <c r="CX37" i="31"/>
  <c r="CT36" i="31"/>
  <c r="CT29" i="31"/>
  <c r="CT32" i="31"/>
  <c r="CT28" i="31"/>
  <c r="CT41" i="31"/>
  <c r="CT40" i="31"/>
  <c r="CP39" i="31"/>
  <c r="CP33" i="31"/>
  <c r="CP27" i="31"/>
  <c r="CP30" i="31"/>
  <c r="CP23" i="31"/>
  <c r="CP42" i="31"/>
  <c r="CP37" i="31"/>
  <c r="CL36" i="31"/>
  <c r="CL29" i="31"/>
  <c r="CL32" i="31"/>
  <c r="CL28" i="31"/>
  <c r="CL41" i="31"/>
  <c r="CL40" i="31"/>
  <c r="CH39" i="31"/>
  <c r="CH33" i="31"/>
  <c r="CH27" i="31"/>
  <c r="CH30" i="31"/>
  <c r="CH23" i="31"/>
  <c r="CH42" i="31"/>
  <c r="CH37" i="31"/>
  <c r="CD36" i="31"/>
  <c r="CD29" i="31"/>
  <c r="CD32" i="31"/>
  <c r="CD28" i="31"/>
  <c r="CD41" i="31"/>
  <c r="CD40" i="31"/>
  <c r="BZ39" i="31"/>
  <c r="BZ33" i="31"/>
  <c r="BZ27" i="31"/>
  <c r="BZ30" i="31"/>
  <c r="BZ23" i="31"/>
  <c r="BZ42" i="31"/>
  <c r="BZ37" i="31"/>
  <c r="BV36" i="31"/>
  <c r="BV29" i="31"/>
  <c r="BV30" i="31"/>
  <c r="BV27" i="31"/>
  <c r="BV41" i="31"/>
  <c r="BV40" i="31"/>
  <c r="BR39" i="31"/>
  <c r="BR33" i="31"/>
  <c r="BR32" i="31"/>
  <c r="BR28" i="31"/>
  <c r="BR23" i="31"/>
  <c r="BR42" i="31"/>
  <c r="BR37" i="31"/>
  <c r="BN36" i="31"/>
  <c r="BN29" i="31"/>
  <c r="BN30" i="31"/>
  <c r="BN27" i="31"/>
  <c r="BN41" i="31"/>
  <c r="BN40" i="31"/>
  <c r="BJ39" i="31"/>
  <c r="BJ33" i="31"/>
  <c r="BJ32" i="31"/>
  <c r="BJ28" i="31"/>
  <c r="BJ23" i="31"/>
  <c r="BJ42" i="31"/>
  <c r="BJ37" i="31"/>
  <c r="BF36" i="31"/>
  <c r="BF29" i="31"/>
  <c r="BF30" i="31"/>
  <c r="BF27" i="31"/>
  <c r="BF41" i="31"/>
  <c r="BF40" i="31"/>
  <c r="BB39" i="31"/>
  <c r="BB33" i="31"/>
  <c r="BB32" i="31"/>
  <c r="BB28" i="31"/>
  <c r="BB23" i="31"/>
  <c r="BB42" i="31"/>
  <c r="BB37" i="31"/>
  <c r="AX36" i="31"/>
  <c r="AX29" i="31"/>
  <c r="AX30" i="31"/>
  <c r="AX27" i="31"/>
  <c r="AX41" i="31"/>
  <c r="AX40" i="31"/>
  <c r="AT39" i="31"/>
  <c r="AT33" i="31"/>
  <c r="AT32" i="31"/>
  <c r="AT28" i="31"/>
  <c r="AT23" i="31"/>
  <c r="AT42" i="31"/>
  <c r="AT37" i="31"/>
  <c r="AP36" i="31"/>
  <c r="AP29" i="31"/>
  <c r="AP30" i="31"/>
  <c r="AP27" i="31"/>
  <c r="AP41" i="31"/>
  <c r="AP40" i="31"/>
  <c r="AL39" i="31"/>
  <c r="AL33" i="31"/>
  <c r="AL32" i="31"/>
  <c r="AL28" i="31"/>
  <c r="AL23" i="31"/>
  <c r="AL42" i="31"/>
  <c r="AL37" i="31"/>
  <c r="AH36" i="31"/>
  <c r="AH29" i="31"/>
  <c r="AH30" i="31"/>
  <c r="AH27" i="31"/>
  <c r="AH41" i="31"/>
  <c r="AH40" i="31"/>
  <c r="AD39" i="31"/>
  <c r="AD33" i="31"/>
  <c r="AD32" i="31"/>
  <c r="AD28" i="31"/>
  <c r="AD23" i="31"/>
  <c r="AD42" i="31"/>
  <c r="AD37" i="31"/>
  <c r="Z36" i="31"/>
  <c r="Z29" i="31"/>
  <c r="Z30" i="31"/>
  <c r="Z27" i="31"/>
  <c r="Z41" i="31"/>
  <c r="Z40" i="31"/>
  <c r="V39" i="31"/>
  <c r="V33" i="31"/>
  <c r="V32" i="31"/>
  <c r="V28" i="31"/>
  <c r="V23" i="31"/>
  <c r="V42" i="31"/>
  <c r="V37" i="31"/>
  <c r="R36" i="31"/>
  <c r="R29" i="31"/>
  <c r="R30" i="31"/>
  <c r="R27" i="31"/>
  <c r="R41" i="31"/>
  <c r="R40" i="31"/>
  <c r="N39" i="31"/>
  <c r="N33" i="31"/>
  <c r="N32" i="31"/>
  <c r="N28" i="31"/>
  <c r="N23" i="31"/>
  <c r="N42" i="31"/>
  <c r="N37" i="31"/>
  <c r="J36" i="31"/>
  <c r="J29" i="31"/>
  <c r="J30" i="31"/>
  <c r="J27" i="31"/>
  <c r="J41" i="31"/>
  <c r="J40" i="31"/>
  <c r="F39" i="31"/>
  <c r="F33" i="31"/>
  <c r="F32" i="31"/>
  <c r="F28" i="31"/>
  <c r="F23" i="31"/>
  <c r="F42" i="31"/>
  <c r="F37" i="31"/>
  <c r="GS30" i="31"/>
  <c r="GS33" i="31"/>
  <c r="GS27" i="31"/>
  <c r="GS24" i="31"/>
  <c r="GS42" i="31"/>
  <c r="GS41" i="31"/>
  <c r="GS37" i="31"/>
  <c r="GO32" i="31"/>
  <c r="GO28" i="31"/>
  <c r="GO29" i="31"/>
  <c r="GO26" i="31"/>
  <c r="GO22" i="31"/>
  <c r="GO40" i="31"/>
  <c r="GO39" i="31"/>
  <c r="GO36" i="31"/>
  <c r="GK30" i="31"/>
  <c r="GK33" i="31"/>
  <c r="GK27" i="31"/>
  <c r="GK24" i="31"/>
  <c r="GK42" i="31"/>
  <c r="GK41" i="31"/>
  <c r="GK37" i="31"/>
  <c r="GG40" i="31"/>
  <c r="GG30" i="31"/>
  <c r="GG33" i="31"/>
  <c r="GG27" i="31"/>
  <c r="GG24" i="31"/>
  <c r="GG42" i="31"/>
  <c r="GG39" i="31"/>
  <c r="GG36" i="31"/>
  <c r="GC32" i="31"/>
  <c r="GC28" i="31"/>
  <c r="GC29" i="31"/>
  <c r="GC26" i="31"/>
  <c r="GC22" i="31"/>
  <c r="GC41" i="31"/>
  <c r="GC37" i="31"/>
  <c r="FY40" i="31"/>
  <c r="FY30" i="31"/>
  <c r="FY33" i="31"/>
  <c r="FY27" i="31"/>
  <c r="FY24" i="31"/>
  <c r="FY42" i="31"/>
  <c r="FY39" i="31"/>
  <c r="FY36" i="31"/>
  <c r="FU32" i="31"/>
  <c r="FU28" i="31"/>
  <c r="FU29" i="31"/>
  <c r="FU26" i="31"/>
  <c r="FU22" i="31"/>
  <c r="FU41" i="31"/>
  <c r="FU37" i="31"/>
  <c r="FQ40" i="31"/>
  <c r="FQ30" i="31"/>
  <c r="FQ33" i="31"/>
  <c r="FQ27" i="31"/>
  <c r="FQ24" i="31"/>
  <c r="FQ42" i="31"/>
  <c r="FQ39" i="31"/>
  <c r="FQ36" i="31"/>
  <c r="FM32" i="31"/>
  <c r="FM28" i="31"/>
  <c r="FM29" i="31"/>
  <c r="FM26" i="31"/>
  <c r="FM22" i="31"/>
  <c r="FM41" i="31"/>
  <c r="FM37" i="31"/>
  <c r="FI40" i="31"/>
  <c r="FI30" i="31"/>
  <c r="FI33" i="31"/>
  <c r="FI27" i="31"/>
  <c r="FI24" i="31"/>
  <c r="FI42" i="31"/>
  <c r="FI39" i="31"/>
  <c r="FI36" i="31"/>
  <c r="FE32" i="31"/>
  <c r="FE28" i="31"/>
  <c r="FE29" i="31"/>
  <c r="FE26" i="31"/>
  <c r="FE22" i="31"/>
  <c r="FE41" i="31"/>
  <c r="FE37" i="31"/>
  <c r="FA40" i="31"/>
  <c r="FA30" i="31"/>
  <c r="FA33" i="31"/>
  <c r="FA27" i="31"/>
  <c r="FA24" i="31"/>
  <c r="FA42" i="31"/>
  <c r="FA39" i="31"/>
  <c r="FA36" i="31"/>
  <c r="EW32" i="31"/>
  <c r="EW28" i="31"/>
  <c r="EW29" i="31"/>
  <c r="EW26" i="31"/>
  <c r="EW22" i="31"/>
  <c r="EW41" i="31"/>
  <c r="EW37" i="31"/>
  <c r="ES40" i="31"/>
  <c r="ES30" i="31"/>
  <c r="ES33" i="31"/>
  <c r="ES27" i="31"/>
  <c r="ES24" i="31"/>
  <c r="ES42" i="31"/>
  <c r="ES39" i="31"/>
  <c r="ES36" i="31"/>
  <c r="EO32" i="31"/>
  <c r="EO28" i="31"/>
  <c r="EO29" i="31"/>
  <c r="EO26" i="31"/>
  <c r="EO22" i="31"/>
  <c r="EO41" i="31"/>
  <c r="EO37" i="31"/>
  <c r="EK40" i="31"/>
  <c r="EK30" i="31"/>
  <c r="EK33" i="31"/>
  <c r="EK27" i="31"/>
  <c r="EK24" i="31"/>
  <c r="EK42" i="31"/>
  <c r="EK39" i="31"/>
  <c r="EK36" i="31"/>
  <c r="EG32" i="31"/>
  <c r="EG28" i="31"/>
  <c r="EG29" i="31"/>
  <c r="EG26" i="31"/>
  <c r="EG22" i="31"/>
  <c r="EG41" i="31"/>
  <c r="EG37" i="31"/>
  <c r="EC40" i="31"/>
  <c r="EC30" i="31"/>
  <c r="EC33" i="31"/>
  <c r="EC27" i="31"/>
  <c r="EC24" i="31"/>
  <c r="EC42" i="31"/>
  <c r="EC39" i="31"/>
  <c r="EC36" i="31"/>
  <c r="DY32" i="31"/>
  <c r="DY28" i="31"/>
  <c r="DY29" i="31"/>
  <c r="DY26" i="31"/>
  <c r="DY22" i="31"/>
  <c r="DY41" i="31"/>
  <c r="DY37" i="31"/>
  <c r="DU40" i="31"/>
  <c r="DU30" i="31"/>
  <c r="DU33" i="31"/>
  <c r="DU27" i="31"/>
  <c r="DU24" i="31"/>
  <c r="DU42" i="31"/>
  <c r="DU39" i="31"/>
  <c r="DU36" i="31"/>
  <c r="DQ32" i="31"/>
  <c r="DQ28" i="31"/>
  <c r="DQ29" i="31"/>
  <c r="DQ26" i="31"/>
  <c r="DQ22" i="31"/>
  <c r="DQ41" i="31"/>
  <c r="DQ37" i="31"/>
  <c r="DM40" i="31"/>
  <c r="DM30" i="31"/>
  <c r="DM33" i="31"/>
  <c r="DM27" i="31"/>
  <c r="DM24" i="31"/>
  <c r="DM42" i="31"/>
  <c r="DM39" i="31"/>
  <c r="DM36" i="31"/>
  <c r="DI32" i="31"/>
  <c r="DI28" i="31"/>
  <c r="DI29" i="31"/>
  <c r="DI26" i="31"/>
  <c r="DI22" i="31"/>
  <c r="DI41" i="31"/>
  <c r="DI37" i="31"/>
  <c r="DE40" i="31"/>
  <c r="DE32" i="31"/>
  <c r="DE28" i="31"/>
  <c r="DE29" i="31"/>
  <c r="DE26" i="31"/>
  <c r="DE22" i="31"/>
  <c r="DE41" i="31"/>
  <c r="DE36" i="31"/>
  <c r="DA37" i="31"/>
  <c r="DA30" i="31"/>
  <c r="DA33" i="31"/>
  <c r="DA27" i="31"/>
  <c r="DA24" i="31"/>
  <c r="DA42" i="31"/>
  <c r="DA39" i="31"/>
  <c r="CW40" i="31"/>
  <c r="CW32" i="31"/>
  <c r="CW28" i="31"/>
  <c r="CW29" i="31"/>
  <c r="CW26" i="31"/>
  <c r="CW22" i="31"/>
  <c r="CW41" i="31"/>
  <c r="CW36" i="31"/>
  <c r="CS37" i="31"/>
  <c r="CS30" i="31"/>
  <c r="CS33" i="31"/>
  <c r="CS27" i="31"/>
  <c r="CS24" i="31"/>
  <c r="CS42" i="31"/>
  <c r="CS39" i="31"/>
  <c r="CO40" i="31"/>
  <c r="CO32" i="31"/>
  <c r="CO28" i="31"/>
  <c r="CO29" i="31"/>
  <c r="CO26" i="31"/>
  <c r="CO22" i="31"/>
  <c r="CO41" i="31"/>
  <c r="CO36" i="31"/>
  <c r="CK37" i="31"/>
  <c r="CK30" i="31"/>
  <c r="CK33" i="31"/>
  <c r="CK27" i="31"/>
  <c r="CK24" i="31"/>
  <c r="CK42" i="31"/>
  <c r="CK39" i="31"/>
  <c r="CG40" i="31"/>
  <c r="CG32" i="31"/>
  <c r="CG28" i="31"/>
  <c r="CG29" i="31"/>
  <c r="CG26" i="31"/>
  <c r="CG22" i="31"/>
  <c r="CG41" i="31"/>
  <c r="CG36" i="31"/>
  <c r="CC37" i="31"/>
  <c r="CC30" i="31"/>
  <c r="CC33" i="31"/>
  <c r="CC27" i="31"/>
  <c r="CC24" i="31"/>
  <c r="CC41" i="31"/>
  <c r="CC36" i="31"/>
  <c r="BY37" i="31"/>
  <c r="BY30" i="31"/>
  <c r="BY33" i="31"/>
  <c r="BY27" i="31"/>
  <c r="BY24" i="31"/>
  <c r="BY41" i="31"/>
  <c r="BY36" i="31"/>
  <c r="BU37" i="31"/>
  <c r="BU30" i="31"/>
  <c r="BU33" i="31"/>
  <c r="BU26" i="31"/>
  <c r="BU42" i="31"/>
  <c r="BU39" i="31"/>
  <c r="BQ40" i="31"/>
  <c r="BQ32" i="31"/>
  <c r="BQ28" i="31"/>
  <c r="BQ29" i="31"/>
  <c r="BQ24" i="31"/>
  <c r="BQ41" i="31"/>
  <c r="BQ36" i="31"/>
  <c r="BM37" i="31"/>
  <c r="BM30" i="31"/>
  <c r="BM33" i="31"/>
  <c r="BM26" i="31"/>
  <c r="BM42" i="31"/>
  <c r="BM39" i="31"/>
  <c r="BI40" i="31"/>
  <c r="BI32" i="31"/>
  <c r="BI28" i="31"/>
  <c r="BI29" i="31"/>
  <c r="BI24" i="31"/>
  <c r="BI41" i="31"/>
  <c r="BI36" i="31"/>
  <c r="BE37" i="31"/>
  <c r="BE30" i="31"/>
  <c r="BE33" i="31"/>
  <c r="BE26" i="31"/>
  <c r="BE42" i="31"/>
  <c r="BE39" i="31"/>
  <c r="BA40" i="31"/>
  <c r="BA32" i="31"/>
  <c r="BA28" i="31"/>
  <c r="BA29" i="31"/>
  <c r="BA24" i="31"/>
  <c r="BA41" i="31"/>
  <c r="BA36" i="31"/>
  <c r="AW37" i="31"/>
  <c r="AW30" i="31"/>
  <c r="AW33" i="31"/>
  <c r="AW26" i="31"/>
  <c r="AW42" i="31"/>
  <c r="AW39" i="31"/>
  <c r="AS40" i="31"/>
  <c r="AS32" i="31"/>
  <c r="AS28" i="31"/>
  <c r="AS29" i="31"/>
  <c r="AS24" i="31"/>
  <c r="AS41" i="31"/>
  <c r="AS36" i="31"/>
  <c r="AO37" i="31"/>
  <c r="AO30" i="31"/>
  <c r="AO33" i="31"/>
  <c r="AO26" i="31"/>
  <c r="AO42" i="31"/>
  <c r="AO39" i="31"/>
  <c r="AK40" i="31"/>
  <c r="AK32" i="31"/>
  <c r="AK28" i="31"/>
  <c r="AK29" i="31"/>
  <c r="AK24" i="31"/>
  <c r="AK41" i="31"/>
  <c r="AK36" i="31"/>
  <c r="AG37" i="31"/>
  <c r="AG30" i="31"/>
  <c r="AG33" i="31"/>
  <c r="AG26" i="31"/>
  <c r="AG42" i="31"/>
  <c r="AG39" i="31"/>
  <c r="AC40" i="31"/>
  <c r="AC32" i="31"/>
  <c r="AC28" i="31"/>
  <c r="AC29" i="31"/>
  <c r="AC24" i="31"/>
  <c r="AC41" i="31"/>
  <c r="AC36" i="31"/>
  <c r="Y37" i="31"/>
  <c r="Y30" i="31"/>
  <c r="Y33" i="31"/>
  <c r="Y26" i="31"/>
  <c r="Y42" i="31"/>
  <c r="Y39" i="31"/>
  <c r="U40" i="31"/>
  <c r="U32" i="31"/>
  <c r="U28" i="31"/>
  <c r="U29" i="31"/>
  <c r="U24" i="31"/>
  <c r="U41" i="31"/>
  <c r="U36" i="31"/>
  <c r="Q37" i="31"/>
  <c r="Q30" i="31"/>
  <c r="Q33" i="31"/>
  <c r="Q26" i="31"/>
  <c r="Q42" i="31"/>
  <c r="Q39" i="31"/>
  <c r="M40" i="31"/>
  <c r="M32" i="31"/>
  <c r="M28" i="31"/>
  <c r="M29" i="31"/>
  <c r="M24" i="31"/>
  <c r="M41" i="31"/>
  <c r="M36" i="31"/>
  <c r="I37" i="31"/>
  <c r="I30" i="31"/>
  <c r="I33" i="31"/>
  <c r="I26" i="31"/>
  <c r="I42" i="31"/>
  <c r="I39" i="31"/>
  <c r="E40" i="31"/>
  <c r="E32" i="31"/>
  <c r="E28" i="31"/>
  <c r="E29" i="31"/>
  <c r="E24" i="31"/>
  <c r="E41" i="31"/>
  <c r="E36"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BU27" i="31"/>
  <c r="BY22" i="31"/>
  <c r="GR40" i="31"/>
  <c r="GR39" i="31"/>
  <c r="GR36" i="31"/>
  <c r="GR29" i="31"/>
  <c r="GR32" i="31"/>
  <c r="GR28" i="31"/>
  <c r="GN41" i="31"/>
  <c r="GN42" i="31"/>
  <c r="GN37" i="31"/>
  <c r="GN33" i="31"/>
  <c r="GN27" i="31"/>
  <c r="GN30" i="31"/>
  <c r="GN23" i="31"/>
  <c r="GJ40" i="31"/>
  <c r="GJ39" i="31"/>
  <c r="GJ36" i="31"/>
  <c r="GJ29" i="31"/>
  <c r="GJ32" i="31"/>
  <c r="GJ28" i="31"/>
  <c r="GF41" i="31"/>
  <c r="GF42" i="31"/>
  <c r="GF37" i="31"/>
  <c r="GF33" i="31"/>
  <c r="GF27" i="31"/>
  <c r="GF30" i="31"/>
  <c r="GF23" i="31"/>
  <c r="GB40" i="31"/>
  <c r="GB39" i="31"/>
  <c r="GB36" i="31"/>
  <c r="GB29" i="31"/>
  <c r="GB32" i="31"/>
  <c r="GB28" i="31"/>
  <c r="FX41" i="31"/>
  <c r="FX42" i="31"/>
  <c r="FX37" i="31"/>
  <c r="FX33" i="31"/>
  <c r="FX27" i="31"/>
  <c r="FX30" i="31"/>
  <c r="FX23" i="31"/>
  <c r="FT40" i="31"/>
  <c r="FT39" i="31"/>
  <c r="FT36" i="31"/>
  <c r="FT29" i="31"/>
  <c r="FT32" i="31"/>
  <c r="FT28" i="31"/>
  <c r="FP41" i="31"/>
  <c r="FP42" i="31"/>
  <c r="FP37" i="31"/>
  <c r="FP33" i="31"/>
  <c r="FP27" i="31"/>
  <c r="FP30" i="31"/>
  <c r="FP23" i="31"/>
  <c r="FL40" i="31"/>
  <c r="FL39" i="31"/>
  <c r="FL36" i="31"/>
  <c r="FL29" i="31"/>
  <c r="FL32" i="31"/>
  <c r="FL28" i="31"/>
  <c r="FH41" i="31"/>
  <c r="FH42" i="31"/>
  <c r="FH37" i="31"/>
  <c r="FH33" i="31"/>
  <c r="FH27" i="31"/>
  <c r="FH30" i="31"/>
  <c r="FH23" i="31"/>
  <c r="FD40" i="31"/>
  <c r="FD39" i="31"/>
  <c r="FD36" i="31"/>
  <c r="FD29" i="31"/>
  <c r="FD32" i="31"/>
  <c r="FD28" i="31"/>
  <c r="EZ41" i="31"/>
  <c r="EZ42" i="31"/>
  <c r="EZ37" i="31"/>
  <c r="EZ33" i="31"/>
  <c r="EZ27" i="31"/>
  <c r="EZ30" i="31"/>
  <c r="EZ23" i="31"/>
  <c r="EV40" i="31"/>
  <c r="EV39" i="31"/>
  <c r="EV36" i="31"/>
  <c r="EV29" i="31"/>
  <c r="EV32" i="31"/>
  <c r="EV28" i="31"/>
  <c r="ER41" i="31"/>
  <c r="ER42" i="31"/>
  <c r="ER37" i="31"/>
  <c r="ER33" i="31"/>
  <c r="ER27" i="31"/>
  <c r="ER30" i="31"/>
  <c r="ER23" i="31"/>
  <c r="EN40" i="31"/>
  <c r="EN39" i="31"/>
  <c r="EN36" i="31"/>
  <c r="EN29" i="31"/>
  <c r="EN32" i="31"/>
  <c r="EN28" i="31"/>
  <c r="EJ41" i="31"/>
  <c r="EJ42" i="31"/>
  <c r="EJ37" i="31"/>
  <c r="EJ33" i="31"/>
  <c r="EJ27" i="31"/>
  <c r="EJ30" i="31"/>
  <c r="EJ23" i="31"/>
  <c r="EF40" i="31"/>
  <c r="EF39" i="31"/>
  <c r="EF36" i="31"/>
  <c r="EF29" i="31"/>
  <c r="EF32" i="31"/>
  <c r="EF28" i="31"/>
  <c r="EB41" i="31"/>
  <c r="EB42" i="31"/>
  <c r="EB37" i="31"/>
  <c r="EB33" i="31"/>
  <c r="EB27" i="31"/>
  <c r="EB30" i="31"/>
  <c r="EB23" i="31"/>
  <c r="DX42" i="31"/>
  <c r="DX39" i="31"/>
  <c r="DX36" i="31"/>
  <c r="DX29" i="31"/>
  <c r="DX32" i="31"/>
  <c r="DX28" i="31"/>
  <c r="DT41" i="31"/>
  <c r="DT40" i="31"/>
  <c r="DT37" i="31"/>
  <c r="DT33" i="31"/>
  <c r="DT27" i="31"/>
  <c r="DT30" i="31"/>
  <c r="DT23" i="31"/>
  <c r="DP42" i="31"/>
  <c r="DP39" i="31"/>
  <c r="DP36" i="31"/>
  <c r="DP29" i="31"/>
  <c r="DP32" i="31"/>
  <c r="DP28" i="31"/>
  <c r="DL41" i="31"/>
  <c r="DL40" i="31"/>
  <c r="DL37" i="31"/>
  <c r="DL33" i="31"/>
  <c r="DL27" i="31"/>
  <c r="DL30" i="31"/>
  <c r="DL23" i="31"/>
  <c r="DH42" i="31"/>
  <c r="DH37" i="31"/>
  <c r="DH36" i="31"/>
  <c r="DH29" i="31"/>
  <c r="DH32" i="31"/>
  <c r="DH28" i="31"/>
  <c r="DD41" i="31"/>
  <c r="DD40" i="31"/>
  <c r="DD39" i="31"/>
  <c r="DD33" i="31"/>
  <c r="DD27" i="31"/>
  <c r="DD30" i="31"/>
  <c r="DD23" i="31"/>
  <c r="CZ42" i="31"/>
  <c r="CZ37" i="31"/>
  <c r="CZ36" i="31"/>
  <c r="CZ29" i="31"/>
  <c r="CZ32" i="31"/>
  <c r="CZ28" i="31"/>
  <c r="CV41" i="31"/>
  <c r="CV40" i="31"/>
  <c r="CV39" i="31"/>
  <c r="CV33" i="31"/>
  <c r="CV27" i="31"/>
  <c r="CV30" i="31"/>
  <c r="CV23" i="31"/>
  <c r="CR42" i="31"/>
  <c r="CR37" i="31"/>
  <c r="CR36" i="31"/>
  <c r="CR29" i="31"/>
  <c r="CR32" i="31"/>
  <c r="CR28" i="31"/>
  <c r="CN41" i="31"/>
  <c r="CN40" i="31"/>
  <c r="CN39" i="31"/>
  <c r="CN33" i="31"/>
  <c r="CN27" i="31"/>
  <c r="CN30" i="31"/>
  <c r="CN23" i="31"/>
  <c r="CJ42" i="31"/>
  <c r="CJ37" i="31"/>
  <c r="CJ36" i="31"/>
  <c r="CJ29" i="31"/>
  <c r="CJ32" i="31"/>
  <c r="CJ28" i="31"/>
  <c r="CF41" i="31"/>
  <c r="CF40" i="31"/>
  <c r="CF39" i="31"/>
  <c r="CF33" i="31"/>
  <c r="CF27" i="31"/>
  <c r="CF30" i="31"/>
  <c r="CF23" i="31"/>
  <c r="CB42" i="31"/>
  <c r="CB37" i="31"/>
  <c r="CB36" i="31"/>
  <c r="CB29" i="31"/>
  <c r="CB32" i="31"/>
  <c r="CB28" i="31"/>
  <c r="BX41" i="31"/>
  <c r="BX40" i="31"/>
  <c r="BX39" i="31"/>
  <c r="BX33" i="31"/>
  <c r="BX27" i="31"/>
  <c r="BX30" i="31"/>
  <c r="BX23" i="31"/>
  <c r="BT42" i="31"/>
  <c r="BT37" i="31"/>
  <c r="BT36" i="31"/>
  <c r="BT29" i="31"/>
  <c r="BT30" i="31"/>
  <c r="BT27" i="31"/>
  <c r="BP41" i="31"/>
  <c r="BP40" i="31"/>
  <c r="BP39" i="31"/>
  <c r="BP33" i="31"/>
  <c r="BP32" i="31"/>
  <c r="BP28" i="31"/>
  <c r="BP23" i="31"/>
  <c r="BL42" i="31"/>
  <c r="BL37" i="31"/>
  <c r="BL36" i="31"/>
  <c r="BL29" i="31"/>
  <c r="BL30" i="31"/>
  <c r="BL27" i="31"/>
  <c r="BH41" i="31"/>
  <c r="BH40" i="31"/>
  <c r="BH39" i="31"/>
  <c r="BH33" i="31"/>
  <c r="BH32" i="31"/>
  <c r="BH28" i="31"/>
  <c r="BH23" i="31"/>
  <c r="BD42" i="31"/>
  <c r="BD37" i="31"/>
  <c r="BD36" i="31"/>
  <c r="BD29" i="31"/>
  <c r="BD30" i="31"/>
  <c r="BD27" i="31"/>
  <c r="AZ41" i="31"/>
  <c r="AZ40" i="31"/>
  <c r="AZ39" i="31"/>
  <c r="AZ33" i="31"/>
  <c r="AZ32" i="31"/>
  <c r="AZ28" i="31"/>
  <c r="AZ23" i="31"/>
  <c r="AV42" i="31"/>
  <c r="AV37" i="31"/>
  <c r="AV36" i="31"/>
  <c r="AV29" i="31"/>
  <c r="AV30" i="31"/>
  <c r="AV27" i="31"/>
  <c r="AR41" i="31"/>
  <c r="AR40" i="31"/>
  <c r="AR39" i="31"/>
  <c r="AR33" i="31"/>
  <c r="AR32" i="31"/>
  <c r="AR28" i="31"/>
  <c r="AR23" i="31"/>
  <c r="AN42" i="31"/>
  <c r="AN37" i="31"/>
  <c r="AN36" i="31"/>
  <c r="AN29" i="31"/>
  <c r="AN30" i="31"/>
  <c r="AN27" i="31"/>
  <c r="AJ41" i="31"/>
  <c r="AJ40" i="31"/>
  <c r="AJ39" i="31"/>
  <c r="AJ33" i="31"/>
  <c r="AJ32" i="31"/>
  <c r="AJ28" i="31"/>
  <c r="AJ23" i="31"/>
  <c r="AF42" i="31"/>
  <c r="AF37" i="31"/>
  <c r="AF36" i="31"/>
  <c r="AF29" i="31"/>
  <c r="AF30" i="31"/>
  <c r="AF27" i="31"/>
  <c r="AB41" i="31"/>
  <c r="AB40" i="31"/>
  <c r="AB39" i="31"/>
  <c r="AB33" i="31"/>
  <c r="AB32" i="31"/>
  <c r="AB28" i="31"/>
  <c r="AB23" i="31"/>
  <c r="X42" i="31"/>
  <c r="X37" i="31"/>
  <c r="X36" i="31"/>
  <c r="X29" i="31"/>
  <c r="X30" i="31"/>
  <c r="X27" i="31"/>
  <c r="T41" i="31"/>
  <c r="T40" i="31"/>
  <c r="T39" i="31"/>
  <c r="T33" i="31"/>
  <c r="T32" i="31"/>
  <c r="T28" i="31"/>
  <c r="T23" i="31"/>
  <c r="P42" i="31"/>
  <c r="P37" i="31"/>
  <c r="P36" i="31"/>
  <c r="P29" i="31"/>
  <c r="P30" i="31"/>
  <c r="P27" i="31"/>
  <c r="L41" i="31"/>
  <c r="L40" i="31"/>
  <c r="L39" i="31"/>
  <c r="L33" i="31"/>
  <c r="L32" i="31"/>
  <c r="L28" i="31"/>
  <c r="L23" i="31"/>
  <c r="H42" i="31"/>
  <c r="H37" i="31"/>
  <c r="H36" i="31"/>
  <c r="H29" i="31"/>
  <c r="H30" i="31"/>
  <c r="H27" i="31"/>
  <c r="D41" i="31"/>
  <c r="D40" i="31"/>
  <c r="D39" i="31"/>
  <c r="D33" i="31"/>
  <c r="D32" i="31"/>
  <c r="D28" i="31"/>
  <c r="D23" i="31"/>
  <c r="GQ40" i="31"/>
  <c r="GQ39" i="31"/>
  <c r="GQ36" i="31"/>
  <c r="GQ30" i="31"/>
  <c r="GQ33" i="31"/>
  <c r="GQ27" i="31"/>
  <c r="GQ24" i="31"/>
  <c r="GM42" i="31"/>
  <c r="GM41" i="31"/>
  <c r="GM37" i="31"/>
  <c r="GM32" i="31"/>
  <c r="GM28" i="31"/>
  <c r="GM29" i="31"/>
  <c r="GM26" i="31"/>
  <c r="GM22" i="31"/>
  <c r="GI41" i="31"/>
  <c r="GI37" i="31"/>
  <c r="GI40" i="31"/>
  <c r="GI30" i="31"/>
  <c r="GI33" i="31"/>
  <c r="GI27" i="31"/>
  <c r="GI24" i="31"/>
  <c r="GE42" i="31"/>
  <c r="GE39" i="31"/>
  <c r="GE36" i="31"/>
  <c r="GE32" i="31"/>
  <c r="GE28" i="31"/>
  <c r="GE29" i="31"/>
  <c r="GE26" i="31"/>
  <c r="GE22" i="31"/>
  <c r="GA41" i="31"/>
  <c r="GA37" i="31"/>
  <c r="GA40" i="31"/>
  <c r="GA30" i="31"/>
  <c r="GA33" i="31"/>
  <c r="GA27" i="31"/>
  <c r="GA24" i="31"/>
  <c r="FW42" i="31"/>
  <c r="FW39" i="31"/>
  <c r="FW36" i="31"/>
  <c r="FW32" i="31"/>
  <c r="FW28" i="31"/>
  <c r="FW29" i="31"/>
  <c r="FW26" i="31"/>
  <c r="FW22" i="31"/>
  <c r="FS41" i="31"/>
  <c r="FS37" i="31"/>
  <c r="FS40" i="31"/>
  <c r="FS30" i="31"/>
  <c r="FS33" i="31"/>
  <c r="FS27" i="31"/>
  <c r="FS24" i="31"/>
  <c r="FO42" i="31"/>
  <c r="FO39" i="31"/>
  <c r="FO36" i="31"/>
  <c r="FO32" i="31"/>
  <c r="FO28" i="31"/>
  <c r="FO29" i="31"/>
  <c r="FO26" i="31"/>
  <c r="FO22" i="31"/>
  <c r="FK41" i="31"/>
  <c r="FK37" i="31"/>
  <c r="FK40" i="31"/>
  <c r="FK30" i="31"/>
  <c r="FK33" i="31"/>
  <c r="FK27" i="31"/>
  <c r="FK24" i="31"/>
  <c r="FG42" i="31"/>
  <c r="FG39" i="31"/>
  <c r="FG36" i="31"/>
  <c r="FG32" i="31"/>
  <c r="FG28" i="31"/>
  <c r="FG29" i="31"/>
  <c r="FG26" i="31"/>
  <c r="FG22" i="31"/>
  <c r="FC41" i="31"/>
  <c r="FC37" i="31"/>
  <c r="FC40" i="31"/>
  <c r="FC30" i="31"/>
  <c r="FC33" i="31"/>
  <c r="FC27" i="31"/>
  <c r="FC24" i="31"/>
  <c r="EY42" i="31"/>
  <c r="EY39" i="31"/>
  <c r="EY36" i="31"/>
  <c r="EY32" i="31"/>
  <c r="EY28" i="31"/>
  <c r="EY29" i="31"/>
  <c r="EY26" i="31"/>
  <c r="EY22" i="31"/>
  <c r="EU41" i="31"/>
  <c r="EU37" i="31"/>
  <c r="EU40" i="31"/>
  <c r="EU30" i="31"/>
  <c r="EU33" i="31"/>
  <c r="EU27" i="31"/>
  <c r="EU24" i="31"/>
  <c r="EQ42" i="31"/>
  <c r="EQ39" i="31"/>
  <c r="EQ36" i="31"/>
  <c r="EQ32" i="31"/>
  <c r="EQ28" i="31"/>
  <c r="EQ29" i="31"/>
  <c r="EQ26" i="31"/>
  <c r="EQ22" i="31"/>
  <c r="EM41" i="31"/>
  <c r="EM37" i="31"/>
  <c r="EM40" i="31"/>
  <c r="EM30" i="31"/>
  <c r="EM33" i="31"/>
  <c r="EM27" i="31"/>
  <c r="EM24" i="31"/>
  <c r="EI42" i="31"/>
  <c r="EI39" i="31"/>
  <c r="EI36" i="31"/>
  <c r="EI32" i="31"/>
  <c r="EI28" i="31"/>
  <c r="EI29" i="31"/>
  <c r="EI26" i="31"/>
  <c r="EI22" i="31"/>
  <c r="EE41" i="31"/>
  <c r="EE37" i="31"/>
  <c r="EE40" i="31"/>
  <c r="EE30" i="31"/>
  <c r="EE33" i="31"/>
  <c r="EE27" i="31"/>
  <c r="EE24" i="31"/>
  <c r="EA42" i="31"/>
  <c r="EA39" i="31"/>
  <c r="EA36" i="31"/>
  <c r="EA32" i="31"/>
  <c r="EA28" i="31"/>
  <c r="EA29" i="31"/>
  <c r="EA26" i="31"/>
  <c r="EA22" i="31"/>
  <c r="DW41" i="31"/>
  <c r="DW37" i="31"/>
  <c r="DW40" i="31"/>
  <c r="DW30" i="31"/>
  <c r="DW33" i="31"/>
  <c r="DW27" i="31"/>
  <c r="DW24" i="31"/>
  <c r="DS42" i="31"/>
  <c r="DS39" i="31"/>
  <c r="DS36" i="31"/>
  <c r="DS32" i="31"/>
  <c r="DS28" i="31"/>
  <c r="DS29" i="31"/>
  <c r="DS26" i="31"/>
  <c r="DS22" i="31"/>
  <c r="DO41" i="31"/>
  <c r="DO37" i="31"/>
  <c r="DO40" i="31"/>
  <c r="DO30" i="31"/>
  <c r="DO33" i="31"/>
  <c r="DO27" i="31"/>
  <c r="DO24" i="31"/>
  <c r="DK42" i="31"/>
  <c r="DK39" i="31"/>
  <c r="DK36" i="31"/>
  <c r="DK32" i="31"/>
  <c r="DK28" i="31"/>
  <c r="DK29" i="31"/>
  <c r="DK26" i="31"/>
  <c r="DK22" i="31"/>
  <c r="DG41" i="31"/>
  <c r="DG36" i="31"/>
  <c r="DG37" i="31"/>
  <c r="DG30" i="31"/>
  <c r="DG33" i="31"/>
  <c r="DG27" i="31"/>
  <c r="DG24" i="31"/>
  <c r="DC42" i="31"/>
  <c r="DC39" i="31"/>
  <c r="DC40" i="31"/>
  <c r="DC32" i="31"/>
  <c r="DC28" i="31"/>
  <c r="DC29" i="31"/>
  <c r="DC26" i="31"/>
  <c r="DC22" i="31"/>
  <c r="CY41" i="31"/>
  <c r="CY36" i="31"/>
  <c r="CY37" i="31"/>
  <c r="CY30" i="31"/>
  <c r="CY33" i="31"/>
  <c r="CY27" i="31"/>
  <c r="CY24" i="31"/>
  <c r="CU42" i="31"/>
  <c r="CU39" i="31"/>
  <c r="CU40" i="31"/>
  <c r="CU32" i="31"/>
  <c r="CU28" i="31"/>
  <c r="CU29" i="31"/>
  <c r="CU26" i="31"/>
  <c r="CU22" i="31"/>
  <c r="CQ41" i="31"/>
  <c r="CQ36" i="31"/>
  <c r="CQ37" i="31"/>
  <c r="CQ30" i="31"/>
  <c r="CQ33" i="31"/>
  <c r="CQ27" i="31"/>
  <c r="CQ24" i="31"/>
  <c r="CM42" i="31"/>
  <c r="CM39" i="31"/>
  <c r="CM40" i="31"/>
  <c r="CM32" i="31"/>
  <c r="CM28" i="31"/>
  <c r="CM29" i="31"/>
  <c r="CM26" i="31"/>
  <c r="CM22" i="31"/>
  <c r="CI41" i="31"/>
  <c r="CI36" i="31"/>
  <c r="CI37" i="31"/>
  <c r="CI30" i="31"/>
  <c r="CI33" i="31"/>
  <c r="CI27" i="31"/>
  <c r="CI24" i="31"/>
  <c r="CE42" i="31"/>
  <c r="CE39" i="31"/>
  <c r="CE40" i="31"/>
  <c r="CE32" i="31"/>
  <c r="CE28" i="31"/>
  <c r="CE29" i="31"/>
  <c r="CE26" i="31"/>
  <c r="CE22" i="31"/>
  <c r="CA41" i="31"/>
  <c r="CA36" i="31"/>
  <c r="CA37" i="31"/>
  <c r="CA30" i="31"/>
  <c r="CA33" i="31"/>
  <c r="CA27" i="31"/>
  <c r="CA24" i="31"/>
  <c r="BW42" i="31"/>
  <c r="BW39" i="31"/>
  <c r="BW40" i="31"/>
  <c r="BW32" i="31"/>
  <c r="BW28" i="31"/>
  <c r="BW29" i="31"/>
  <c r="BW26" i="31"/>
  <c r="BW22" i="31"/>
  <c r="BS41" i="31"/>
  <c r="BS36" i="31"/>
  <c r="BS37" i="31"/>
  <c r="BS30" i="31"/>
  <c r="BS33" i="31"/>
  <c r="BS26" i="31"/>
  <c r="BS22" i="31"/>
  <c r="BO41" i="31"/>
  <c r="BO36" i="31"/>
  <c r="BO37" i="31"/>
  <c r="BO30" i="31"/>
  <c r="BO33" i="31"/>
  <c r="BO26" i="31"/>
  <c r="BO22" i="31"/>
  <c r="BK41" i="31"/>
  <c r="BK36" i="31"/>
  <c r="BK37" i="31"/>
  <c r="BK30" i="31"/>
  <c r="BK33" i="31"/>
  <c r="BK26" i="31"/>
  <c r="BG42" i="31"/>
  <c r="BG39" i="31"/>
  <c r="BG40" i="31"/>
  <c r="BG32" i="31"/>
  <c r="BG28" i="31"/>
  <c r="BG29" i="31"/>
  <c r="BG24" i="31"/>
  <c r="BC41" i="31"/>
  <c r="BC36" i="31"/>
  <c r="BC37" i="31"/>
  <c r="BC30" i="31"/>
  <c r="BC33" i="31"/>
  <c r="BC26" i="31"/>
  <c r="AY42" i="31"/>
  <c r="AY39" i="31"/>
  <c r="AY40" i="31"/>
  <c r="AY32" i="31"/>
  <c r="AY28" i="31"/>
  <c r="AY29" i="31"/>
  <c r="AY24" i="31"/>
  <c r="AU41" i="31"/>
  <c r="AU36" i="31"/>
  <c r="AU37" i="31"/>
  <c r="AU30" i="31"/>
  <c r="AU33" i="31"/>
  <c r="AU26" i="31"/>
  <c r="AQ42" i="31"/>
  <c r="AQ39" i="31"/>
  <c r="AQ40" i="31"/>
  <c r="AQ32" i="31"/>
  <c r="AQ28" i="31"/>
  <c r="AQ29" i="31"/>
  <c r="AQ24" i="31"/>
  <c r="AM41" i="31"/>
  <c r="AM36" i="31"/>
  <c r="AM37" i="31"/>
  <c r="AM30" i="31"/>
  <c r="AM33" i="31"/>
  <c r="AM26" i="31"/>
  <c r="AI42" i="31"/>
  <c r="AI39" i="31"/>
  <c r="AI40" i="31"/>
  <c r="AI32" i="31"/>
  <c r="AI28" i="31"/>
  <c r="AI29" i="31"/>
  <c r="AI24" i="31"/>
  <c r="AE41" i="31"/>
  <c r="AE36" i="31"/>
  <c r="AE37" i="31"/>
  <c r="AE30" i="31"/>
  <c r="AE33" i="31"/>
  <c r="AE26" i="31"/>
  <c r="AA42" i="31"/>
  <c r="AA39" i="31"/>
  <c r="AA40" i="31"/>
  <c r="AA32" i="31"/>
  <c r="AA28" i="31"/>
  <c r="AA29" i="31"/>
  <c r="AA24" i="31"/>
  <c r="W41" i="31"/>
  <c r="W36" i="31"/>
  <c r="W37" i="31"/>
  <c r="W30" i="31"/>
  <c r="W33" i="31"/>
  <c r="W26" i="31"/>
  <c r="S42" i="31"/>
  <c r="S39" i="31"/>
  <c r="S40" i="31"/>
  <c r="S32" i="31"/>
  <c r="S28" i="31"/>
  <c r="S29" i="31"/>
  <c r="S24" i="31"/>
  <c r="O41" i="31"/>
  <c r="O36" i="31"/>
  <c r="O37" i="31"/>
  <c r="O30" i="31"/>
  <c r="O33" i="31"/>
  <c r="O26" i="31"/>
  <c r="K42" i="31"/>
  <c r="K39" i="31"/>
  <c r="K40" i="31"/>
  <c r="K32" i="31"/>
  <c r="K28" i="31"/>
  <c r="K29" i="31"/>
  <c r="K24" i="31"/>
  <c r="G41" i="31"/>
  <c r="G36" i="31"/>
  <c r="G37" i="31"/>
  <c r="G30" i="31"/>
  <c r="G33" i="31"/>
  <c r="G26" i="31"/>
  <c r="C42" i="31"/>
  <c r="C39" i="31"/>
  <c r="C40" i="31"/>
  <c r="C32" i="31"/>
  <c r="C28" i="31"/>
  <c r="C29" i="31"/>
  <c r="C24"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L21" i="31"/>
  <c r="ET21" i="31"/>
  <c r="FB21" i="31"/>
  <c r="FJ21" i="31"/>
  <c r="FR21" i="31"/>
  <c r="FZ21" i="31"/>
  <c r="GH21" i="31"/>
  <c r="GP21" i="31"/>
  <c r="I22" i="31"/>
  <c r="Q22" i="31"/>
  <c r="Y22" i="31"/>
  <c r="AG22" i="31"/>
  <c r="AO22" i="31"/>
  <c r="AW22" i="31"/>
  <c r="BE22" i="31"/>
  <c r="BM22" i="31"/>
  <c r="CC22" i="31"/>
  <c r="ED21" i="31"/>
  <c r="EP21" i="31"/>
  <c r="EX21" i="31"/>
  <c r="FF21" i="31"/>
  <c r="FN21" i="31"/>
  <c r="FV21" i="31"/>
  <c r="GD21" i="31"/>
  <c r="GL21" i="31"/>
  <c r="E22" i="31"/>
  <c r="M22" i="31"/>
  <c r="U22" i="31"/>
  <c r="AC22" i="31"/>
  <c r="AK22" i="31"/>
  <c r="AS22" i="31"/>
  <c r="BA22" i="31"/>
  <c r="BI22" i="31"/>
  <c r="BU22" i="31"/>
  <c r="AA79" i="39" l="1"/>
  <c r="Z76" i="39"/>
  <c r="AE79" i="39"/>
  <c r="AI79" i="39"/>
  <c r="AC63" i="39"/>
  <c r="AG63" i="39"/>
  <c r="Z64" i="39"/>
  <c r="AK96" i="39"/>
  <c r="Z97" i="39"/>
  <c r="AK117" i="39"/>
  <c r="AC117" i="39"/>
  <c r="AG117" i="39"/>
  <c r="Z58" i="39"/>
  <c r="Z86" i="39"/>
  <c r="AA63" i="39"/>
  <c r="Z60" i="39"/>
  <c r="Z63" i="39" s="1"/>
  <c r="AE63" i="39"/>
  <c r="AI63" i="39"/>
  <c r="Z82" i="39"/>
  <c r="AA117" i="39"/>
  <c r="AE117" i="39"/>
  <c r="AI117" i="39"/>
  <c r="AC79" i="39"/>
  <c r="AG79" i="39"/>
  <c r="AK79" i="39"/>
  <c r="Z70" i="39"/>
  <c r="Z84" i="39"/>
  <c r="AC96" i="39"/>
  <c r="AG96" i="39"/>
  <c r="Z108" i="39"/>
  <c r="AA124" i="39"/>
  <c r="Z121" i="39"/>
  <c r="AE124" i="39"/>
  <c r="AI124" i="39"/>
  <c r="Z118" i="39"/>
  <c r="AC124" i="39"/>
  <c r="AG124" i="39"/>
  <c r="AK124" i="39"/>
  <c r="AK63" i="39"/>
  <c r="AA96" i="39"/>
  <c r="Z89" i="39"/>
  <c r="Z96" i="39" s="1"/>
  <c r="AE96" i="39"/>
  <c r="AI96" i="39"/>
  <c r="Z103" i="39"/>
  <c r="D13" i="33"/>
  <c r="C10" i="33"/>
  <c r="C47" i="33"/>
  <c r="C53" i="33"/>
  <c r="D67" i="33"/>
  <c r="C65" i="33"/>
  <c r="C68" i="33"/>
  <c r="C14" i="33"/>
  <c r="C20" i="33"/>
  <c r="D29" i="33"/>
  <c r="C26" i="33"/>
  <c r="C71" i="33"/>
  <c r="D74" i="33"/>
  <c r="C8" i="33"/>
  <c r="C32" i="33"/>
  <c r="C34" i="33"/>
  <c r="C36" i="33"/>
  <c r="D46" i="33"/>
  <c r="C39" i="33"/>
  <c r="C58" i="33"/>
  <c r="S30" i="30"/>
  <c r="K17" i="30"/>
  <c r="U18" i="30"/>
  <c r="U17" i="30" s="1"/>
  <c r="K31" i="30"/>
  <c r="U32" i="30"/>
  <c r="U31" i="30" s="1"/>
  <c r="K33" i="30"/>
  <c r="U34" i="30"/>
  <c r="U33" i="30" s="1"/>
  <c r="H57" i="30"/>
  <c r="K41" i="30"/>
  <c r="U42" i="30"/>
  <c r="U41" i="30" s="1"/>
  <c r="O30" i="30"/>
  <c r="K36" i="30"/>
  <c r="K40" i="30" s="1"/>
  <c r="U37" i="30"/>
  <c r="U36" i="30" s="1"/>
  <c r="U40" i="30" s="1"/>
  <c r="E56" i="30"/>
  <c r="K10" i="30"/>
  <c r="U10" i="30" s="1"/>
  <c r="U11" i="30"/>
  <c r="O40" i="30"/>
  <c r="F40" i="30"/>
  <c r="S40" i="30"/>
  <c r="J40" i="30"/>
  <c r="K48" i="30"/>
  <c r="U49" i="30"/>
  <c r="U48" i="30" s="1"/>
  <c r="GO19" i="31"/>
  <c r="GG19" i="31"/>
  <c r="FY19" i="31"/>
  <c r="FQ19" i="31"/>
  <c r="FI19" i="31"/>
  <c r="FA19" i="31"/>
  <c r="ES19" i="31"/>
  <c r="EK19" i="31"/>
  <c r="EC19" i="31"/>
  <c r="DU19" i="31"/>
  <c r="DM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2" i="31"/>
  <c r="GM19" i="31"/>
  <c r="GE19" i="31"/>
  <c r="FW19" i="31"/>
  <c r="FO19" i="31"/>
  <c r="FG19" i="31"/>
  <c r="EY19" i="31"/>
  <c r="EQ19" i="31"/>
  <c r="EI19" i="31"/>
  <c r="EA19" i="31"/>
  <c r="DS19" i="31"/>
  <c r="DK19" i="31"/>
  <c r="DC19" i="31"/>
  <c r="CU19" i="31"/>
  <c r="CM19" i="31"/>
  <c r="CE19" i="31"/>
  <c r="BW19" i="31"/>
  <c r="BO19" i="31"/>
  <c r="B21"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DE19" i="31"/>
  <c r="CW19" i="31"/>
  <c r="CO19" i="31"/>
  <c r="CG19" i="31"/>
  <c r="BY19" i="31"/>
  <c r="BQ19" i="31"/>
  <c r="BI19" i="31"/>
  <c r="BA19" i="31"/>
  <c r="AS19" i="31"/>
  <c r="AK19" i="31"/>
  <c r="AC19" i="31"/>
  <c r="U19" i="31"/>
  <c r="M19" i="31"/>
  <c r="E19" i="31"/>
  <c r="GS15"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4" i="31"/>
  <c r="B29" i="31"/>
  <c r="B28" i="31"/>
  <c r="B32" i="31"/>
  <c r="C31" i="31"/>
  <c r="B40" i="31"/>
  <c r="B39" i="31"/>
  <c r="C38" i="31"/>
  <c r="B42" i="31"/>
  <c r="G25" i="31"/>
  <c r="G35" i="31"/>
  <c r="K31" i="31"/>
  <c r="K38" i="31"/>
  <c r="O25" i="31"/>
  <c r="O35" i="31"/>
  <c r="S31" i="31"/>
  <c r="S38" i="31"/>
  <c r="W25" i="31"/>
  <c r="W35" i="31"/>
  <c r="AA31" i="31"/>
  <c r="AA38" i="31"/>
  <c r="AE25" i="31"/>
  <c r="AE35" i="31"/>
  <c r="AI31" i="31"/>
  <c r="AI38" i="31"/>
  <c r="AM25" i="31"/>
  <c r="AM35" i="31"/>
  <c r="AQ31" i="31"/>
  <c r="AQ38" i="31"/>
  <c r="AU25" i="31"/>
  <c r="AU35" i="31"/>
  <c r="AY31" i="31"/>
  <c r="AY38" i="31"/>
  <c r="BC25" i="31"/>
  <c r="BC35" i="31"/>
  <c r="BG31" i="31"/>
  <c r="BG38" i="31"/>
  <c r="BK25" i="31"/>
  <c r="BK35" i="31"/>
  <c r="BO25" i="31"/>
  <c r="BO35" i="31"/>
  <c r="BS25" i="31"/>
  <c r="BS35" i="31"/>
  <c r="BW25" i="31"/>
  <c r="BW31" i="31"/>
  <c r="BW34" i="31" s="1"/>
  <c r="BW38" i="31"/>
  <c r="CA35" i="31"/>
  <c r="CE25" i="31"/>
  <c r="CE31" i="31"/>
  <c r="CE34" i="31" s="1"/>
  <c r="CE38" i="31"/>
  <c r="CI35" i="31"/>
  <c r="CM25" i="31"/>
  <c r="CM31" i="31"/>
  <c r="CM34" i="31" s="1"/>
  <c r="CM38" i="31"/>
  <c r="CQ35" i="31"/>
  <c r="CU25" i="31"/>
  <c r="CU31" i="31"/>
  <c r="CU34" i="31" s="1"/>
  <c r="CU38" i="31"/>
  <c r="CY35" i="31"/>
  <c r="DC25" i="31"/>
  <c r="DC31" i="31"/>
  <c r="DC34" i="31" s="1"/>
  <c r="DC38" i="31"/>
  <c r="DG35" i="31"/>
  <c r="DK25" i="31"/>
  <c r="DK31" i="31"/>
  <c r="DK34" i="31" s="1"/>
  <c r="DK35" i="31"/>
  <c r="DK38" i="31"/>
  <c r="DS25" i="31"/>
  <c r="DS31" i="31"/>
  <c r="DS34" i="31" s="1"/>
  <c r="DS35" i="31"/>
  <c r="DS38" i="31"/>
  <c r="EA25" i="31"/>
  <c r="EA31" i="31"/>
  <c r="EA34" i="31" s="1"/>
  <c r="EA35" i="31"/>
  <c r="EA38" i="31"/>
  <c r="EI25" i="31"/>
  <c r="EI31" i="31"/>
  <c r="EI34" i="31" s="1"/>
  <c r="EI35" i="31"/>
  <c r="EI38" i="31"/>
  <c r="EQ25" i="31"/>
  <c r="EQ31" i="31"/>
  <c r="EQ34" i="31" s="1"/>
  <c r="EQ35" i="31"/>
  <c r="EQ38" i="31"/>
  <c r="EY25" i="31"/>
  <c r="EY31" i="31"/>
  <c r="EY34" i="31" s="1"/>
  <c r="EY35" i="31"/>
  <c r="EY38" i="31"/>
  <c r="FG25" i="31"/>
  <c r="FG31" i="31"/>
  <c r="FG34" i="31" s="1"/>
  <c r="FG35" i="31"/>
  <c r="FG38" i="31"/>
  <c r="FO25" i="31"/>
  <c r="FO31" i="31"/>
  <c r="FO34" i="31" s="1"/>
  <c r="FO35" i="31"/>
  <c r="FO38" i="31"/>
  <c r="FW25" i="31"/>
  <c r="FW31" i="31"/>
  <c r="FW34" i="31" s="1"/>
  <c r="FW35" i="31"/>
  <c r="FW38" i="31"/>
  <c r="GE25" i="31"/>
  <c r="GE31" i="31"/>
  <c r="GE34" i="31" s="1"/>
  <c r="GE35" i="31"/>
  <c r="GE38" i="31"/>
  <c r="GM25" i="31"/>
  <c r="GM31" i="31"/>
  <c r="GM34" i="31" s="1"/>
  <c r="GQ35" i="31"/>
  <c r="GQ38" i="31"/>
  <c r="D31" i="31"/>
  <c r="D34" i="31" s="1"/>
  <c r="D38" i="31"/>
  <c r="H35" i="31"/>
  <c r="L31" i="31"/>
  <c r="L34" i="31" s="1"/>
  <c r="L38" i="31"/>
  <c r="P35" i="31"/>
  <c r="T31" i="31"/>
  <c r="T34" i="31" s="1"/>
  <c r="T38" i="31"/>
  <c r="X35" i="31"/>
  <c r="AB31" i="31"/>
  <c r="AB34" i="31" s="1"/>
  <c r="AB38" i="31"/>
  <c r="AF35" i="31"/>
  <c r="AJ31" i="31"/>
  <c r="AJ34" i="31" s="1"/>
  <c r="AJ38" i="31"/>
  <c r="AN35" i="31"/>
  <c r="AR31" i="31"/>
  <c r="AR34" i="31" s="1"/>
  <c r="AR38" i="31"/>
  <c r="AV35" i="31"/>
  <c r="AZ31" i="31"/>
  <c r="AZ34" i="31" s="1"/>
  <c r="AZ38" i="31"/>
  <c r="BD35" i="31"/>
  <c r="BH31" i="31"/>
  <c r="BH34" i="31" s="1"/>
  <c r="BH38" i="31"/>
  <c r="BL35" i="31"/>
  <c r="BP31" i="31"/>
  <c r="BP34" i="31" s="1"/>
  <c r="BP38" i="31"/>
  <c r="BT35" i="31"/>
  <c r="BX38" i="31"/>
  <c r="CB31" i="31"/>
  <c r="CB35" i="31"/>
  <c r="CF38" i="31"/>
  <c r="CJ31" i="31"/>
  <c r="CJ35" i="31"/>
  <c r="CN38" i="31"/>
  <c r="CR31" i="31"/>
  <c r="CR35" i="31"/>
  <c r="CV38" i="31"/>
  <c r="CZ31" i="31"/>
  <c r="CZ35" i="31"/>
  <c r="DD38" i="31"/>
  <c r="DH31" i="31"/>
  <c r="DH35" i="31"/>
  <c r="DP31" i="31"/>
  <c r="DP35" i="31"/>
  <c r="DP38" i="31"/>
  <c r="DX31" i="31"/>
  <c r="DX35" i="31"/>
  <c r="DX38" i="31"/>
  <c r="EF31" i="31"/>
  <c r="EF35" i="31"/>
  <c r="EF38" i="31"/>
  <c r="EN31" i="31"/>
  <c r="EN35" i="31"/>
  <c r="EN38" i="31"/>
  <c r="EV31" i="31"/>
  <c r="EV35" i="31"/>
  <c r="EV38" i="31"/>
  <c r="FD31" i="31"/>
  <c r="FD35" i="31"/>
  <c r="FD38" i="31"/>
  <c r="FL31" i="31"/>
  <c r="FL35" i="31"/>
  <c r="FL38" i="31"/>
  <c r="FT31" i="31"/>
  <c r="FT35" i="31"/>
  <c r="FT38" i="31"/>
  <c r="GB31" i="31"/>
  <c r="GB35" i="31"/>
  <c r="GB38" i="31"/>
  <c r="GJ31" i="31"/>
  <c r="GJ35" i="31"/>
  <c r="GJ38" i="31"/>
  <c r="GR31" i="31"/>
  <c r="GR35" i="31"/>
  <c r="GR38"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AE18" i="31" s="1"/>
  <c r="W15" i="31"/>
  <c r="W18" i="31" s="1"/>
  <c r="O15" i="31"/>
  <c r="O18" i="31" s="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E35" i="31"/>
  <c r="E31" i="31"/>
  <c r="I38" i="31"/>
  <c r="I25" i="31"/>
  <c r="M35" i="31"/>
  <c r="M31" i="31"/>
  <c r="Q38" i="31"/>
  <c r="Q25" i="31"/>
  <c r="U35" i="31"/>
  <c r="U31" i="31"/>
  <c r="Y38" i="31"/>
  <c r="Y25" i="31"/>
  <c r="AC35" i="31"/>
  <c r="AC31" i="31"/>
  <c r="AG38" i="31"/>
  <c r="AG25" i="31"/>
  <c r="AK35" i="31"/>
  <c r="AK31" i="31"/>
  <c r="AO38" i="31"/>
  <c r="AO25" i="31"/>
  <c r="AS35" i="31"/>
  <c r="AS31" i="31"/>
  <c r="AW38" i="31"/>
  <c r="AW25" i="31"/>
  <c r="BA35" i="31"/>
  <c r="BA31" i="31"/>
  <c r="BE38" i="31"/>
  <c r="BE25" i="31"/>
  <c r="BI35" i="31"/>
  <c r="BI31" i="31"/>
  <c r="BM38" i="31"/>
  <c r="BM25" i="31"/>
  <c r="BQ35" i="31"/>
  <c r="BQ31" i="31"/>
  <c r="BU38" i="31"/>
  <c r="BU25" i="31"/>
  <c r="BY35" i="31"/>
  <c r="CC35" i="31"/>
  <c r="CG35" i="31"/>
  <c r="CG25" i="31"/>
  <c r="CG31" i="31"/>
  <c r="CG34" i="31" s="1"/>
  <c r="CK38" i="31"/>
  <c r="CO35" i="31"/>
  <c r="CO25" i="31"/>
  <c r="CO31" i="31"/>
  <c r="CO34" i="31" s="1"/>
  <c r="CS38" i="31"/>
  <c r="CW35" i="31"/>
  <c r="CW25" i="31"/>
  <c r="CW31" i="31"/>
  <c r="CW34" i="31" s="1"/>
  <c r="DA38" i="31"/>
  <c r="DE35" i="31"/>
  <c r="DE25" i="31"/>
  <c r="DE31" i="31"/>
  <c r="DE34" i="31" s="1"/>
  <c r="DI25" i="31"/>
  <c r="DI31" i="31"/>
  <c r="DM35" i="31"/>
  <c r="DM38" i="31"/>
  <c r="DQ25" i="31"/>
  <c r="DQ31" i="31"/>
  <c r="DU35" i="31"/>
  <c r="DU38" i="31"/>
  <c r="DY25" i="31"/>
  <c r="DY31" i="31"/>
  <c r="EC35" i="31"/>
  <c r="EC38" i="31"/>
  <c r="EG25" i="31"/>
  <c r="EG31" i="31"/>
  <c r="EK35" i="31"/>
  <c r="EK38" i="31"/>
  <c r="EO25" i="31"/>
  <c r="EO31" i="31"/>
  <c r="ES35" i="31"/>
  <c r="ES38" i="31"/>
  <c r="EW25" i="31"/>
  <c r="EW31" i="31"/>
  <c r="FA35" i="31"/>
  <c r="FA38" i="31"/>
  <c r="FE25" i="31"/>
  <c r="FE31" i="31"/>
  <c r="FI35" i="31"/>
  <c r="FI38" i="31"/>
  <c r="FM25" i="31"/>
  <c r="FM31" i="31"/>
  <c r="FQ35" i="31"/>
  <c r="FQ38" i="31"/>
  <c r="FU25" i="31"/>
  <c r="FU31" i="31"/>
  <c r="FY35" i="31"/>
  <c r="FY38" i="31"/>
  <c r="GC25" i="31"/>
  <c r="GC31" i="31"/>
  <c r="GG35" i="31"/>
  <c r="GG38" i="31"/>
  <c r="GO35" i="31"/>
  <c r="GO38" i="31"/>
  <c r="GO25" i="31"/>
  <c r="GO31" i="31"/>
  <c r="GO34" i="31" s="1"/>
  <c r="F31" i="31"/>
  <c r="F38" i="31"/>
  <c r="J35" i="31"/>
  <c r="N31" i="31"/>
  <c r="N38" i="31"/>
  <c r="R35" i="31"/>
  <c r="V31" i="31"/>
  <c r="V38" i="31"/>
  <c r="Z35" i="31"/>
  <c r="AD31" i="31"/>
  <c r="AD38" i="31"/>
  <c r="AH35" i="31"/>
  <c r="AL31" i="31"/>
  <c r="AL38" i="31"/>
  <c r="AP35" i="31"/>
  <c r="AT31" i="31"/>
  <c r="AT38" i="31"/>
  <c r="AX35" i="31"/>
  <c r="BB31" i="31"/>
  <c r="BB38" i="31"/>
  <c r="BF35" i="31"/>
  <c r="BJ31" i="31"/>
  <c r="BJ38" i="31"/>
  <c r="BN35" i="31"/>
  <c r="BR31" i="31"/>
  <c r="BR38" i="31"/>
  <c r="BV35" i="31"/>
  <c r="BZ38" i="31"/>
  <c r="CD31" i="31"/>
  <c r="CD35" i="31"/>
  <c r="CH38" i="31"/>
  <c r="CL31" i="31"/>
  <c r="CL35" i="31"/>
  <c r="CP38" i="31"/>
  <c r="CT31" i="31"/>
  <c r="CT35" i="31"/>
  <c r="CX38" i="31"/>
  <c r="DB31" i="31"/>
  <c r="DB35" i="31"/>
  <c r="DF38" i="31"/>
  <c r="DN31" i="31"/>
  <c r="DN35" i="31"/>
  <c r="DN38" i="31"/>
  <c r="DV31" i="31"/>
  <c r="DV35" i="31"/>
  <c r="DV38" i="31"/>
  <c r="DZ31" i="31"/>
  <c r="DZ35" i="31"/>
  <c r="DZ38" i="31"/>
  <c r="EH31" i="31"/>
  <c r="EH35" i="31"/>
  <c r="EH38" i="31"/>
  <c r="EP31" i="31"/>
  <c r="EP35" i="31"/>
  <c r="EP38" i="31"/>
  <c r="EX31" i="31"/>
  <c r="EX35" i="31"/>
  <c r="EX38" i="31"/>
  <c r="FF31" i="31"/>
  <c r="FF35" i="31"/>
  <c r="FF38" i="31"/>
  <c r="FN31" i="31"/>
  <c r="FN35" i="31"/>
  <c r="FN38" i="31"/>
  <c r="FV31" i="31"/>
  <c r="FV35" i="31"/>
  <c r="FV38" i="31"/>
  <c r="GD31" i="31"/>
  <c r="GD35" i="31"/>
  <c r="GD38" i="31"/>
  <c r="GL31" i="31"/>
  <c r="GL35" i="31"/>
  <c r="GL38" i="31"/>
  <c r="GS19" i="31"/>
  <c r="GK19" i="31"/>
  <c r="GC19" i="31"/>
  <c r="FU19" i="31"/>
  <c r="FM19" i="31"/>
  <c r="FE19" i="31"/>
  <c r="EW19" i="31"/>
  <c r="EO19" i="31"/>
  <c r="EG19" i="31"/>
  <c r="DY19" i="31"/>
  <c r="DQ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Q19" i="31"/>
  <c r="GI19" i="31"/>
  <c r="GA19" i="31"/>
  <c r="FS19" i="31"/>
  <c r="FK19" i="31"/>
  <c r="FC19" i="31"/>
  <c r="EU19" i="31"/>
  <c r="EM19" i="31"/>
  <c r="EE19" i="31"/>
  <c r="DW19" i="31"/>
  <c r="DO19" i="31"/>
  <c r="DG19" i="31"/>
  <c r="CY19" i="31"/>
  <c r="CQ19" i="31"/>
  <c r="CI19" i="31"/>
  <c r="CA19" i="31"/>
  <c r="BS19"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R15" i="31"/>
  <c r="GJ15" i="31"/>
  <c r="GB15" i="31"/>
  <c r="FT15" i="31"/>
  <c r="FL15" i="31"/>
  <c r="FL18" i="31" s="1"/>
  <c r="FD15" i="31"/>
  <c r="EV15" i="31"/>
  <c r="EV18" i="31" s="1"/>
  <c r="EN15" i="31"/>
  <c r="EF15" i="31"/>
  <c r="EF18" i="31" s="1"/>
  <c r="DX15" i="31"/>
  <c r="DP15" i="31"/>
  <c r="DP18" i="31" s="1"/>
  <c r="DH15" i="31"/>
  <c r="CZ15" i="31"/>
  <c r="CZ18" i="31" s="1"/>
  <c r="CR15" i="31"/>
  <c r="CJ15" i="31"/>
  <c r="CJ18" i="31" s="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I19" i="31"/>
  <c r="DA19" i="31"/>
  <c r="CS19" i="31"/>
  <c r="CK19" i="31"/>
  <c r="CC19" i="31"/>
  <c r="BU19" i="31"/>
  <c r="BM19" i="3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26" i="31"/>
  <c r="B25" i="31" s="1"/>
  <c r="C25" i="31"/>
  <c r="B33" i="31"/>
  <c r="B30" i="31"/>
  <c r="B37" i="31"/>
  <c r="B36" i="31"/>
  <c r="C35" i="31"/>
  <c r="B41" i="31"/>
  <c r="G31" i="31"/>
  <c r="G34" i="31" s="1"/>
  <c r="G38" i="31"/>
  <c r="K25" i="31"/>
  <c r="K35" i="31"/>
  <c r="O31" i="31"/>
  <c r="O34" i="31" s="1"/>
  <c r="O38" i="31"/>
  <c r="S25" i="31"/>
  <c r="S35" i="31"/>
  <c r="W31" i="31"/>
  <c r="W34" i="31" s="1"/>
  <c r="W38" i="31"/>
  <c r="AA25" i="31"/>
  <c r="AA35" i="31"/>
  <c r="AE31" i="31"/>
  <c r="AE34" i="31" s="1"/>
  <c r="AE38" i="31"/>
  <c r="AI25" i="31"/>
  <c r="AI35" i="31"/>
  <c r="AM31" i="31"/>
  <c r="AM34" i="31" s="1"/>
  <c r="AM38" i="31"/>
  <c r="AQ25" i="31"/>
  <c r="AQ35" i="31"/>
  <c r="AU31" i="31"/>
  <c r="AU34" i="31" s="1"/>
  <c r="AU38" i="31"/>
  <c r="AY25" i="31"/>
  <c r="AY35" i="31"/>
  <c r="BC31" i="31"/>
  <c r="BC34" i="31" s="1"/>
  <c r="BC38" i="31"/>
  <c r="BG25" i="31"/>
  <c r="BG35" i="31"/>
  <c r="BK31" i="31"/>
  <c r="BK34" i="31" s="1"/>
  <c r="BK38" i="31"/>
  <c r="BO31" i="31"/>
  <c r="BO34" i="31" s="1"/>
  <c r="BO38" i="31"/>
  <c r="BS31" i="31"/>
  <c r="BS34" i="31" s="1"/>
  <c r="BS38" i="31"/>
  <c r="BW35" i="31"/>
  <c r="CA25" i="31"/>
  <c r="CA31" i="31"/>
  <c r="CA34" i="31" s="1"/>
  <c r="CA38" i="31"/>
  <c r="CE35" i="31"/>
  <c r="CI25" i="31"/>
  <c r="CI31" i="31"/>
  <c r="CI34" i="31" s="1"/>
  <c r="CI38" i="31"/>
  <c r="CM35" i="31"/>
  <c r="CQ25" i="31"/>
  <c r="CQ31" i="31"/>
  <c r="CQ34" i="31" s="1"/>
  <c r="CQ38" i="31"/>
  <c r="CU35" i="31"/>
  <c r="CY25" i="31"/>
  <c r="CY31" i="31"/>
  <c r="CY34" i="31" s="1"/>
  <c r="CY38" i="31"/>
  <c r="DC35" i="31"/>
  <c r="DG25" i="31"/>
  <c r="DG31" i="31"/>
  <c r="DG34" i="31" s="1"/>
  <c r="DG38" i="31"/>
  <c r="DO25" i="31"/>
  <c r="DO31" i="31"/>
  <c r="DO35" i="31"/>
  <c r="DO38" i="31"/>
  <c r="DW25" i="31"/>
  <c r="DW31" i="31"/>
  <c r="DW35" i="31"/>
  <c r="DW38" i="31"/>
  <c r="EE25" i="31"/>
  <c r="EE31" i="31"/>
  <c r="EE35" i="31"/>
  <c r="EE38" i="31"/>
  <c r="EM25" i="31"/>
  <c r="EM31" i="31"/>
  <c r="EM35" i="31"/>
  <c r="EM38" i="31"/>
  <c r="EU25" i="31"/>
  <c r="EU31" i="31"/>
  <c r="EU35" i="31"/>
  <c r="EU38" i="31"/>
  <c r="FC25" i="31"/>
  <c r="FC31" i="31"/>
  <c r="FC35" i="31"/>
  <c r="FC38" i="31"/>
  <c r="FK25" i="31"/>
  <c r="FK31" i="31"/>
  <c r="FK35" i="31"/>
  <c r="FK38" i="31"/>
  <c r="FS25" i="31"/>
  <c r="FS31" i="31"/>
  <c r="FS35" i="31"/>
  <c r="FS38" i="31"/>
  <c r="GA25" i="31"/>
  <c r="GA31" i="31"/>
  <c r="GA35" i="31"/>
  <c r="GA38" i="31"/>
  <c r="GI25" i="31"/>
  <c r="GI31" i="31"/>
  <c r="GI35" i="31"/>
  <c r="GI38" i="31"/>
  <c r="GM35" i="31"/>
  <c r="GM38" i="31"/>
  <c r="GQ25" i="31"/>
  <c r="GQ31" i="31"/>
  <c r="D35" i="31"/>
  <c r="H31" i="31"/>
  <c r="H34" i="31" s="1"/>
  <c r="H38" i="31"/>
  <c r="L35" i="31"/>
  <c r="P31" i="31"/>
  <c r="P34" i="31" s="1"/>
  <c r="P38" i="31"/>
  <c r="T35" i="31"/>
  <c r="X31" i="31"/>
  <c r="X34" i="31" s="1"/>
  <c r="X38" i="31"/>
  <c r="AB35" i="31"/>
  <c r="AF31" i="31"/>
  <c r="AF34" i="31" s="1"/>
  <c r="AF38" i="31"/>
  <c r="AJ35" i="31"/>
  <c r="AN31" i="31"/>
  <c r="AN34" i="31" s="1"/>
  <c r="AN38" i="31"/>
  <c r="AR35" i="31"/>
  <c r="AV31" i="31"/>
  <c r="AV34" i="31" s="1"/>
  <c r="AV38" i="31"/>
  <c r="AZ35" i="31"/>
  <c r="BD31" i="31"/>
  <c r="BD34" i="31" s="1"/>
  <c r="BD38" i="31"/>
  <c r="BH35" i="31"/>
  <c r="BL31" i="31"/>
  <c r="BL34" i="31" s="1"/>
  <c r="BL38" i="31"/>
  <c r="BP35" i="31"/>
  <c r="BT31" i="31"/>
  <c r="BT34" i="31" s="1"/>
  <c r="BT38" i="31"/>
  <c r="BX31" i="31"/>
  <c r="BX34" i="31" s="1"/>
  <c r="BX35" i="31"/>
  <c r="CB38" i="31"/>
  <c r="CF31" i="31"/>
  <c r="CF34" i="31" s="1"/>
  <c r="CF35" i="31"/>
  <c r="CJ38" i="31"/>
  <c r="CN31" i="31"/>
  <c r="CN34" i="31" s="1"/>
  <c r="CN35" i="31"/>
  <c r="CR38" i="31"/>
  <c r="CV31" i="31"/>
  <c r="CV34" i="31" s="1"/>
  <c r="CV35" i="31"/>
  <c r="CZ38" i="31"/>
  <c r="DD31" i="31"/>
  <c r="DD34" i="31" s="1"/>
  <c r="DD35" i="31"/>
  <c r="DH38" i="31"/>
  <c r="DL31" i="31"/>
  <c r="DL34" i="31" s="1"/>
  <c r="DL35" i="31"/>
  <c r="DL38" i="31"/>
  <c r="DT31" i="31"/>
  <c r="DT34" i="31" s="1"/>
  <c r="DT35" i="31"/>
  <c r="DT38" i="31"/>
  <c r="EB31" i="31"/>
  <c r="EB34" i="31" s="1"/>
  <c r="EB35" i="31"/>
  <c r="EB38" i="31"/>
  <c r="EJ31" i="31"/>
  <c r="EJ34" i="31" s="1"/>
  <c r="EJ35" i="31"/>
  <c r="EJ38" i="31"/>
  <c r="ER31" i="31"/>
  <c r="ER34" i="31" s="1"/>
  <c r="ER35" i="31"/>
  <c r="ER38" i="31"/>
  <c r="EZ31" i="31"/>
  <c r="EZ34" i="31" s="1"/>
  <c r="EZ35" i="31"/>
  <c r="EZ38" i="31"/>
  <c r="FH31" i="31"/>
  <c r="FH34" i="31" s="1"/>
  <c r="FH35" i="31"/>
  <c r="FH38" i="31"/>
  <c r="FP31" i="31"/>
  <c r="FP34" i="31" s="1"/>
  <c r="FP35" i="31"/>
  <c r="FP38" i="31"/>
  <c r="FX31" i="31"/>
  <c r="FX34" i="31" s="1"/>
  <c r="FX35" i="31"/>
  <c r="FX38" i="31"/>
  <c r="GF31" i="31"/>
  <c r="GF34" i="31" s="1"/>
  <c r="GF35" i="31"/>
  <c r="GF38" i="31"/>
  <c r="GN31" i="31"/>
  <c r="GN34" i="31" s="1"/>
  <c r="GN35" i="31"/>
  <c r="GN38"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BG19" i="31"/>
  <c r="AY19" i="31"/>
  <c r="AQ19" i="31"/>
  <c r="AI19" i="31"/>
  <c r="AA19" i="31"/>
  <c r="S19" i="31"/>
  <c r="K19" i="31"/>
  <c r="B20" i="31"/>
  <c r="B19" i="31" s="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AA18" i="31" s="1"/>
  <c r="S15" i="31"/>
  <c r="S18" i="31" s="1"/>
  <c r="K15" i="31"/>
  <c r="K18" i="31" s="1"/>
  <c r="B16" i="31"/>
  <c r="C15" i="31"/>
  <c r="GM13" i="31"/>
  <c r="GE13" i="31"/>
  <c r="FW13" i="31"/>
  <c r="FO13" i="31"/>
  <c r="FG13" i="31"/>
  <c r="EY13" i="31"/>
  <c r="EQ13" i="31"/>
  <c r="EI13" i="31"/>
  <c r="EA13" i="31"/>
  <c r="DS13" i="31"/>
  <c r="DK13" i="31"/>
  <c r="DC13" i="31"/>
  <c r="CU13" i="31"/>
  <c r="CM13" i="31"/>
  <c r="CE13" i="31"/>
  <c r="BW13" i="31"/>
  <c r="BO13" i="31"/>
  <c r="BG13" i="31"/>
  <c r="AY13" i="31"/>
  <c r="AQ13" i="31"/>
  <c r="AI13" i="31"/>
  <c r="E38" i="31"/>
  <c r="E25" i="31"/>
  <c r="I35" i="31"/>
  <c r="I31" i="31"/>
  <c r="I34" i="31" s="1"/>
  <c r="M38" i="31"/>
  <c r="M25" i="31"/>
  <c r="Q35" i="31"/>
  <c r="Q31" i="31"/>
  <c r="Q34" i="31" s="1"/>
  <c r="U38" i="31"/>
  <c r="U25" i="31"/>
  <c r="Y35" i="31"/>
  <c r="Y31" i="31"/>
  <c r="Y34" i="31" s="1"/>
  <c r="AC38" i="31"/>
  <c r="AC25" i="31"/>
  <c r="AG35" i="31"/>
  <c r="AG31" i="31"/>
  <c r="AG34" i="31" s="1"/>
  <c r="AK38" i="31"/>
  <c r="AK25" i="31"/>
  <c r="AO35" i="31"/>
  <c r="AO31" i="31"/>
  <c r="AO34" i="31" s="1"/>
  <c r="AS38" i="31"/>
  <c r="AS25" i="31"/>
  <c r="AW35" i="31"/>
  <c r="AW31" i="31"/>
  <c r="AW34" i="31" s="1"/>
  <c r="BA38" i="31"/>
  <c r="BA25" i="31"/>
  <c r="BE35" i="31"/>
  <c r="BE31" i="31"/>
  <c r="BE34" i="31" s="1"/>
  <c r="BI38" i="31"/>
  <c r="BI25" i="31"/>
  <c r="BM35" i="31"/>
  <c r="BM31" i="31"/>
  <c r="BM34" i="31" s="1"/>
  <c r="BQ38" i="31"/>
  <c r="BQ25" i="31"/>
  <c r="BU35" i="31"/>
  <c r="BU31" i="31"/>
  <c r="BU34" i="31" s="1"/>
  <c r="BY38" i="31"/>
  <c r="BY25" i="31"/>
  <c r="BY31" i="31"/>
  <c r="CC38" i="31"/>
  <c r="CC25" i="31"/>
  <c r="CC31" i="31"/>
  <c r="CC34" i="31" s="1"/>
  <c r="CG38" i="31"/>
  <c r="CK35" i="31"/>
  <c r="CK25" i="31"/>
  <c r="CK31" i="31"/>
  <c r="CK34" i="31" s="1"/>
  <c r="CO38" i="31"/>
  <c r="CS35" i="31"/>
  <c r="CS25" i="31"/>
  <c r="CS31" i="31"/>
  <c r="CS34" i="31" s="1"/>
  <c r="CW38" i="31"/>
  <c r="DA35" i="31"/>
  <c r="DA25" i="31"/>
  <c r="DA31" i="31"/>
  <c r="DA34" i="31" s="1"/>
  <c r="DE38" i="31"/>
  <c r="DI35" i="31"/>
  <c r="DI38" i="31"/>
  <c r="DM25" i="31"/>
  <c r="DM31" i="31"/>
  <c r="DQ35" i="31"/>
  <c r="DQ38" i="31"/>
  <c r="DU25" i="31"/>
  <c r="DU31" i="31"/>
  <c r="DY35" i="31"/>
  <c r="DY38" i="31"/>
  <c r="EC25" i="31"/>
  <c r="EC31" i="31"/>
  <c r="EG35" i="31"/>
  <c r="EG38" i="31"/>
  <c r="EK25" i="31"/>
  <c r="EK31" i="31"/>
  <c r="EO35" i="31"/>
  <c r="EO38" i="31"/>
  <c r="ES25" i="31"/>
  <c r="ES31" i="31"/>
  <c r="EW35" i="31"/>
  <c r="EW38" i="31"/>
  <c r="FA25" i="31"/>
  <c r="FA31" i="31"/>
  <c r="FE35" i="31"/>
  <c r="FE38" i="31"/>
  <c r="FI25" i="31"/>
  <c r="FI31" i="31"/>
  <c r="FM35" i="31"/>
  <c r="FM38" i="31"/>
  <c r="FQ25" i="31"/>
  <c r="FQ31" i="31"/>
  <c r="FU35" i="31"/>
  <c r="FU38" i="31"/>
  <c r="FY25" i="31"/>
  <c r="FY31" i="31"/>
  <c r="GC35" i="31"/>
  <c r="GC38" i="31"/>
  <c r="GG25" i="31"/>
  <c r="GG31" i="31"/>
  <c r="GK35" i="31"/>
  <c r="GK38" i="31"/>
  <c r="GK25" i="31"/>
  <c r="GK31" i="31"/>
  <c r="GS35" i="31"/>
  <c r="GS38" i="31"/>
  <c r="GS25" i="31"/>
  <c r="GS31" i="31"/>
  <c r="F35" i="31"/>
  <c r="J31" i="31"/>
  <c r="J34" i="31" s="1"/>
  <c r="J38" i="31"/>
  <c r="N35" i="31"/>
  <c r="R31" i="31"/>
  <c r="R34" i="31" s="1"/>
  <c r="R38" i="31"/>
  <c r="V35" i="31"/>
  <c r="Z31" i="31"/>
  <c r="Z34" i="31" s="1"/>
  <c r="Z38" i="31"/>
  <c r="AD35" i="31"/>
  <c r="AH31" i="31"/>
  <c r="AH34" i="31" s="1"/>
  <c r="AH38" i="31"/>
  <c r="AL35" i="31"/>
  <c r="AP31" i="31"/>
  <c r="AP34" i="31" s="1"/>
  <c r="AP38" i="31"/>
  <c r="AT35" i="31"/>
  <c r="AX31" i="31"/>
  <c r="AX34" i="31" s="1"/>
  <c r="AX38" i="31"/>
  <c r="BB35" i="31"/>
  <c r="BF31" i="31"/>
  <c r="BF34" i="31" s="1"/>
  <c r="BF38" i="31"/>
  <c r="BJ35" i="31"/>
  <c r="BN31" i="31"/>
  <c r="BN34" i="31" s="1"/>
  <c r="BN38" i="31"/>
  <c r="BR35" i="31"/>
  <c r="BV31" i="31"/>
  <c r="BV34" i="31" s="1"/>
  <c r="BV38" i="31"/>
  <c r="BZ31" i="31"/>
  <c r="BZ34" i="31" s="1"/>
  <c r="BZ35" i="31"/>
  <c r="CD38" i="31"/>
  <c r="CH31" i="31"/>
  <c r="CH34" i="31" s="1"/>
  <c r="CH35" i="31"/>
  <c r="CL38" i="31"/>
  <c r="CP31" i="31"/>
  <c r="CP34" i="31" s="1"/>
  <c r="CP35" i="31"/>
  <c r="CT38" i="31"/>
  <c r="CX31" i="31"/>
  <c r="CX34" i="31" s="1"/>
  <c r="CX35" i="31"/>
  <c r="DB38" i="31"/>
  <c r="DF31" i="31"/>
  <c r="DF34" i="31" s="1"/>
  <c r="DF35" i="31"/>
  <c r="DJ31" i="31"/>
  <c r="DJ34" i="31" s="1"/>
  <c r="DJ35" i="31"/>
  <c r="DJ38" i="31"/>
  <c r="DR31" i="31"/>
  <c r="DR34" i="31" s="1"/>
  <c r="DR35" i="31"/>
  <c r="DR38" i="31"/>
  <c r="ED31" i="31"/>
  <c r="ED34" i="31" s="1"/>
  <c r="ED35" i="31"/>
  <c r="ED38" i="31"/>
  <c r="EL31" i="31"/>
  <c r="EL34" i="31" s="1"/>
  <c r="EL35" i="31"/>
  <c r="EL38" i="31"/>
  <c r="ET31" i="31"/>
  <c r="ET34" i="31" s="1"/>
  <c r="ET35" i="31"/>
  <c r="ET38" i="31"/>
  <c r="FB31" i="31"/>
  <c r="FB34" i="31" s="1"/>
  <c r="FB35" i="31"/>
  <c r="FB38" i="31"/>
  <c r="FJ31" i="31"/>
  <c r="FJ34" i="31" s="1"/>
  <c r="FJ35" i="31"/>
  <c r="FJ38" i="31"/>
  <c r="FR31" i="31"/>
  <c r="FR34" i="31" s="1"/>
  <c r="FR35" i="31"/>
  <c r="FR38" i="31"/>
  <c r="FZ31" i="31"/>
  <c r="FZ34" i="31" s="1"/>
  <c r="FZ35" i="31"/>
  <c r="FZ38" i="31"/>
  <c r="GH31" i="31"/>
  <c r="GH34" i="31" s="1"/>
  <c r="GH35" i="31"/>
  <c r="GH38" i="31"/>
  <c r="GP31" i="31"/>
  <c r="GP34" i="31" s="1"/>
  <c r="GP35" i="31"/>
  <c r="GP38" i="31"/>
  <c r="GT34" i="31"/>
  <c r="F41" i="29"/>
  <c r="N41" i="29"/>
  <c r="AB85" i="27"/>
  <c r="AB45" i="27"/>
  <c r="AB44" i="27" s="1"/>
  <c r="AB97" i="27"/>
  <c r="AB57" i="27"/>
  <c r="AB56" i="27" s="1"/>
  <c r="U56" i="27"/>
  <c r="T97" i="27"/>
  <c r="T57" i="27"/>
  <c r="T56" i="27" s="1"/>
  <c r="M56" i="27"/>
  <c r="L97" i="27"/>
  <c r="L57" i="27"/>
  <c r="L56" i="27" s="1"/>
  <c r="E56" i="27"/>
  <c r="Q44" i="27"/>
  <c r="P85" i="27"/>
  <c r="P45" i="27"/>
  <c r="P44" i="27" s="1"/>
  <c r="I44" i="27"/>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Y56" i="27"/>
  <c r="Y74" i="27" s="1"/>
  <c r="Y75" i="27" s="1"/>
  <c r="X97" i="27"/>
  <c r="X57" i="27"/>
  <c r="X56" i="27" s="1"/>
  <c r="Q56" i="27"/>
  <c r="Q74" i="27" s="1"/>
  <c r="Q75" i="27" s="1"/>
  <c r="P97" i="27"/>
  <c r="P57" i="27"/>
  <c r="P56" i="27" s="1"/>
  <c r="I56" i="27"/>
  <c r="I74" i="27" s="1"/>
  <c r="I75" i="27" s="1"/>
  <c r="H97" i="27"/>
  <c r="H57" i="27"/>
  <c r="H56" i="27" s="1"/>
  <c r="U44" i="27"/>
  <c r="X85" i="27"/>
  <c r="X45" i="27"/>
  <c r="X44" i="27" s="1"/>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N74" i="27" s="1"/>
  <c r="N75" i="27" s="1"/>
  <c r="F115" i="27"/>
  <c r="F55" i="27" s="1"/>
  <c r="F54" i="27" s="1"/>
  <c r="F74" i="27" s="1"/>
  <c r="F75" i="27" s="1"/>
  <c r="Y115" i="27"/>
  <c r="Y55" i="27" s="1"/>
  <c r="Y54" i="27" s="1"/>
  <c r="U74" i="27"/>
  <c r="U75" i="27" s="1"/>
  <c r="X112" i="27"/>
  <c r="X115" i="27" s="1"/>
  <c r="X55" i="27" s="1"/>
  <c r="X54" i="27" s="1"/>
  <c r="X72" i="27"/>
  <c r="X71" i="27" s="1"/>
  <c r="X74" i="27" s="1"/>
  <c r="X75" i="27" s="1"/>
  <c r="Q115" i="27"/>
  <c r="Q55" i="27" s="1"/>
  <c r="Q54" i="27" s="1"/>
  <c r="M74" i="27"/>
  <c r="M75" i="27" s="1"/>
  <c r="P112" i="27"/>
  <c r="P115" i="27" s="1"/>
  <c r="P55" i="27" s="1"/>
  <c r="P54" i="27" s="1"/>
  <c r="P72" i="27"/>
  <c r="P71" i="27" s="1"/>
  <c r="P74" i="27" s="1"/>
  <c r="P75" i="27" s="1"/>
  <c r="I115" i="27"/>
  <c r="I55" i="27" s="1"/>
  <c r="I54" i="27" s="1"/>
  <c r="E74" i="27"/>
  <c r="E75" i="27" s="1"/>
  <c r="H112" i="27"/>
  <c r="H115" i="27" s="1"/>
  <c r="H55" i="27" s="1"/>
  <c r="H54" i="27" s="1"/>
  <c r="H72" i="27"/>
  <c r="H71" i="27" s="1"/>
  <c r="H74" i="27" s="1"/>
  <c r="H75"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AB93" i="27"/>
  <c r="AB53" i="27"/>
  <c r="AB52" i="27" s="1"/>
  <c r="T93" i="27"/>
  <c r="T53" i="27"/>
  <c r="T52" i="27" s="1"/>
  <c r="L93" i="27"/>
  <c r="L53" i="27"/>
  <c r="L52" i="27" s="1"/>
  <c r="AB91" i="27"/>
  <c r="AB51" i="27"/>
  <c r="AB50" i="27" s="1"/>
  <c r="T91" i="27"/>
  <c r="T51" i="27"/>
  <c r="T50" i="27" s="1"/>
  <c r="L91" i="27"/>
  <c r="L51" i="27"/>
  <c r="L50" i="27" s="1"/>
  <c r="V11" i="23"/>
  <c r="R11" i="23"/>
  <c r="N17" i="23"/>
  <c r="M16" i="23"/>
  <c r="I16" i="23"/>
  <c r="L45" i="23"/>
  <c r="W45" i="23"/>
  <c r="S45" i="23"/>
  <c r="O45" i="23"/>
  <c r="N27" i="23"/>
  <c r="M26" i="23"/>
  <c r="I26" i="23"/>
  <c r="P45" i="23"/>
  <c r="J45" i="23"/>
  <c r="U45" i="23"/>
  <c r="K45" i="23"/>
  <c r="N25" i="23"/>
  <c r="M24" i="23"/>
  <c r="N23" i="23"/>
  <c r="M22" i="23"/>
  <c r="I22" i="23"/>
  <c r="V28" i="23"/>
  <c r="R28" i="23"/>
  <c r="R16" i="23"/>
  <c r="N29" i="23"/>
  <c r="M28" i="23"/>
  <c r="I11" i="23"/>
  <c r="M11" i="23"/>
  <c r="N12" i="23"/>
  <c r="T45" i="23"/>
  <c r="H45" i="23"/>
  <c r="V45" i="23"/>
  <c r="R45" i="23"/>
  <c r="G45" i="23"/>
  <c r="N44" i="23"/>
  <c r="M43" i="23"/>
  <c r="M45" i="23" s="1"/>
  <c r="F45" i="23"/>
  <c r="Q45" i="23"/>
  <c r="E45" i="23"/>
  <c r="I43" i="23"/>
  <c r="I24" i="23"/>
  <c r="Q91" i="14"/>
  <c r="N10" i="2"/>
  <c r="L10" i="2"/>
  <c r="H10" i="2"/>
  <c r="F10" i="2"/>
  <c r="M10" i="2"/>
  <c r="K10" i="2"/>
  <c r="O10" i="2" s="1"/>
  <c r="I10" i="2"/>
  <c r="G10" i="2"/>
  <c r="E10" i="2"/>
  <c r="J10" i="2" s="1"/>
  <c r="D10" i="2" s="1"/>
  <c r="O11" i="2"/>
  <c r="J18" i="2"/>
  <c r="AA27" i="2"/>
  <c r="AA28" i="2" s="1"/>
  <c r="F26" i="2"/>
  <c r="L26" i="2"/>
  <c r="E26" i="2"/>
  <c r="J23" i="2"/>
  <c r="I26" i="2"/>
  <c r="M26" i="2"/>
  <c r="O25" i="2"/>
  <c r="AD27" i="2"/>
  <c r="N9" i="2"/>
  <c r="L9" i="2"/>
  <c r="H9" i="2"/>
  <c r="F9" i="2"/>
  <c r="M9" i="2"/>
  <c r="K9" i="2"/>
  <c r="I9" i="2"/>
  <c r="G9" i="2"/>
  <c r="E9" i="2"/>
  <c r="J9" i="2" s="1"/>
  <c r="M13" i="2"/>
  <c r="K13" i="2"/>
  <c r="I13" i="2"/>
  <c r="G13" i="2"/>
  <c r="E13" i="2"/>
  <c r="N13" i="2"/>
  <c r="L13" i="2"/>
  <c r="H13" i="2"/>
  <c r="F13" i="2"/>
  <c r="AC22" i="2"/>
  <c r="AC27" i="2" s="1"/>
  <c r="AC28" i="2" s="1"/>
  <c r="N19" i="2"/>
  <c r="L19" i="2"/>
  <c r="L22" i="2" s="1"/>
  <c r="H19" i="2"/>
  <c r="F19" i="2"/>
  <c r="F22" i="2" s="1"/>
  <c r="M19" i="2"/>
  <c r="M22" i="2" s="1"/>
  <c r="K19" i="2"/>
  <c r="O19" i="2" s="1"/>
  <c r="I19" i="2"/>
  <c r="I22" i="2" s="1"/>
  <c r="G19" i="2"/>
  <c r="E19" i="2"/>
  <c r="J19" i="2" s="1"/>
  <c r="D19" i="2" s="1"/>
  <c r="Z16" i="2"/>
  <c r="Z17" i="2" s="1"/>
  <c r="M15" i="2"/>
  <c r="K15" i="2"/>
  <c r="I15" i="2"/>
  <c r="G15" i="2"/>
  <c r="E15" i="2"/>
  <c r="AD16" i="2"/>
  <c r="AD17" i="2" s="1"/>
  <c r="N15" i="2"/>
  <c r="L15" i="2"/>
  <c r="H15" i="2"/>
  <c r="F15" i="2"/>
  <c r="N8" i="2"/>
  <c r="N12" i="2" s="1"/>
  <c r="L8" i="2"/>
  <c r="L12" i="2" s="1"/>
  <c r="H8" i="2"/>
  <c r="H12" i="2" s="1"/>
  <c r="F8" i="2"/>
  <c r="F12" i="2" s="1"/>
  <c r="M8" i="2"/>
  <c r="M12" i="2" s="1"/>
  <c r="K8" i="2"/>
  <c r="I8" i="2"/>
  <c r="I12" i="2" s="1"/>
  <c r="G8" i="2"/>
  <c r="G12" i="2" s="1"/>
  <c r="E8" i="2"/>
  <c r="D11" i="2"/>
  <c r="O18" i="2"/>
  <c r="Y28" i="2"/>
  <c r="H26" i="2"/>
  <c r="N26" i="2"/>
  <c r="G26" i="2"/>
  <c r="K26" i="2"/>
  <c r="O23" i="2"/>
  <c r="O26" i="2" s="1"/>
  <c r="Z27" i="2"/>
  <c r="Z28" i="2" s="1"/>
  <c r="J25" i="2"/>
  <c r="D25" i="2" s="1"/>
  <c r="AB16" i="2"/>
  <c r="AB17" i="2" s="1"/>
  <c r="AB22" i="2"/>
  <c r="AB27" i="2" s="1"/>
  <c r="AB28" i="2" s="1"/>
  <c r="M20" i="2"/>
  <c r="K20" i="2"/>
  <c r="I20" i="2"/>
  <c r="G20" i="2"/>
  <c r="G22" i="2" s="1"/>
  <c r="E20" i="2"/>
  <c r="N20" i="2"/>
  <c r="N22" i="2" s="1"/>
  <c r="L20" i="2"/>
  <c r="H20" i="2"/>
  <c r="H22" i="2" s="1"/>
  <c r="F20" i="2"/>
  <c r="W45" i="1"/>
  <c r="S45" i="1"/>
  <c r="W40" i="1"/>
  <c r="S40" i="1"/>
  <c r="Z45" i="1"/>
  <c r="V45" i="1"/>
  <c r="R45" i="1"/>
  <c r="Z40" i="1"/>
  <c r="V40" i="1"/>
  <c r="R40" i="1"/>
  <c r="Y45" i="1"/>
  <c r="U45" i="1"/>
  <c r="Q45" i="1"/>
  <c r="X36" i="1"/>
  <c r="T36" i="1"/>
  <c r="Y40" i="1"/>
  <c r="U40" i="1"/>
  <c r="Q40" i="1"/>
  <c r="W36" i="1"/>
  <c r="S36" i="1"/>
  <c r="AK125" i="39" l="1"/>
  <c r="AG125" i="39"/>
  <c r="AC125" i="39"/>
  <c r="AI125" i="39"/>
  <c r="AE125" i="39"/>
  <c r="Z117" i="39"/>
  <c r="AI80" i="39"/>
  <c r="AE80" i="39"/>
  <c r="Z124" i="39"/>
  <c r="Z125" i="39" s="1"/>
  <c r="AA125" i="39"/>
  <c r="AK80" i="39"/>
  <c r="AG80" i="39"/>
  <c r="AC80" i="39"/>
  <c r="Z79" i="39"/>
  <c r="Z80" i="39" s="1"/>
  <c r="AA80" i="39"/>
  <c r="A55" i="12"/>
  <c r="C74" i="33"/>
  <c r="D75" i="33"/>
  <c r="C67" i="33"/>
  <c r="C46" i="33"/>
  <c r="C29" i="33"/>
  <c r="D30" i="33"/>
  <c r="C13" i="33"/>
  <c r="A54" i="12"/>
  <c r="J55" i="30"/>
  <c r="J56" i="30" s="1"/>
  <c r="O55" i="30"/>
  <c r="O57" i="30" s="1"/>
  <c r="K55" i="30"/>
  <c r="K57" i="30" s="1"/>
  <c r="K30" i="30"/>
  <c r="S57" i="30"/>
  <c r="S55" i="30"/>
  <c r="F57" i="30"/>
  <c r="F55" i="30"/>
  <c r="F56" i="30" s="1"/>
  <c r="O56" i="30"/>
  <c r="U30" i="30"/>
  <c r="S56" i="30"/>
  <c r="GT45" i="31"/>
  <c r="GT43" i="31"/>
  <c r="GT44" i="31" s="1"/>
  <c r="DJ45" i="31"/>
  <c r="DJ43" i="31"/>
  <c r="BV45" i="31"/>
  <c r="BV43" i="31"/>
  <c r="BF45" i="31"/>
  <c r="BF43" i="31"/>
  <c r="AP45" i="31"/>
  <c r="AP43" i="31"/>
  <c r="Z45" i="31"/>
  <c r="Z43" i="31"/>
  <c r="J45" i="31"/>
  <c r="J43" i="31"/>
  <c r="GS34" i="31"/>
  <c r="GK34" i="31"/>
  <c r="GG34" i="31"/>
  <c r="FY34" i="31"/>
  <c r="FQ34" i="31"/>
  <c r="FI34" i="31"/>
  <c r="FA34" i="31"/>
  <c r="ES34" i="31"/>
  <c r="EK34" i="31"/>
  <c r="EC34" i="31"/>
  <c r="DU34" i="31"/>
  <c r="DM34" i="31"/>
  <c r="BY34" i="31"/>
  <c r="C18" i="31"/>
  <c r="B15" i="31"/>
  <c r="B18" i="31" s="1"/>
  <c r="AQ18" i="31"/>
  <c r="BG18" i="31"/>
  <c r="BW18" i="31"/>
  <c r="CM18" i="31"/>
  <c r="DC18" i="31"/>
  <c r="DS18" i="31"/>
  <c r="EI18" i="31"/>
  <c r="EY18" i="31"/>
  <c r="FO18" i="31"/>
  <c r="GE18" i="31"/>
  <c r="J44" i="31"/>
  <c r="Z44" i="31"/>
  <c r="AP44" i="31"/>
  <c r="BF44" i="31"/>
  <c r="BV44" i="31"/>
  <c r="BT43" i="31"/>
  <c r="BT45" i="31" s="1"/>
  <c r="BD43" i="31"/>
  <c r="BD45" i="31" s="1"/>
  <c r="AN43" i="31"/>
  <c r="AN45" i="31" s="1"/>
  <c r="X43" i="31"/>
  <c r="X45" i="31" s="1"/>
  <c r="H43" i="31"/>
  <c r="H45" i="31" s="1"/>
  <c r="GQ34" i="31"/>
  <c r="GI34" i="31"/>
  <c r="GA34" i="31"/>
  <c r="FS34" i="31"/>
  <c r="FK34" i="31"/>
  <c r="FC34" i="31"/>
  <c r="EU34" i="31"/>
  <c r="EM34" i="31"/>
  <c r="EE34" i="31"/>
  <c r="DW34" i="31"/>
  <c r="DO34" i="31"/>
  <c r="B35" i="31"/>
  <c r="M18" i="31"/>
  <c r="AC18" i="31"/>
  <c r="AS18" i="31"/>
  <c r="BI18" i="31"/>
  <c r="BY18" i="31"/>
  <c r="CO18" i="31"/>
  <c r="DE18" i="31"/>
  <c r="DU18" i="31"/>
  <c r="EK18" i="31"/>
  <c r="FA18" i="31"/>
  <c r="FQ18" i="31"/>
  <c r="GG18" i="31"/>
  <c r="P18" i="31"/>
  <c r="AF18" i="31"/>
  <c r="AV18" i="31"/>
  <c r="BL18" i="31"/>
  <c r="CB18" i="31"/>
  <c r="CR18" i="31"/>
  <c r="DH18" i="31"/>
  <c r="DX18" i="31"/>
  <c r="EN18" i="31"/>
  <c r="FD18" i="31"/>
  <c r="FT18" i="31"/>
  <c r="GJ18" i="31"/>
  <c r="GL34" i="31"/>
  <c r="FV34" i="31"/>
  <c r="FF34" i="31"/>
  <c r="EP34" i="31"/>
  <c r="DZ34" i="31"/>
  <c r="DN34" i="31"/>
  <c r="CT34" i="31"/>
  <c r="CD34" i="31"/>
  <c r="BR34" i="31"/>
  <c r="BB34" i="31"/>
  <c r="AL34" i="31"/>
  <c r="V34" i="31"/>
  <c r="F34" i="31"/>
  <c r="BQ34" i="31"/>
  <c r="BI34" i="31"/>
  <c r="BA34" i="31"/>
  <c r="AS34" i="31"/>
  <c r="AK34" i="31"/>
  <c r="AC34" i="31"/>
  <c r="U34" i="31"/>
  <c r="M34" i="31"/>
  <c r="E34" i="31"/>
  <c r="AU18" i="31"/>
  <c r="BK18" i="31"/>
  <c r="CA18" i="31"/>
  <c r="CQ18" i="31"/>
  <c r="DG18" i="31"/>
  <c r="DW18" i="31"/>
  <c r="EM18" i="31"/>
  <c r="FC18" i="31"/>
  <c r="FS18" i="31"/>
  <c r="GI18" i="31"/>
  <c r="F18" i="31"/>
  <c r="V18" i="31"/>
  <c r="AL18" i="31"/>
  <c r="BB18" i="31"/>
  <c r="BR18" i="31"/>
  <c r="CH18" i="31"/>
  <c r="CX18" i="31"/>
  <c r="DN18" i="31"/>
  <c r="ED18" i="31"/>
  <c r="ET18" i="31"/>
  <c r="ET43" i="31" s="1"/>
  <c r="ET45" i="31" s="1"/>
  <c r="FJ18" i="31"/>
  <c r="FZ18" i="31"/>
  <c r="FZ43" i="31" s="1"/>
  <c r="FZ45" i="31" s="1"/>
  <c r="GP18" i="31"/>
  <c r="GR34" i="31"/>
  <c r="GB34" i="31"/>
  <c r="FL34" i="31"/>
  <c r="EV34" i="31"/>
  <c r="EF34" i="31"/>
  <c r="DP34" i="31"/>
  <c r="DH34" i="31"/>
  <c r="CR34" i="31"/>
  <c r="CB34" i="31"/>
  <c r="BG34" i="31"/>
  <c r="AY34" i="31"/>
  <c r="AQ34" i="31"/>
  <c r="AI34" i="31"/>
  <c r="AA34" i="31"/>
  <c r="S34" i="31"/>
  <c r="K34" i="31"/>
  <c r="B31" i="31"/>
  <c r="B34" i="31" s="1"/>
  <c r="Q18" i="31"/>
  <c r="AG18" i="31"/>
  <c r="AW18" i="31"/>
  <c r="BM18" i="31"/>
  <c r="CC18" i="31"/>
  <c r="CS18" i="31"/>
  <c r="DI18" i="31"/>
  <c r="DY18" i="31"/>
  <c r="EO18" i="31"/>
  <c r="FE18" i="31"/>
  <c r="FU18" i="31"/>
  <c r="GK18" i="31"/>
  <c r="D18" i="31"/>
  <c r="T18" i="31"/>
  <c r="AJ18" i="31"/>
  <c r="AZ18" i="31"/>
  <c r="BP18" i="31"/>
  <c r="CF18" i="31"/>
  <c r="CV18" i="31"/>
  <c r="DL18" i="31"/>
  <c r="EB18" i="31"/>
  <c r="ER18" i="31"/>
  <c r="FH18" i="31"/>
  <c r="FX18" i="31"/>
  <c r="GN18" i="31"/>
  <c r="DR45" i="31"/>
  <c r="DR43" i="31"/>
  <c r="DR44" i="31" s="1"/>
  <c r="CX45" i="31"/>
  <c r="CX43" i="31"/>
  <c r="CH45" i="31"/>
  <c r="CH43" i="31"/>
  <c r="BN45" i="31"/>
  <c r="BN43" i="31"/>
  <c r="AX45" i="31"/>
  <c r="AX43" i="31"/>
  <c r="AH45" i="31"/>
  <c r="AH43" i="31"/>
  <c r="R45" i="31"/>
  <c r="R43" i="31"/>
  <c r="CS45" i="31"/>
  <c r="CS43" i="31"/>
  <c r="CC45" i="31"/>
  <c r="CC43" i="31"/>
  <c r="BM45" i="31"/>
  <c r="BM43" i="31"/>
  <c r="AW45" i="31"/>
  <c r="AW43" i="31"/>
  <c r="AG45" i="31"/>
  <c r="AG43" i="31"/>
  <c r="Q45" i="31"/>
  <c r="Q43" i="31"/>
  <c r="AI18" i="31"/>
  <c r="AY18" i="31"/>
  <c r="BO18" i="31"/>
  <c r="CE18" i="31"/>
  <c r="CU18" i="31"/>
  <c r="DK18" i="31"/>
  <c r="EA18" i="31"/>
  <c r="EQ18" i="31"/>
  <c r="FG18" i="31"/>
  <c r="FW18" i="31"/>
  <c r="GM18" i="31"/>
  <c r="R44" i="31"/>
  <c r="AH44" i="31"/>
  <c r="AX44" i="31"/>
  <c r="BN44" i="31"/>
  <c r="DJ44" i="31"/>
  <c r="GN45" i="31"/>
  <c r="GN43" i="31"/>
  <c r="FX45" i="31"/>
  <c r="FX43" i="31"/>
  <c r="FH45" i="31"/>
  <c r="FH43" i="31"/>
  <c r="ER45" i="31"/>
  <c r="ER43" i="31"/>
  <c r="EB45" i="31"/>
  <c r="EB43" i="31"/>
  <c r="DL45" i="31"/>
  <c r="DL43" i="31"/>
  <c r="CV45" i="31"/>
  <c r="CV43" i="31"/>
  <c r="CF45" i="31"/>
  <c r="CF43" i="31"/>
  <c r="BL45" i="31"/>
  <c r="BL43" i="31"/>
  <c r="AV45" i="31"/>
  <c r="AV43" i="31"/>
  <c r="AF45" i="31"/>
  <c r="AF43" i="31"/>
  <c r="P45" i="31"/>
  <c r="P43" i="31"/>
  <c r="DG45" i="31"/>
  <c r="DG43" i="31"/>
  <c r="CQ45" i="31"/>
  <c r="CQ43" i="31"/>
  <c r="CA45" i="31"/>
  <c r="CA43" i="31"/>
  <c r="BO45" i="31"/>
  <c r="BO43" i="31"/>
  <c r="BK45" i="31"/>
  <c r="BK43" i="31"/>
  <c r="AU45" i="31"/>
  <c r="AU43" i="31"/>
  <c r="AE45" i="31"/>
  <c r="AE43" i="31"/>
  <c r="AE44" i="31" s="1"/>
  <c r="W45" i="31"/>
  <c r="W43" i="31"/>
  <c r="O45" i="31"/>
  <c r="O43" i="31"/>
  <c r="O44" i="31" s="1"/>
  <c r="G45" i="31"/>
  <c r="G43" i="31"/>
  <c r="H44" i="31"/>
  <c r="X44" i="31"/>
  <c r="AN44" i="31"/>
  <c r="BD44" i="31"/>
  <c r="BT44" i="31"/>
  <c r="GB18" i="31"/>
  <c r="GR18" i="31"/>
  <c r="GD34" i="31"/>
  <c r="FN34" i="31"/>
  <c r="EX34" i="31"/>
  <c r="EH34" i="31"/>
  <c r="DV34" i="31"/>
  <c r="DB34" i="31"/>
  <c r="CL34" i="31"/>
  <c r="BJ34" i="31"/>
  <c r="AT34" i="31"/>
  <c r="AD34" i="31"/>
  <c r="N34" i="31"/>
  <c r="GO43" i="31"/>
  <c r="GO44" i="31" s="1"/>
  <c r="GC34" i="31"/>
  <c r="FU34" i="31"/>
  <c r="FM34" i="31"/>
  <c r="FE34" i="31"/>
  <c r="EW34" i="31"/>
  <c r="EO34" i="31"/>
  <c r="EG34" i="31"/>
  <c r="DY34" i="31"/>
  <c r="DQ34" i="31"/>
  <c r="DI34" i="31"/>
  <c r="DE43" i="31"/>
  <c r="DE45" i="31" s="1"/>
  <c r="CW43" i="31"/>
  <c r="CW44" i="31" s="1"/>
  <c r="CO43" i="31"/>
  <c r="CO45" i="31" s="1"/>
  <c r="CG43" i="31"/>
  <c r="CG44" i="31" s="1"/>
  <c r="G44" i="31"/>
  <c r="W44" i="31"/>
  <c r="AM18" i="31"/>
  <c r="BC18" i="31"/>
  <c r="BC43" i="31" s="1"/>
  <c r="BC45" i="31" s="1"/>
  <c r="BS18" i="31"/>
  <c r="CI18" i="31"/>
  <c r="CI43" i="31" s="1"/>
  <c r="CI45" i="31" s="1"/>
  <c r="CY18" i="31"/>
  <c r="DO18" i="31"/>
  <c r="EE18" i="31"/>
  <c r="EU18" i="31"/>
  <c r="FK18" i="31"/>
  <c r="GA18" i="31"/>
  <c r="GQ18" i="31"/>
  <c r="N18" i="31"/>
  <c r="AD18" i="31"/>
  <c r="AT18" i="31"/>
  <c r="BJ18" i="31"/>
  <c r="BZ18" i="31"/>
  <c r="BZ43" i="31" s="1"/>
  <c r="BZ45" i="31" s="1"/>
  <c r="CP18" i="31"/>
  <c r="DF18" i="31"/>
  <c r="DF43" i="31" s="1"/>
  <c r="DF45" i="31" s="1"/>
  <c r="DV18" i="31"/>
  <c r="EL18" i="31"/>
  <c r="EL43" i="31" s="1"/>
  <c r="EL45" i="31" s="1"/>
  <c r="FB18" i="31"/>
  <c r="FR18" i="31"/>
  <c r="FR43" i="31" s="1"/>
  <c r="FR45" i="31" s="1"/>
  <c r="GH18" i="31"/>
  <c r="GJ34" i="31"/>
  <c r="FT34" i="31"/>
  <c r="FD34" i="31"/>
  <c r="EN34" i="31"/>
  <c r="DX34" i="31"/>
  <c r="CZ34" i="31"/>
  <c r="CJ34" i="31"/>
  <c r="BH43" i="31"/>
  <c r="BH45" i="31" s="1"/>
  <c r="AB43" i="31"/>
  <c r="AB45" i="31" s="1"/>
  <c r="GM43" i="31"/>
  <c r="GM45" i="31" s="1"/>
  <c r="GE43" i="31"/>
  <c r="GE45" i="31" s="1"/>
  <c r="FW43" i="31"/>
  <c r="FW45" i="31" s="1"/>
  <c r="FO43" i="31"/>
  <c r="FO45" i="31" s="1"/>
  <c r="FG43" i="31"/>
  <c r="FG45" i="31" s="1"/>
  <c r="EY43" i="31"/>
  <c r="EY45" i="31" s="1"/>
  <c r="EQ43" i="31"/>
  <c r="EQ45" i="31" s="1"/>
  <c r="EI43" i="31"/>
  <c r="EI45" i="31" s="1"/>
  <c r="EA43" i="31"/>
  <c r="EA45" i="31" s="1"/>
  <c r="DS43" i="31"/>
  <c r="DS45" i="31" s="1"/>
  <c r="DK43" i="31"/>
  <c r="DK45" i="31" s="1"/>
  <c r="DC43" i="31"/>
  <c r="DC45" i="31" s="1"/>
  <c r="CU43" i="31"/>
  <c r="CU45" i="31" s="1"/>
  <c r="CM43" i="31"/>
  <c r="CM45" i="31" s="1"/>
  <c r="CE43" i="31"/>
  <c r="CE45" i="31" s="1"/>
  <c r="BW43" i="31"/>
  <c r="BW45" i="31" s="1"/>
  <c r="B38" i="31"/>
  <c r="C34" i="31"/>
  <c r="I18" i="31"/>
  <c r="Y18" i="31"/>
  <c r="Y43" i="31" s="1"/>
  <c r="Y45" i="31" s="1"/>
  <c r="AO18" i="31"/>
  <c r="BE18" i="31"/>
  <c r="BE43" i="31" s="1"/>
  <c r="BE45" i="31" s="1"/>
  <c r="BU18" i="31"/>
  <c r="CK18" i="31"/>
  <c r="CK43" i="31" s="1"/>
  <c r="CK45" i="31" s="1"/>
  <c r="DA18" i="31"/>
  <c r="DQ18" i="31"/>
  <c r="EG18" i="31"/>
  <c r="EW18" i="31"/>
  <c r="FM18" i="31"/>
  <c r="GC18" i="31"/>
  <c r="GS18" i="31"/>
  <c r="L18" i="31"/>
  <c r="AB18" i="31"/>
  <c r="AR18" i="31"/>
  <c r="BH18" i="31"/>
  <c r="BX18" i="31"/>
  <c r="CN18" i="31"/>
  <c r="DD18" i="31"/>
  <c r="DT18" i="31"/>
  <c r="EJ18" i="31"/>
  <c r="EZ18" i="31"/>
  <c r="FP18" i="31"/>
  <c r="GF18" i="31"/>
  <c r="A50" i="12"/>
  <c r="A51" i="12"/>
  <c r="A52" i="12"/>
  <c r="A53" i="12"/>
  <c r="L115" i="27"/>
  <c r="L55" i="27" s="1"/>
  <c r="L54" i="27" s="1"/>
  <c r="L74" i="27" s="1"/>
  <c r="L75" i="27" s="1"/>
  <c r="T115" i="27"/>
  <c r="T55" i="27" s="1"/>
  <c r="T54" i="27" s="1"/>
  <c r="T74" i="27" s="1"/>
  <c r="T75" i="27" s="1"/>
  <c r="AB115" i="27"/>
  <c r="AB55" i="27" s="1"/>
  <c r="AB54" i="27" s="1"/>
  <c r="AB74" i="27" s="1"/>
  <c r="AB75" i="27" s="1"/>
  <c r="I45" i="23"/>
  <c r="X27" i="23"/>
  <c r="X26" i="23" s="1"/>
  <c r="N26" i="23"/>
  <c r="X44" i="23"/>
  <c r="X43" i="23" s="1"/>
  <c r="N43" i="23"/>
  <c r="X12" i="23"/>
  <c r="X11" i="23" s="1"/>
  <c r="N11" i="23"/>
  <c r="X29" i="23"/>
  <c r="X28" i="23" s="1"/>
  <c r="N28" i="23"/>
  <c r="X23" i="23"/>
  <c r="X22" i="23" s="1"/>
  <c r="N22" i="23"/>
  <c r="X25" i="23"/>
  <c r="X24" i="23" s="1"/>
  <c r="N24" i="23"/>
  <c r="X17" i="23"/>
  <c r="X16" i="23" s="1"/>
  <c r="N16" i="23"/>
  <c r="J20" i="2"/>
  <c r="N27" i="2"/>
  <c r="K12" i="2"/>
  <c r="O8" i="2"/>
  <c r="O15" i="2"/>
  <c r="H16" i="2"/>
  <c r="N16" i="2"/>
  <c r="G16" i="2"/>
  <c r="G17" i="2" s="1"/>
  <c r="K16" i="2"/>
  <c r="O13" i="2"/>
  <c r="O16" i="2" s="1"/>
  <c r="M27" i="2"/>
  <c r="J26" i="2"/>
  <c r="D23" i="2"/>
  <c r="L27" i="2"/>
  <c r="E22" i="2"/>
  <c r="O20" i="2"/>
  <c r="O22" i="2" s="1"/>
  <c r="O27" i="2" s="1"/>
  <c r="G27" i="2"/>
  <c r="H27" i="2"/>
  <c r="K22" i="2"/>
  <c r="K27" i="2" s="1"/>
  <c r="J8" i="2"/>
  <c r="E12" i="2"/>
  <c r="I17" i="2"/>
  <c r="H17" i="2"/>
  <c r="N17" i="2"/>
  <c r="J15" i="2"/>
  <c r="D15" i="2" s="1"/>
  <c r="F16" i="2"/>
  <c r="F17" i="2" s="1"/>
  <c r="L16" i="2"/>
  <c r="L17" i="2" s="1"/>
  <c r="E16" i="2"/>
  <c r="J13" i="2"/>
  <c r="I16" i="2"/>
  <c r="M16" i="2"/>
  <c r="M17" i="2" s="1"/>
  <c r="O9" i="2"/>
  <c r="D9" i="2" s="1"/>
  <c r="AD28" i="2"/>
  <c r="I27" i="2"/>
  <c r="E27" i="2"/>
  <c r="F27" i="2"/>
  <c r="J22" i="2"/>
  <c r="D18" i="2"/>
  <c r="AA127" i="39" l="1"/>
  <c r="AB125" i="39" s="1"/>
  <c r="AF125" i="39"/>
  <c r="AE127" i="39"/>
  <c r="AI127" i="39"/>
  <c r="AJ125" i="39" s="1"/>
  <c r="AD125" i="39"/>
  <c r="AC127" i="39"/>
  <c r="AG127" i="39"/>
  <c r="AH125" i="39" s="1"/>
  <c r="AL125" i="39"/>
  <c r="AK127" i="39"/>
  <c r="C75" i="33"/>
  <c r="C78" i="33"/>
  <c r="E30" i="33" s="1"/>
  <c r="C30" i="33"/>
  <c r="U56" i="30"/>
  <c r="U55" i="30"/>
  <c r="U57" i="30" s="1"/>
  <c r="K56" i="30"/>
  <c r="J57" i="30"/>
  <c r="BH44" i="31"/>
  <c r="AB44" i="31"/>
  <c r="CZ43" i="31"/>
  <c r="CZ44" i="31" s="1"/>
  <c r="EN43" i="31"/>
  <c r="EN45" i="31" s="1"/>
  <c r="FT43" i="31"/>
  <c r="FT45" i="31" s="1"/>
  <c r="AD44" i="31"/>
  <c r="CG45" i="31"/>
  <c r="CW45" i="31"/>
  <c r="DQ43" i="31"/>
  <c r="DQ45" i="31" s="1"/>
  <c r="EG43" i="31"/>
  <c r="EG44" i="31" s="1"/>
  <c r="EW43" i="31"/>
  <c r="EW45" i="31" s="1"/>
  <c r="FM43" i="31"/>
  <c r="FM44" i="31" s="1"/>
  <c r="GC43" i="31"/>
  <c r="GC45" i="31" s="1"/>
  <c r="GO45" i="31"/>
  <c r="AD45" i="31"/>
  <c r="AD43" i="31"/>
  <c r="BJ45" i="31"/>
  <c r="BJ43" i="31"/>
  <c r="BJ44" i="31" s="1"/>
  <c r="DB45" i="31"/>
  <c r="DB43" i="31"/>
  <c r="DB44" i="31" s="1"/>
  <c r="EH45" i="31"/>
  <c r="EH43" i="31"/>
  <c r="EH44" i="31" s="1"/>
  <c r="FN45" i="31"/>
  <c r="FN43" i="31"/>
  <c r="FN44" i="31" s="1"/>
  <c r="AM43" i="31"/>
  <c r="AM45" i="31" s="1"/>
  <c r="BS43" i="31"/>
  <c r="BS45" i="31" s="1"/>
  <c r="CY43" i="31"/>
  <c r="CY45" i="31" s="1"/>
  <c r="GM44" i="31"/>
  <c r="FG44" i="31"/>
  <c r="EA44" i="31"/>
  <c r="CU44" i="31"/>
  <c r="BO44" i="31"/>
  <c r="I43" i="31"/>
  <c r="I45" i="31" s="1"/>
  <c r="AO43" i="31"/>
  <c r="AO45" i="31" s="1"/>
  <c r="BU43" i="31"/>
  <c r="BU45" i="31" s="1"/>
  <c r="DA43" i="31"/>
  <c r="DA45" i="31" s="1"/>
  <c r="FB43" i="31"/>
  <c r="FB45" i="31" s="1"/>
  <c r="GH43" i="31"/>
  <c r="GH45" i="31" s="1"/>
  <c r="GN44" i="31"/>
  <c r="FH44" i="31"/>
  <c r="EB44" i="31"/>
  <c r="CV44" i="31"/>
  <c r="CC44" i="31"/>
  <c r="AW44" i="31"/>
  <c r="Q44" i="31"/>
  <c r="K43" i="31"/>
  <c r="K44" i="31" s="1"/>
  <c r="AA43" i="31"/>
  <c r="AA44" i="31" s="1"/>
  <c r="AQ43" i="31"/>
  <c r="AQ45" i="31" s="1"/>
  <c r="BG43" i="31"/>
  <c r="BG45" i="31" s="1"/>
  <c r="CR43" i="31"/>
  <c r="CR45" i="31" s="1"/>
  <c r="DP43" i="31"/>
  <c r="DP44" i="31" s="1"/>
  <c r="EV43" i="31"/>
  <c r="EV44" i="31" s="1"/>
  <c r="GB43" i="31"/>
  <c r="GB45" i="31" s="1"/>
  <c r="CX44" i="31"/>
  <c r="DG44" i="31"/>
  <c r="CA44" i="31"/>
  <c r="AU44" i="31"/>
  <c r="M43" i="31"/>
  <c r="M45" i="31" s="1"/>
  <c r="AC43" i="31"/>
  <c r="AC45" i="31" s="1"/>
  <c r="AS43" i="31"/>
  <c r="AS45" i="31" s="1"/>
  <c r="BI43" i="31"/>
  <c r="BI45" i="31" s="1"/>
  <c r="F43" i="31"/>
  <c r="F44" i="31" s="1"/>
  <c r="AL43" i="31"/>
  <c r="AL44" i="31" s="1"/>
  <c r="BR43" i="31"/>
  <c r="BR44" i="31" s="1"/>
  <c r="CT43" i="31"/>
  <c r="CT44" i="31" s="1"/>
  <c r="DZ43" i="31"/>
  <c r="DZ44" i="31" s="1"/>
  <c r="FF43" i="31"/>
  <c r="FF44" i="31" s="1"/>
  <c r="GL43" i="31"/>
  <c r="GL44" i="31" s="1"/>
  <c r="FT44" i="31"/>
  <c r="EN44" i="31"/>
  <c r="AV44" i="31"/>
  <c r="P44" i="31"/>
  <c r="DE44" i="31"/>
  <c r="M44" i="31"/>
  <c r="DO43" i="31"/>
  <c r="DO45" i="31" s="1"/>
  <c r="EE43" i="31"/>
  <c r="EE44" i="31" s="1"/>
  <c r="EU43" i="31"/>
  <c r="EU45" i="31" s="1"/>
  <c r="FK43" i="31"/>
  <c r="FK44" i="31" s="1"/>
  <c r="GA43" i="31"/>
  <c r="GA45" i="31" s="1"/>
  <c r="GQ43" i="31"/>
  <c r="GQ44" i="31" s="1"/>
  <c r="FO44" i="31"/>
  <c r="EI44" i="31"/>
  <c r="DC44" i="31"/>
  <c r="BW44" i="31"/>
  <c r="AQ44" i="31"/>
  <c r="DM43" i="31"/>
  <c r="DM44" i="31" s="1"/>
  <c r="EC43" i="31"/>
  <c r="EC44" i="31" s="1"/>
  <c r="ES43" i="31"/>
  <c r="ES44" i="31" s="1"/>
  <c r="FI43" i="31"/>
  <c r="FI44" i="31" s="1"/>
  <c r="FY43" i="31"/>
  <c r="FY44" i="31" s="1"/>
  <c r="GK43" i="31"/>
  <c r="GK45" i="31" s="1"/>
  <c r="CP43" i="31"/>
  <c r="CP45" i="31" s="1"/>
  <c r="ED43" i="31"/>
  <c r="ED45" i="31" s="1"/>
  <c r="FJ43" i="31"/>
  <c r="FJ45" i="31" s="1"/>
  <c r="GP43" i="31"/>
  <c r="GP45" i="31" s="1"/>
  <c r="L44" i="31"/>
  <c r="GC44" i="31"/>
  <c r="EW44" i="31"/>
  <c r="DQ44" i="31"/>
  <c r="CK44" i="31"/>
  <c r="BE44" i="31"/>
  <c r="Y44" i="31"/>
  <c r="C43" i="31"/>
  <c r="C44" i="31" s="1"/>
  <c r="L43" i="31"/>
  <c r="L45" i="31" s="1"/>
  <c r="AR43" i="31"/>
  <c r="AR45" i="31" s="1"/>
  <c r="CJ43" i="31"/>
  <c r="CJ44" i="31" s="1"/>
  <c r="DX43" i="31"/>
  <c r="DX45" i="31" s="1"/>
  <c r="FD43" i="31"/>
  <c r="FD45" i="31" s="1"/>
  <c r="GJ43" i="31"/>
  <c r="GJ45" i="31" s="1"/>
  <c r="FR44" i="31"/>
  <c r="EL44" i="31"/>
  <c r="DF44" i="31"/>
  <c r="BZ44" i="31"/>
  <c r="N44" i="31"/>
  <c r="GA44" i="31"/>
  <c r="EU44" i="31"/>
  <c r="DO44" i="31"/>
  <c r="CI44" i="31"/>
  <c r="BC44" i="31"/>
  <c r="DI45" i="31"/>
  <c r="DI43" i="31"/>
  <c r="DI44" i="31" s="1"/>
  <c r="DY45" i="31"/>
  <c r="DY43" i="31"/>
  <c r="EO45" i="31"/>
  <c r="EO43" i="31"/>
  <c r="EO44" i="31" s="1"/>
  <c r="FE45" i="31"/>
  <c r="FE43" i="31"/>
  <c r="FU45" i="31"/>
  <c r="FU43" i="31"/>
  <c r="FU44" i="31" s="1"/>
  <c r="N45" i="31"/>
  <c r="N43" i="31"/>
  <c r="AT45" i="31"/>
  <c r="AT43" i="31"/>
  <c r="AT44" i="31" s="1"/>
  <c r="CL45" i="31"/>
  <c r="CL43" i="31"/>
  <c r="CL44" i="31" s="1"/>
  <c r="DV45" i="31"/>
  <c r="DV43" i="31"/>
  <c r="DV44" i="31" s="1"/>
  <c r="EX45" i="31"/>
  <c r="EX43" i="31"/>
  <c r="EX44" i="31" s="1"/>
  <c r="GD45" i="31"/>
  <c r="GD43" i="31"/>
  <c r="GD44" i="31" s="1"/>
  <c r="GB44" i="31"/>
  <c r="FW44" i="31"/>
  <c r="EQ44" i="31"/>
  <c r="DK44" i="31"/>
  <c r="CE44" i="31"/>
  <c r="FX44" i="31"/>
  <c r="ER44" i="31"/>
  <c r="DL44" i="31"/>
  <c r="CF44" i="31"/>
  <c r="AZ44" i="31"/>
  <c r="GK44" i="31"/>
  <c r="FE44" i="31"/>
  <c r="DY44" i="31"/>
  <c r="CS44" i="31"/>
  <c r="BM44" i="31"/>
  <c r="AG44" i="31"/>
  <c r="B45" i="31"/>
  <c r="B43" i="31"/>
  <c r="S45" i="31"/>
  <c r="S43" i="31"/>
  <c r="S44" i="31" s="1"/>
  <c r="AI45" i="31"/>
  <c r="AI43" i="31"/>
  <c r="AI44" i="31" s="1"/>
  <c r="AY45" i="31"/>
  <c r="AY43" i="31"/>
  <c r="AY44" i="31" s="1"/>
  <c r="D43" i="31"/>
  <c r="D45" i="31" s="1"/>
  <c r="T43" i="31"/>
  <c r="T45" i="31" s="1"/>
  <c r="AJ43" i="31"/>
  <c r="AJ45" i="31" s="1"/>
  <c r="AZ43" i="31"/>
  <c r="AZ45" i="31" s="1"/>
  <c r="BP43" i="31"/>
  <c r="BP45" i="31" s="1"/>
  <c r="CB43" i="31"/>
  <c r="CB44" i="31" s="1"/>
  <c r="DH43" i="31"/>
  <c r="DH44" i="31" s="1"/>
  <c r="EF43" i="31"/>
  <c r="EF44" i="31" s="1"/>
  <c r="FL43" i="31"/>
  <c r="FL44" i="31" s="1"/>
  <c r="GR43" i="31"/>
  <c r="GR44" i="31" s="1"/>
  <c r="FZ44" i="31"/>
  <c r="ET44" i="31"/>
  <c r="CH44" i="31"/>
  <c r="V44" i="31"/>
  <c r="FC44" i="31"/>
  <c r="CQ44" i="31"/>
  <c r="BK44" i="31"/>
  <c r="E45" i="31"/>
  <c r="E43" i="31"/>
  <c r="E44" i="31" s="1"/>
  <c r="U45" i="31"/>
  <c r="U43" i="31"/>
  <c r="U44" i="31" s="1"/>
  <c r="AK45" i="31"/>
  <c r="AK43" i="31"/>
  <c r="AK44" i="31" s="1"/>
  <c r="BA45" i="31"/>
  <c r="BA43" i="31"/>
  <c r="BA44" i="31" s="1"/>
  <c r="BQ45" i="31"/>
  <c r="BQ43" i="31"/>
  <c r="BQ44" i="31" s="1"/>
  <c r="V45" i="31"/>
  <c r="V43" i="31"/>
  <c r="BB45" i="31"/>
  <c r="BB43" i="31"/>
  <c r="BB44" i="31" s="1"/>
  <c r="CD45" i="31"/>
  <c r="CD43" i="31"/>
  <c r="CD44" i="31" s="1"/>
  <c r="DN45" i="31"/>
  <c r="DN43" i="31"/>
  <c r="DN44" i="31" s="1"/>
  <c r="EP45" i="31"/>
  <c r="EP43" i="31"/>
  <c r="EP44" i="31" s="1"/>
  <c r="FV45" i="31"/>
  <c r="FV43" i="31"/>
  <c r="FV44" i="31" s="1"/>
  <c r="GJ44" i="31"/>
  <c r="FD44" i="31"/>
  <c r="DX44" i="31"/>
  <c r="CR44" i="31"/>
  <c r="BL44" i="31"/>
  <c r="AF44" i="31"/>
  <c r="GG44" i="31"/>
  <c r="DU44" i="31"/>
  <c r="CO44" i="31"/>
  <c r="BI44" i="31"/>
  <c r="AC44" i="31"/>
  <c r="DW45" i="31"/>
  <c r="DW43" i="31"/>
  <c r="DW44" i="31" s="1"/>
  <c r="EM45" i="31"/>
  <c r="EM43" i="31"/>
  <c r="EM44" i="31" s="1"/>
  <c r="FC45" i="31"/>
  <c r="FC43" i="31"/>
  <c r="FS45" i="31"/>
  <c r="FS43" i="31"/>
  <c r="FS44" i="31" s="1"/>
  <c r="GI45" i="31"/>
  <c r="GI43" i="31"/>
  <c r="GI44" i="31" s="1"/>
  <c r="BX43" i="31"/>
  <c r="BX45" i="31" s="1"/>
  <c r="CN43" i="31"/>
  <c r="CN45" i="31" s="1"/>
  <c r="DD43" i="31"/>
  <c r="DD45" i="31" s="1"/>
  <c r="DT43" i="31"/>
  <c r="DT45" i="31" s="1"/>
  <c r="EJ43" i="31"/>
  <c r="EJ45" i="31" s="1"/>
  <c r="EZ43" i="31"/>
  <c r="EZ45" i="31" s="1"/>
  <c r="FP43" i="31"/>
  <c r="FP45" i="31" s="1"/>
  <c r="GF43" i="31"/>
  <c r="GF45" i="31" s="1"/>
  <c r="GE44" i="31"/>
  <c r="EY44" i="31"/>
  <c r="DS44" i="31"/>
  <c r="CM44" i="31"/>
  <c r="BG44" i="31"/>
  <c r="B44" i="31"/>
  <c r="BY45" i="31"/>
  <c r="BY43" i="31"/>
  <c r="BY44" i="31" s="1"/>
  <c r="DU45" i="31"/>
  <c r="DU43" i="31"/>
  <c r="EK45" i="31"/>
  <c r="EK43" i="31"/>
  <c r="EK44" i="31" s="1"/>
  <c r="FA45" i="31"/>
  <c r="FA43" i="31"/>
  <c r="FA44" i="31" s="1"/>
  <c r="FQ45" i="31"/>
  <c r="FQ43" i="31"/>
  <c r="FQ44" i="31" s="1"/>
  <c r="GG45" i="31"/>
  <c r="GG43" i="31"/>
  <c r="GS45" i="31"/>
  <c r="GS43" i="31"/>
  <c r="GS44" i="31" s="1"/>
  <c r="N45" i="23"/>
  <c r="X45" i="23" s="1"/>
  <c r="F28" i="2"/>
  <c r="I28" i="2"/>
  <c r="E17" i="2"/>
  <c r="G28" i="2"/>
  <c r="L28" i="2"/>
  <c r="J27" i="2"/>
  <c r="D26" i="2"/>
  <c r="K17" i="2"/>
  <c r="K28" i="2" s="1"/>
  <c r="D22" i="2"/>
  <c r="E28" i="2"/>
  <c r="J16" i="2"/>
  <c r="D16" i="2" s="1"/>
  <c r="D13" i="2"/>
  <c r="J12" i="2"/>
  <c r="D8" i="2"/>
  <c r="H28" i="2"/>
  <c r="M28" i="2"/>
  <c r="O12" i="2"/>
  <c r="O17" i="2" s="1"/>
  <c r="O28" i="2" s="1"/>
  <c r="N28" i="2"/>
  <c r="D20" i="2"/>
  <c r="AL81" i="39" l="1"/>
  <c r="AL112" i="39"/>
  <c r="AL102" i="39"/>
  <c r="AL85" i="39"/>
  <c r="AL74" i="39"/>
  <c r="AL68" i="39"/>
  <c r="AL67" i="39"/>
  <c r="AL116" i="39"/>
  <c r="AL115" i="39" s="1"/>
  <c r="AL110" i="39"/>
  <c r="AL100" i="39"/>
  <c r="AL90" i="39"/>
  <c r="AL78" i="39"/>
  <c r="AL83" i="39"/>
  <c r="AL72" i="39"/>
  <c r="AL66" i="39"/>
  <c r="AL65" i="39"/>
  <c r="AL111" i="39"/>
  <c r="AL99" i="39"/>
  <c r="AL95" i="39"/>
  <c r="AL87" i="39"/>
  <c r="AL71" i="39"/>
  <c r="AL123" i="39"/>
  <c r="AL107" i="39"/>
  <c r="AL104" i="39"/>
  <c r="AL88" i="39"/>
  <c r="AL98" i="39"/>
  <c r="AL92" i="39"/>
  <c r="AL69" i="39"/>
  <c r="AL62" i="39"/>
  <c r="AL61" i="39"/>
  <c r="AL122" i="39"/>
  <c r="AL113" i="39"/>
  <c r="AL101" i="39"/>
  <c r="AL93" i="39"/>
  <c r="AL73" i="39"/>
  <c r="AL120" i="39"/>
  <c r="AL114" i="39"/>
  <c r="AL106" i="39"/>
  <c r="AL105" i="39"/>
  <c r="AL94" i="39"/>
  <c r="AL119" i="39"/>
  <c r="AL109" i="39"/>
  <c r="AL91" i="39"/>
  <c r="AL77" i="39"/>
  <c r="AL75" i="39"/>
  <c r="AL59" i="39"/>
  <c r="AL64" i="39"/>
  <c r="AL118" i="39"/>
  <c r="AL121" i="39"/>
  <c r="AL60" i="39"/>
  <c r="AL103" i="39"/>
  <c r="AL70" i="39"/>
  <c r="AL86" i="39"/>
  <c r="AL82" i="39"/>
  <c r="AL89" i="39"/>
  <c r="AL84" i="39"/>
  <c r="AL58" i="39"/>
  <c r="AL76" i="39"/>
  <c r="AL108" i="39"/>
  <c r="AL97" i="39"/>
  <c r="AL117" i="39"/>
  <c r="AL63" i="39"/>
  <c r="AL124" i="39"/>
  <c r="AL79" i="39"/>
  <c r="AL96" i="39"/>
  <c r="AL127" i="39"/>
  <c r="AD81" i="39"/>
  <c r="AD123" i="39"/>
  <c r="AD112" i="39"/>
  <c r="AD107" i="39"/>
  <c r="AD106" i="39"/>
  <c r="AD102" i="39"/>
  <c r="AD98" i="39"/>
  <c r="AD92" i="39"/>
  <c r="AD85" i="39"/>
  <c r="AD72" i="39"/>
  <c r="AD65" i="39"/>
  <c r="AD69" i="39"/>
  <c r="AD68" i="39"/>
  <c r="AD113" i="39"/>
  <c r="AD101" i="39"/>
  <c r="AD93" i="39"/>
  <c r="AD73" i="39"/>
  <c r="AD116" i="39"/>
  <c r="AD115" i="39" s="1"/>
  <c r="AD114" i="39"/>
  <c r="AD105" i="39"/>
  <c r="AD88" i="39"/>
  <c r="AD61" i="39"/>
  <c r="AD66" i="39"/>
  <c r="AD91" i="39"/>
  <c r="AD87" i="39"/>
  <c r="AD75" i="39"/>
  <c r="AD71" i="39"/>
  <c r="AD78" i="39"/>
  <c r="AD62" i="39"/>
  <c r="AD122" i="39"/>
  <c r="AD120" i="39"/>
  <c r="AD110" i="39"/>
  <c r="AD104" i="39"/>
  <c r="AD100" i="39"/>
  <c r="AD94" i="39"/>
  <c r="AD90" i="39"/>
  <c r="AD83" i="39"/>
  <c r="AD74" i="39"/>
  <c r="AD67" i="39"/>
  <c r="AD119" i="39"/>
  <c r="AD111" i="39"/>
  <c r="AD109" i="39"/>
  <c r="AD99" i="39"/>
  <c r="AD95" i="39"/>
  <c r="AD77" i="39"/>
  <c r="AD59" i="39"/>
  <c r="AD70" i="39"/>
  <c r="AD84" i="39"/>
  <c r="AD97" i="39"/>
  <c r="AD108" i="39"/>
  <c r="AD118" i="39"/>
  <c r="AD89" i="39"/>
  <c r="AD121" i="39"/>
  <c r="AD86" i="39"/>
  <c r="AD60" i="39"/>
  <c r="AD64" i="39"/>
  <c r="AD76" i="39"/>
  <c r="AD82" i="39"/>
  <c r="AD103" i="39"/>
  <c r="AD96" i="39"/>
  <c r="AD117" i="39"/>
  <c r="AD124" i="39"/>
  <c r="AD79" i="39"/>
  <c r="AD63" i="39"/>
  <c r="AD127" i="39"/>
  <c r="AF81" i="39"/>
  <c r="AF116" i="39"/>
  <c r="AF115" i="39" s="1"/>
  <c r="AF110" i="39"/>
  <c r="AF107" i="39"/>
  <c r="AF105" i="39"/>
  <c r="AF100" i="39"/>
  <c r="AF83" i="39"/>
  <c r="AF88" i="39"/>
  <c r="AF69" i="39"/>
  <c r="AF67" i="39"/>
  <c r="AF61" i="39"/>
  <c r="AF66" i="39"/>
  <c r="AF113" i="39"/>
  <c r="AF101" i="39"/>
  <c r="AF87" i="39"/>
  <c r="AF59" i="39"/>
  <c r="AF112" i="39"/>
  <c r="AF102" i="39"/>
  <c r="AF98" i="39"/>
  <c r="AF78" i="39"/>
  <c r="AF65" i="39"/>
  <c r="AF62" i="39"/>
  <c r="AF111" i="39"/>
  <c r="AF95" i="39"/>
  <c r="AF77" i="39"/>
  <c r="AF75" i="39"/>
  <c r="AF120" i="39"/>
  <c r="AF114" i="39"/>
  <c r="AF104" i="39"/>
  <c r="AF94" i="39"/>
  <c r="AF90" i="39"/>
  <c r="AF74" i="39"/>
  <c r="AF119" i="39"/>
  <c r="AF122" i="39"/>
  <c r="AF109" i="39"/>
  <c r="AF93" i="39"/>
  <c r="AF73" i="39"/>
  <c r="AF123" i="39"/>
  <c r="AF106" i="39"/>
  <c r="AF92" i="39"/>
  <c r="AF85" i="39"/>
  <c r="AF72" i="39"/>
  <c r="AF68" i="39"/>
  <c r="AF99" i="39"/>
  <c r="AF91" i="39"/>
  <c r="AF71" i="39"/>
  <c r="AF76" i="39"/>
  <c r="AF64" i="39"/>
  <c r="AF97" i="39"/>
  <c r="AF60" i="39"/>
  <c r="AF82" i="39"/>
  <c r="AF70" i="39"/>
  <c r="AF108" i="39"/>
  <c r="AF121" i="39"/>
  <c r="AF103" i="39"/>
  <c r="AF58" i="39"/>
  <c r="AF86" i="39"/>
  <c r="AF84" i="39"/>
  <c r="AF118" i="39"/>
  <c r="AF89" i="39"/>
  <c r="AF79" i="39"/>
  <c r="AF96" i="39"/>
  <c r="AF124" i="39"/>
  <c r="AF117" i="39"/>
  <c r="AF63" i="39"/>
  <c r="AF127" i="39"/>
  <c r="AL80" i="39"/>
  <c r="AD80" i="39"/>
  <c r="AF80" i="39"/>
  <c r="AH81" i="39"/>
  <c r="AH98" i="39"/>
  <c r="AH85" i="39"/>
  <c r="AH78" i="39"/>
  <c r="AH65" i="39"/>
  <c r="AH62" i="39"/>
  <c r="AH95" i="39"/>
  <c r="AH109" i="39"/>
  <c r="AH75" i="39"/>
  <c r="AH120" i="39"/>
  <c r="AH116" i="39"/>
  <c r="AH115" i="39" s="1"/>
  <c r="AH110" i="39"/>
  <c r="AH100" i="39"/>
  <c r="AH94" i="39"/>
  <c r="AH74" i="39"/>
  <c r="AH67" i="39"/>
  <c r="AH61" i="39"/>
  <c r="AH93" i="39"/>
  <c r="AH87" i="39"/>
  <c r="AH123" i="39"/>
  <c r="AH112" i="39"/>
  <c r="AH106" i="39"/>
  <c r="AH102" i="39"/>
  <c r="AH92" i="39"/>
  <c r="AH72" i="39"/>
  <c r="AH68" i="39"/>
  <c r="AH122" i="39"/>
  <c r="AH111" i="39"/>
  <c r="AH99" i="39"/>
  <c r="AH91" i="39"/>
  <c r="AH71" i="39"/>
  <c r="AH114" i="39"/>
  <c r="AH105" i="39"/>
  <c r="AH107" i="39"/>
  <c r="AH104" i="39"/>
  <c r="AH90" i="39"/>
  <c r="AH83" i="39"/>
  <c r="AH88" i="39"/>
  <c r="AH69" i="39"/>
  <c r="AH66" i="39"/>
  <c r="AH119" i="39"/>
  <c r="AH113" i="39"/>
  <c r="AH101" i="39"/>
  <c r="AH77" i="39"/>
  <c r="AH73" i="39"/>
  <c r="AH59" i="39"/>
  <c r="AH86" i="39"/>
  <c r="AH64" i="39"/>
  <c r="AH58" i="39"/>
  <c r="AH82" i="39"/>
  <c r="AH89" i="39"/>
  <c r="AH103" i="39"/>
  <c r="AH121" i="39"/>
  <c r="AH60" i="39"/>
  <c r="AH108" i="39"/>
  <c r="AH84" i="39"/>
  <c r="AH97" i="39"/>
  <c r="AH76" i="39"/>
  <c r="AH118" i="39"/>
  <c r="AH70" i="39"/>
  <c r="AH63" i="39"/>
  <c r="AH124" i="39"/>
  <c r="AH96" i="39"/>
  <c r="AH79" i="39"/>
  <c r="AH117" i="39"/>
  <c r="AH127" i="39"/>
  <c r="AJ81" i="39"/>
  <c r="AJ120" i="39"/>
  <c r="AJ116" i="39"/>
  <c r="AJ115" i="39" s="1"/>
  <c r="AJ114" i="39"/>
  <c r="AJ94" i="39"/>
  <c r="AJ83" i="39"/>
  <c r="AJ74" i="39"/>
  <c r="AJ61" i="39"/>
  <c r="AJ91" i="39"/>
  <c r="AJ87" i="39"/>
  <c r="AJ59" i="39"/>
  <c r="AJ123" i="39"/>
  <c r="AJ106" i="39"/>
  <c r="AJ98" i="39"/>
  <c r="AJ92" i="39"/>
  <c r="AJ88" i="39"/>
  <c r="AJ72" i="39"/>
  <c r="AJ65" i="39"/>
  <c r="AJ68" i="39"/>
  <c r="AJ113" i="39"/>
  <c r="AJ77" i="39"/>
  <c r="AJ110" i="39"/>
  <c r="AJ105" i="39"/>
  <c r="AJ104" i="39"/>
  <c r="AJ100" i="39"/>
  <c r="AJ90" i="39"/>
  <c r="AJ107" i="39"/>
  <c r="AJ67" i="39"/>
  <c r="AJ66" i="39"/>
  <c r="AJ119" i="39"/>
  <c r="AJ122" i="39"/>
  <c r="AJ111" i="39"/>
  <c r="AJ109" i="39"/>
  <c r="AJ99" i="39"/>
  <c r="AJ95" i="39"/>
  <c r="AJ75" i="39"/>
  <c r="AJ112" i="39"/>
  <c r="AJ102" i="39"/>
  <c r="AJ85" i="39"/>
  <c r="AJ78" i="39"/>
  <c r="AJ62" i="39"/>
  <c r="AJ69" i="39"/>
  <c r="AJ101" i="39"/>
  <c r="AJ93" i="39"/>
  <c r="AJ73" i="39"/>
  <c r="AJ71" i="39"/>
  <c r="AJ76" i="39"/>
  <c r="AJ58" i="39"/>
  <c r="AJ86" i="39"/>
  <c r="AJ60" i="39"/>
  <c r="AJ84" i="39"/>
  <c r="AJ121" i="39"/>
  <c r="AJ118" i="39"/>
  <c r="AJ64" i="39"/>
  <c r="AJ97" i="39"/>
  <c r="AJ82" i="39"/>
  <c r="AJ70" i="39"/>
  <c r="AJ108" i="39"/>
  <c r="AJ89" i="39"/>
  <c r="AJ103" i="39"/>
  <c r="AJ63" i="39"/>
  <c r="AJ79" i="39"/>
  <c r="AJ117" i="39"/>
  <c r="AJ124" i="39"/>
  <c r="AJ96" i="39"/>
  <c r="AJ127" i="39"/>
  <c r="AB81" i="39"/>
  <c r="AB120" i="39"/>
  <c r="AB116" i="39"/>
  <c r="AB115" i="39" s="1"/>
  <c r="AB114" i="39"/>
  <c r="AB94" i="39"/>
  <c r="AB83" i="39"/>
  <c r="AB74" i="39"/>
  <c r="AB61" i="39"/>
  <c r="AB111" i="39"/>
  <c r="AB99" i="39"/>
  <c r="AB95" i="39"/>
  <c r="AB75" i="39"/>
  <c r="AB87" i="39"/>
  <c r="AB59" i="39"/>
  <c r="AB123" i="39"/>
  <c r="AB107" i="39"/>
  <c r="AB106" i="39"/>
  <c r="AB98" i="39"/>
  <c r="AB92" i="39"/>
  <c r="AB72" i="39"/>
  <c r="AB65" i="39"/>
  <c r="AB68" i="39"/>
  <c r="AB101" i="39"/>
  <c r="AB93" i="39"/>
  <c r="AB77" i="39"/>
  <c r="AB73" i="39"/>
  <c r="AB110" i="39"/>
  <c r="AB105" i="39"/>
  <c r="AB104" i="39"/>
  <c r="AB100" i="39"/>
  <c r="AB90" i="39"/>
  <c r="AB88" i="39"/>
  <c r="AB67" i="39"/>
  <c r="AB66" i="39"/>
  <c r="AB119" i="39"/>
  <c r="AB122" i="39"/>
  <c r="AB109" i="39"/>
  <c r="AB91" i="39"/>
  <c r="AB112" i="39"/>
  <c r="AB102" i="39"/>
  <c r="AB85" i="39"/>
  <c r="AB78" i="39"/>
  <c r="AB69" i="39"/>
  <c r="AB62" i="39"/>
  <c r="AB113" i="39"/>
  <c r="AB71" i="39"/>
  <c r="AB64" i="39"/>
  <c r="AB97" i="39"/>
  <c r="AB82" i="39"/>
  <c r="AB70" i="39"/>
  <c r="AB108" i="39"/>
  <c r="AB89" i="39"/>
  <c r="AB103" i="39"/>
  <c r="AB76" i="39"/>
  <c r="AB58" i="39"/>
  <c r="AB86" i="39"/>
  <c r="AB60" i="39"/>
  <c r="AD58" i="39"/>
  <c r="AB84" i="39"/>
  <c r="AB121" i="39"/>
  <c r="AB118" i="39"/>
  <c r="AB96" i="39"/>
  <c r="AB63" i="39"/>
  <c r="AB79" i="39"/>
  <c r="AB124" i="39"/>
  <c r="AB117" i="39"/>
  <c r="AB127" i="39"/>
  <c r="AH80" i="39"/>
  <c r="AJ80" i="39"/>
  <c r="AB80"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GR45" i="31"/>
  <c r="FL45" i="31"/>
  <c r="EF45" i="31"/>
  <c r="DH45" i="31"/>
  <c r="CB45" i="31"/>
  <c r="T44" i="31"/>
  <c r="CJ45" i="31"/>
  <c r="C45" i="31"/>
  <c r="AR44" i="31"/>
  <c r="DD44" i="31"/>
  <c r="FP44" i="31"/>
  <c r="FY45" i="31"/>
  <c r="FI45" i="31"/>
  <c r="ES45" i="31"/>
  <c r="EC45" i="31"/>
  <c r="DM45" i="31"/>
  <c r="GQ45" i="31"/>
  <c r="FK45" i="31"/>
  <c r="EE45" i="31"/>
  <c r="AS44" i="31"/>
  <c r="GL45" i="31"/>
  <c r="FF45" i="31"/>
  <c r="DZ45" i="31"/>
  <c r="CT45" i="31"/>
  <c r="BR45" i="31"/>
  <c r="AL45" i="31"/>
  <c r="F45" i="31"/>
  <c r="ED44" i="31"/>
  <c r="GP44" i="31"/>
  <c r="EV45" i="31"/>
  <c r="DP45" i="31"/>
  <c r="AA45" i="31"/>
  <c r="K45" i="31"/>
  <c r="AJ44" i="31"/>
  <c r="FM45" i="31"/>
  <c r="EG45" i="31"/>
  <c r="BS44" i="31"/>
  <c r="GH44" i="31"/>
  <c r="CZ45" i="31"/>
  <c r="AO44" i="31"/>
  <c r="DA44" i="31"/>
  <c r="CN44" i="31"/>
  <c r="EZ44" i="31"/>
  <c r="BX44" i="31"/>
  <c r="EJ44" i="31"/>
  <c r="FJ44" i="31"/>
  <c r="D44" i="31"/>
  <c r="BP44" i="31"/>
  <c r="AM44" i="31"/>
  <c r="CY44" i="31"/>
  <c r="CP44" i="31"/>
  <c r="FB44" i="31"/>
  <c r="I44" i="31"/>
  <c r="BU44" i="31"/>
  <c r="DT44" i="31"/>
  <c r="GF44" i="31"/>
  <c r="D27" i="2"/>
  <c r="J17" i="2"/>
  <c r="D17" i="2" s="1"/>
  <c r="D12" i="2"/>
  <c r="J28" i="2" l="1"/>
  <c r="D28" i="2" s="1"/>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<sst xmlns="http://schemas.openxmlformats.org/spreadsheetml/2006/main" count="12741" uniqueCount="1687">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</sst>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144505.42761332524</c:v>
                </c:pt>
                <c:pt idx="1">
                  <c:v>584859.34413962264</c:v>
                </c:pt>
                <c:pt idx="2">
                  <c:v>97347.16191952076</c:v>
                </c:pt>
                <c:pt idx="3">
                  <c:v>2078.2195397050323</c:v>
                </c:pt>
                <c:pt idx="4">
                  <c:v>828790.15321217373</c:v>
                </c:pt>
                <c:pt idx="5">
                  <c:v>96.347530639485512</c:v>
                </c:pt>
                <c:pt idx="6">
                  <c:v>0</c:v>
                </c:pt>
                <c:pt idx="7">
                  <c:v>0</c:v>
                </c:pt>
                <c:pt idx="8">
                  <c:v>96.347530639485512</c:v>
                </c:pt>
                <c:pt idx="9">
                  <c:v>828886.50074281322</c:v>
                </c:pt>
                <c:pt idx="10">
                  <c:v>99491.727248968702</c:v>
                </c:pt>
                <c:pt idx="11">
                  <c:v>67999.285980873858</c:v>
                </c:pt>
                <c:pt idx="12">
                  <c:v>1358.041333229738</c:v>
                </c:pt>
                <c:pt idx="13">
                  <c:v>0</c:v>
                </c:pt>
                <c:pt idx="14">
                  <c:v>168849.05456307231</c:v>
                </c:pt>
                <c:pt idx="15">
                  <c:v>1009.6752075979588</c:v>
                </c:pt>
                <c:pt idx="16">
                  <c:v>0</c:v>
                </c:pt>
                <c:pt idx="17">
                  <c:v>193.29866563258105</c:v>
                </c:pt>
                <c:pt idx="18">
                  <c:v>1202.9738732305398</c:v>
                </c:pt>
                <c:pt idx="19">
                  <c:v>170052.02843630285</c:v>
                </c:pt>
                <c:pt idx="20">
                  <c:v>998938.52917911601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12017.915813234151</c:v>
                </c:pt>
                <c:pt idx="1">
                  <c:v>32745.257765655166</c:v>
                </c:pt>
                <c:pt idx="2">
                  <c:v>7735.9945429602685</c:v>
                </c:pt>
                <c:pt idx="3">
                  <c:v>110.67866597622189</c:v>
                </c:pt>
                <c:pt idx="4">
                  <c:v>52609.846787825802</c:v>
                </c:pt>
                <c:pt idx="5">
                  <c:v>3.652469360514504</c:v>
                </c:pt>
                <c:pt idx="6">
                  <c:v>0</c:v>
                </c:pt>
                <c:pt idx="7">
                  <c:v>0</c:v>
                </c:pt>
                <c:pt idx="8">
                  <c:v>3.652469360514504</c:v>
                </c:pt>
                <c:pt idx="9">
                  <c:v>52613.499257186319</c:v>
                </c:pt>
                <c:pt idx="10">
                  <c:v>9408.2727510312925</c:v>
                </c:pt>
                <c:pt idx="11">
                  <c:v>5500.7140191261678</c:v>
                </c:pt>
                <c:pt idx="12">
                  <c:v>141.95866677025873</c:v>
                </c:pt>
                <c:pt idx="13">
                  <c:v>0</c:v>
                </c:pt>
                <c:pt idx="14">
                  <c:v>15050.945436927719</c:v>
                </c:pt>
                <c:pt idx="15">
                  <c:v>190.32479240204214</c:v>
                </c:pt>
                <c:pt idx="16">
                  <c:v>0</c:v>
                </c:pt>
                <c:pt idx="17">
                  <c:v>16.649890367418656</c:v>
                </c:pt>
                <c:pt idx="18">
                  <c:v>206.9746827694608</c:v>
                </c:pt>
                <c:pt idx="19">
                  <c:v>15257.920119697181</c:v>
                </c:pt>
                <c:pt idx="20">
                  <c:v>67871.419376883496</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176854.21249999999</c:v>
                </c:pt>
                <c:pt idx="1">
                  <c:v>645248.25</c:v>
                </c:pt>
                <c:pt idx="2">
                  <c:v>57134.758599999928</c:v>
                </c:pt>
                <c:pt idx="3">
                  <c:v>2145.9789000000001</c:v>
                </c:pt>
                <c:pt idx="4">
                  <c:v>881383.2</c:v>
                </c:pt>
                <c:pt idx="5">
                  <c:v>82.811980000000005</c:v>
                </c:pt>
                <c:pt idx="6">
                  <c:v>0</c:v>
                </c:pt>
                <c:pt idx="7">
                  <c:v>0</c:v>
                </c:pt>
                <c:pt idx="8">
                  <c:v>82.811980000000005</c:v>
                </c:pt>
                <c:pt idx="9">
                  <c:v>881466.01197999995</c:v>
                </c:pt>
                <c:pt idx="10">
                  <c:v>108096.1125</c:v>
                </c:pt>
                <c:pt idx="11">
                  <c:v>74472.70624</c:v>
                </c:pt>
                <c:pt idx="12">
                  <c:v>1375.13184</c:v>
                </c:pt>
                <c:pt idx="13">
                  <c:v>-5.7999997807200998E-4</c:v>
                </c:pt>
                <c:pt idx="14">
                  <c:v>183943.95</c:v>
                </c:pt>
                <c:pt idx="15">
                  <c:v>1211.1413</c:v>
                </c:pt>
                <c:pt idx="16">
                  <c:v>0</c:v>
                </c:pt>
                <c:pt idx="17">
                  <c:v>187.69463999999994</c:v>
                </c:pt>
                <c:pt idx="18">
                  <c:v>1398.8359399999999</c:v>
                </c:pt>
                <c:pt idx="19">
                  <c:v>185342.78594</c:v>
                </c:pt>
                <c:pt idx="20">
                  <c:v>1066808.79792</c:v>
                </c:pt>
              </c:numCache>
            </c:numRef>
          </c:val>
          <c:smooth val="0"/>
        </c:ser>
        <c:ser>
          <c:idx val="1"/>
          <c:order val="1"/>
          <c:tx>
            <c:v>2018-2023</c:v>
          </c:tx>
          <c:val>
            <c:numRef>
              <c:f>'Répartition par produits (tab)'!$T$8:$T$28</c:f>
              <c:numCache>
                <c:formatCode>##,#0\.0</c:formatCode>
                <c:ptCount val="21"/>
                <c:pt idx="0">
                  <c:v>121932.08749999999</c:v>
                </c:pt>
                <c:pt idx="1">
                  <c:v>657613.1</c:v>
                </c:pt>
                <c:pt idx="2">
                  <c:v>99635.76483999996</c:v>
                </c:pt>
                <c:pt idx="3">
                  <c:v>2202.24766</c:v>
                </c:pt>
                <c:pt idx="4">
                  <c:v>881383.2</c:v>
                </c:pt>
                <c:pt idx="5">
                  <c:v>82.811980000000005</c:v>
                </c:pt>
                <c:pt idx="6">
                  <c:v>0</c:v>
                </c:pt>
                <c:pt idx="7">
                  <c:v>0</c:v>
                </c:pt>
                <c:pt idx="8">
                  <c:v>82.811980000000005</c:v>
                </c:pt>
                <c:pt idx="9">
                  <c:v>881466.01197999995</c:v>
                </c:pt>
                <c:pt idx="10">
                  <c:v>108096.1125</c:v>
                </c:pt>
                <c:pt idx="11">
                  <c:v>74210.856240000008</c:v>
                </c:pt>
                <c:pt idx="12">
                  <c:v>1636.97812</c:v>
                </c:pt>
                <c:pt idx="13">
                  <c:v>3.1399999861605465E-3</c:v>
                </c:pt>
                <c:pt idx="14">
                  <c:v>183943.95</c:v>
                </c:pt>
                <c:pt idx="15">
                  <c:v>1258.1867200000002</c:v>
                </c:pt>
                <c:pt idx="16">
                  <c:v>0</c:v>
                </c:pt>
                <c:pt idx="17">
                  <c:v>140.64921999999979</c:v>
                </c:pt>
                <c:pt idx="18">
                  <c:v>1398.8359399999999</c:v>
                </c:pt>
                <c:pt idx="19">
                  <c:v>185342.78594</c:v>
                </c:pt>
                <c:pt idx="20">
                  <c:v>1066808.79792</c:v>
                </c:pt>
              </c:numCache>
            </c:numRef>
          </c:val>
          <c:smooth val="0"/>
        </c:ser>
        <c:ser>
          <c:idx val="2"/>
          <c:order val="2"/>
          <c:tx>
            <c:v>2023-2028</c:v>
          </c:tx>
          <c:val>
            <c:numRef>
              <c:f>'Répartition par produits (tab)'!$U$8:$U$28</c:f>
              <c:numCache>
                <c:formatCode>##,#0\.0</c:formatCode>
                <c:ptCount val="21"/>
                <c:pt idx="0">
                  <c:v>187570.125</c:v>
                </c:pt>
                <c:pt idx="1">
                  <c:v>616360.44999999995</c:v>
                </c:pt>
                <c:pt idx="2">
                  <c:v>75852.539059999996</c:v>
                </c:pt>
                <c:pt idx="3">
                  <c:v>1600.0859399999999</c:v>
                </c:pt>
                <c:pt idx="4">
                  <c:v>881383.2</c:v>
                </c:pt>
                <c:pt idx="5">
                  <c:v>82.811980000000005</c:v>
                </c:pt>
                <c:pt idx="6">
                  <c:v>0</c:v>
                </c:pt>
                <c:pt idx="7">
                  <c:v>0</c:v>
                </c:pt>
                <c:pt idx="8">
                  <c:v>82.811980000000005</c:v>
                </c:pt>
                <c:pt idx="9">
                  <c:v>881466.01197999995</c:v>
                </c:pt>
                <c:pt idx="10">
                  <c:v>108096.1125</c:v>
                </c:pt>
                <c:pt idx="11">
                  <c:v>74364.693759999995</c:v>
                </c:pt>
                <c:pt idx="12">
                  <c:v>1483.1419000000001</c:v>
                </c:pt>
                <c:pt idx="13">
                  <c:v>1.8400000262772664E-3</c:v>
                </c:pt>
                <c:pt idx="14">
                  <c:v>183943.95</c:v>
                </c:pt>
                <c:pt idx="15">
                  <c:v>1055.8277400000002</c:v>
                </c:pt>
                <c:pt idx="16">
                  <c:v>0</c:v>
                </c:pt>
                <c:pt idx="17">
                  <c:v>343.00819999999976</c:v>
                </c:pt>
                <c:pt idx="18">
                  <c:v>1398.8359399999999</c:v>
                </c:pt>
                <c:pt idx="19">
                  <c:v>185342.78594</c:v>
                </c:pt>
                <c:pt idx="20">
                  <c:v>1066808.79792</c:v>
                </c:pt>
              </c:numCache>
            </c:numRef>
          </c:val>
          <c:smooth val="0"/>
        </c:ser>
        <c:ser>
          <c:idx val="3"/>
          <c:order val="3"/>
          <c:tx>
            <c:v>2028-2033</c:v>
          </c:tx>
          <c:val>
            <c:numRef>
              <c:f>'Répartition par produits (tab)'!$V$8:$V$28</c:f>
              <c:numCache>
                <c:formatCode>##,#0\.0</c:formatCode>
                <c:ptCount val="21"/>
                <c:pt idx="0">
                  <c:v>165356.73749999999</c:v>
                </c:pt>
                <c:pt idx="1">
                  <c:v>603920.9</c:v>
                </c:pt>
                <c:pt idx="2">
                  <c:v>109548.27323999988</c:v>
                </c:pt>
                <c:pt idx="3">
                  <c:v>2557.28926</c:v>
                </c:pt>
                <c:pt idx="4">
                  <c:v>881383.2</c:v>
                </c:pt>
                <c:pt idx="5">
                  <c:v>82.811980000000005</c:v>
                </c:pt>
                <c:pt idx="6">
                  <c:v>0</c:v>
                </c:pt>
                <c:pt idx="7">
                  <c:v>0</c:v>
                </c:pt>
                <c:pt idx="8">
                  <c:v>82.811980000000005</c:v>
                </c:pt>
                <c:pt idx="9">
                  <c:v>881466.01197999995</c:v>
                </c:pt>
                <c:pt idx="10">
                  <c:v>108096.1125</c:v>
                </c:pt>
                <c:pt idx="11">
                  <c:v>74421.931240000005</c:v>
                </c:pt>
                <c:pt idx="12">
                  <c:v>1425.90752</c:v>
                </c:pt>
                <c:pt idx="13">
                  <c:v>-1.2600000045495108E-3</c:v>
                </c:pt>
                <c:pt idx="14">
                  <c:v>183943.95</c:v>
                </c:pt>
                <c:pt idx="15">
                  <c:v>1156.83448</c:v>
                </c:pt>
                <c:pt idx="16">
                  <c:v>0</c:v>
                </c:pt>
                <c:pt idx="17">
                  <c:v>242.00145999999995</c:v>
                </c:pt>
                <c:pt idx="18">
                  <c:v>1398.8359399999999</c:v>
                </c:pt>
                <c:pt idx="19">
                  <c:v>185342.78594</c:v>
                </c:pt>
                <c:pt idx="20">
                  <c:v>1066808.79792</c:v>
                </c:pt>
              </c:numCache>
            </c:numRef>
          </c:val>
          <c:smooth val="0"/>
        </c:ser>
        <c:ser>
          <c:idx val="4"/>
          <c:order val="4"/>
          <c:tx>
            <c:v>2033-2038</c:v>
          </c:tx>
          <c:val>
            <c:numRef>
              <c:f>'Répartition par produits (tab)'!$W$8:$W$28</c:f>
              <c:numCache>
                <c:formatCode>##,#0\.0</c:formatCode>
                <c:ptCount val="21"/>
                <c:pt idx="0">
                  <c:v>130888.6375</c:v>
                </c:pt>
                <c:pt idx="1">
                  <c:v>564821.44999999995</c:v>
                </c:pt>
                <c:pt idx="2">
                  <c:v>183234.43184000003</c:v>
                </c:pt>
                <c:pt idx="3">
                  <c:v>2438.68066</c:v>
                </c:pt>
                <c:pt idx="4">
                  <c:v>881383.2</c:v>
                </c:pt>
                <c:pt idx="5">
                  <c:v>82.811980000000005</c:v>
                </c:pt>
                <c:pt idx="6">
                  <c:v>0</c:v>
                </c:pt>
                <c:pt idx="7">
                  <c:v>0</c:v>
                </c:pt>
                <c:pt idx="8">
                  <c:v>82.811980000000005</c:v>
                </c:pt>
                <c:pt idx="9">
                  <c:v>881466.01197999995</c:v>
                </c:pt>
                <c:pt idx="10">
                  <c:v>108096.1125</c:v>
                </c:pt>
                <c:pt idx="11">
                  <c:v>74183.018759999992</c:v>
                </c:pt>
                <c:pt idx="12">
                  <c:v>1664.8191400000001</c:v>
                </c:pt>
                <c:pt idx="13">
                  <c:v>-3.9999998989515007E-4</c:v>
                </c:pt>
                <c:pt idx="14">
                  <c:v>183943.95</c:v>
                </c:pt>
                <c:pt idx="15">
                  <c:v>1262.44668</c:v>
                </c:pt>
                <c:pt idx="16">
                  <c:v>0</c:v>
                </c:pt>
                <c:pt idx="17">
                  <c:v>136.38925999999992</c:v>
                </c:pt>
                <c:pt idx="18">
                  <c:v>1398.8359399999999</c:v>
                </c:pt>
                <c:pt idx="19">
                  <c:v>185342.78594</c:v>
                </c:pt>
                <c:pt idx="20">
                  <c:v>1066808.79792</c:v>
                </c:pt>
              </c:numCache>
            </c:numRef>
          </c:val>
          <c:smooth val="0"/>
        </c:ser>
        <c:ser>
          <c:idx val="5"/>
          <c:order val="5"/>
          <c:tx>
            <c:v>Moyenne 2013-2038</c:v>
          </c:tx>
          <c:val>
            <c:numRef>
              <c:f>'Répartition par produits (tab)'!$X$8:$X$28</c:f>
              <c:numCache>
                <c:formatCode>##,#0\.0</c:formatCode>
                <c:ptCount val="21"/>
                <c:pt idx="0">
                  <c:v>156520.36000000002</c:v>
                </c:pt>
                <c:pt idx="1">
                  <c:v>617592.82999999996</c:v>
                </c:pt>
                <c:pt idx="2">
                  <c:v>105081.15351600001</c:v>
                </c:pt>
                <c:pt idx="3">
                  <c:v>2188.8564839999999</c:v>
                </c:pt>
                <c:pt idx="4">
                  <c:v>881383.2</c:v>
                </c:pt>
                <c:pt idx="5">
                  <c:v>82.811980000000005</c:v>
                </c:pt>
                <c:pt idx="6">
                  <c:v>0</c:v>
                </c:pt>
                <c:pt idx="7">
                  <c:v>0</c:v>
                </c:pt>
                <c:pt idx="8">
                  <c:v>82.811980000000005</c:v>
                </c:pt>
                <c:pt idx="9">
                  <c:v>881466.01197999995</c:v>
                </c:pt>
                <c:pt idx="10">
                  <c:v>108096.1125</c:v>
                </c:pt>
                <c:pt idx="11">
                  <c:v>74330.641248</c:v>
                </c:pt>
                <c:pt idx="12">
                  <c:v>1517.195704</c:v>
                </c:pt>
                <c:pt idx="13">
                  <c:v>5.4799999634269625E-4</c:v>
                </c:pt>
                <c:pt idx="14">
                  <c:v>183943.95</c:v>
                </c:pt>
                <c:pt idx="15">
                  <c:v>1188.8873840000001</c:v>
                </c:pt>
                <c:pt idx="16">
                  <c:v>0</c:v>
                </c:pt>
                <c:pt idx="17">
                  <c:v>209.9485559999996</c:v>
                </c:pt>
                <c:pt idx="18">
                  <c:v>1398.8359399999997</c:v>
                </c:pt>
                <c:pt idx="19">
                  <c:v>185342.78594</c:v>
                </c:pt>
                <c:pt idx="20">
                  <c:v>1066808.79792</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711.35323367221008</c:v>
                </c:pt>
                <c:pt idx="11">
                  <c:v>13993.821313365501</c:v>
                </c:pt>
                <c:pt idx="12">
                  <c:v>0</c:v>
                </c:pt>
                <c:pt idx="13">
                  <c:v>0</c:v>
                </c:pt>
                <c:pt idx="14">
                  <c:v>14705.17454703771</c:v>
                </c:pt>
                <c:pt idx="15">
                  <c:v>0.70088118032453806</c:v>
                </c:pt>
                <c:pt idx="16">
                  <c:v>0</c:v>
                </c:pt>
                <c:pt idx="17">
                  <c:v>0</c:v>
                </c:pt>
                <c:pt idx="18">
                  <c:v>0.70088118032453806</c:v>
                </c:pt>
                <c:pt idx="19">
                  <c:v>14705.875428218034</c:v>
                </c:pt>
                <c:pt idx="20">
                  <c:v>14705.875428218034</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1436.4600260985617</c:v>
                </c:pt>
                <c:pt idx="3">
                  <c:v>0</c:v>
                </c:pt>
                <c:pt idx="4">
                  <c:v>1436.4600260985617</c:v>
                </c:pt>
                <c:pt idx="5">
                  <c:v>0</c:v>
                </c:pt>
                <c:pt idx="6">
                  <c:v>0</c:v>
                </c:pt>
                <c:pt idx="7">
                  <c:v>0</c:v>
                </c:pt>
                <c:pt idx="8">
                  <c:v>0</c:v>
                </c:pt>
                <c:pt idx="9">
                  <c:v>1436.4600260985617</c:v>
                </c:pt>
                <c:pt idx="10">
                  <c:v>0</c:v>
                </c:pt>
                <c:pt idx="11">
                  <c:v>0</c:v>
                </c:pt>
                <c:pt idx="12">
                  <c:v>0</c:v>
                </c:pt>
                <c:pt idx="13">
                  <c:v>0</c:v>
                </c:pt>
                <c:pt idx="14">
                  <c:v>0</c:v>
                </c:pt>
                <c:pt idx="15">
                  <c:v>0</c:v>
                </c:pt>
                <c:pt idx="16">
                  <c:v>0</c:v>
                </c:pt>
                <c:pt idx="17">
                  <c:v>0</c:v>
                </c:pt>
                <c:pt idx="18">
                  <c:v>0</c:v>
                </c:pt>
                <c:pt idx="19">
                  <c:v>0</c:v>
                </c:pt>
                <c:pt idx="20">
                  <c:v>1436.4600260985617</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83250.769964380568</c:v>
                </c:pt>
                <c:pt idx="1">
                  <c:v>382620.62706684531</c:v>
                </c:pt>
                <c:pt idx="2">
                  <c:v>88755.139530267916</c:v>
                </c:pt>
                <c:pt idx="3">
                  <c:v>1925.5572455635875</c:v>
                </c:pt>
                <c:pt idx="4">
                  <c:v>556552.09380705736</c:v>
                </c:pt>
                <c:pt idx="5">
                  <c:v>44.970270598228403</c:v>
                </c:pt>
                <c:pt idx="6">
                  <c:v>0</c:v>
                </c:pt>
                <c:pt idx="7">
                  <c:v>0</c:v>
                </c:pt>
                <c:pt idx="8">
                  <c:v>44.970270598228403</c:v>
                </c:pt>
                <c:pt idx="9">
                  <c:v>556597.06407765555</c:v>
                </c:pt>
                <c:pt idx="10">
                  <c:v>17104.569275033598</c:v>
                </c:pt>
                <c:pt idx="11">
                  <c:v>16164.401696024899</c:v>
                </c:pt>
                <c:pt idx="12">
                  <c:v>20.825887654416899</c:v>
                </c:pt>
                <c:pt idx="13">
                  <c:v>0</c:v>
                </c:pt>
                <c:pt idx="14">
                  <c:v>33289.796858712922</c:v>
                </c:pt>
                <c:pt idx="15">
                  <c:v>208.01950278067002</c:v>
                </c:pt>
                <c:pt idx="16">
                  <c:v>0</c:v>
                </c:pt>
                <c:pt idx="17">
                  <c:v>9.9550760755932952</c:v>
                </c:pt>
                <c:pt idx="18">
                  <c:v>217.97457885626332</c:v>
                </c:pt>
                <c:pt idx="19">
                  <c:v>33507.771437569187</c:v>
                </c:pt>
                <c:pt idx="20">
                  <c:v>590104.83551522472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61254.657648944682</c:v>
                </c:pt>
                <c:pt idx="1">
                  <c:v>202238.7170727773</c:v>
                </c:pt>
                <c:pt idx="2">
                  <c:v>7155.5623631542849</c:v>
                </c:pt>
                <c:pt idx="3">
                  <c:v>152.66229414144487</c:v>
                </c:pt>
                <c:pt idx="4">
                  <c:v>270801.59937901772</c:v>
                </c:pt>
                <c:pt idx="5">
                  <c:v>51.377260041257102</c:v>
                </c:pt>
                <c:pt idx="6">
                  <c:v>0</c:v>
                </c:pt>
                <c:pt idx="7">
                  <c:v>0</c:v>
                </c:pt>
                <c:pt idx="8">
                  <c:v>51.377260041257102</c:v>
                </c:pt>
                <c:pt idx="9">
                  <c:v>270852.97663905896</c:v>
                </c:pt>
                <c:pt idx="10">
                  <c:v>74603.228655126819</c:v>
                </c:pt>
                <c:pt idx="11">
                  <c:v>36141.080821961601</c:v>
                </c:pt>
                <c:pt idx="12">
                  <c:v>1079.18759226167</c:v>
                </c:pt>
                <c:pt idx="13">
                  <c:v>0</c:v>
                </c:pt>
                <c:pt idx="14">
                  <c:v>111823.49706935009</c:v>
                </c:pt>
                <c:pt idx="15">
                  <c:v>609.11653419335209</c:v>
                </c:pt>
                <c:pt idx="16">
                  <c:v>0</c:v>
                </c:pt>
                <c:pt idx="17">
                  <c:v>146.61684308679739</c:v>
                </c:pt>
                <c:pt idx="18">
                  <c:v>755.73337728014951</c:v>
                </c:pt>
                <c:pt idx="19">
                  <c:v>112579.23044663024</c:v>
                </c:pt>
                <c:pt idx="20">
                  <c:v>383432.20708568918</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7072.576085136061</c:v>
                </c:pt>
                <c:pt idx="11">
                  <c:v>1699.98214952185</c:v>
                </c:pt>
                <c:pt idx="12">
                  <c:v>258.02785331365101</c:v>
                </c:pt>
                <c:pt idx="13">
                  <c:v>0</c:v>
                </c:pt>
                <c:pt idx="14">
                  <c:v>9030.5860879715619</c:v>
                </c:pt>
                <c:pt idx="15">
                  <c:v>191.83828944361207</c:v>
                </c:pt>
                <c:pt idx="16">
                  <c:v>0</c:v>
                </c:pt>
                <c:pt idx="17">
                  <c:v>36.726746470190349</c:v>
                </c:pt>
                <c:pt idx="18">
                  <c:v>228.56503591380243</c:v>
                </c:pt>
                <c:pt idx="19">
                  <c:v>9259.1511238853636</c:v>
                </c:pt>
                <c:pt idx="20">
                  <c:v>9259.1511238853636</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6042.9087678346323</c:v>
                </c:pt>
                <c:pt idx="1">
                  <c:v>19785.3329879218</c:v>
                </c:pt>
                <c:pt idx="2">
                  <c:v>2868.2416576180271</c:v>
                </c:pt>
                <c:pt idx="3">
                  <c:v>58.583431693222096</c:v>
                </c:pt>
                <c:pt idx="4">
                  <c:v>28755.066845067682</c:v>
                </c:pt>
                <c:pt idx="5">
                  <c:v>0.65526028394612301</c:v>
                </c:pt>
                <c:pt idx="6">
                  <c:v>0</c:v>
                </c:pt>
                <c:pt idx="7">
                  <c:v>0</c:v>
                </c:pt>
                <c:pt idx="8">
                  <c:v>0.65526028394612301</c:v>
                </c:pt>
                <c:pt idx="9">
                  <c:v>28755.72210535163</c:v>
                </c:pt>
                <c:pt idx="10">
                  <c:v>3632.6238294149503</c:v>
                </c:pt>
                <c:pt idx="11">
                  <c:v>606.44024449189601</c:v>
                </c:pt>
                <c:pt idx="12">
                  <c:v>89.4336104420791</c:v>
                </c:pt>
                <c:pt idx="13">
                  <c:v>0</c:v>
                </c:pt>
                <c:pt idx="14">
                  <c:v>4328.4976843489248</c:v>
                </c:pt>
                <c:pt idx="15">
                  <c:v>120.62266690368003</c:v>
                </c:pt>
                <c:pt idx="16">
                  <c:v>0</c:v>
                </c:pt>
                <c:pt idx="17">
                  <c:v>9.1143796407852165</c:v>
                </c:pt>
                <c:pt idx="18">
                  <c:v>129.73704654446524</c:v>
                </c:pt>
                <c:pt idx="19">
                  <c:v>4458.2347308933904</c:v>
                </c:pt>
                <c:pt idx="20">
                  <c:v>33213.956836245023</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4409.7729220761457</c:v>
                </c:pt>
                <c:pt idx="1">
                  <c:v>6783.8992729817564</c:v>
                </c:pt>
                <c:pt idx="2">
                  <c:v>3816.9092832122124</c:v>
                </c:pt>
                <c:pt idx="3">
                  <c:v>30.195072562957368</c:v>
                </c:pt>
                <c:pt idx="4">
                  <c:v>15040.77655083307</c:v>
                </c:pt>
                <c:pt idx="5">
                  <c:v>2.0021842009464899</c:v>
                </c:pt>
                <c:pt idx="6">
                  <c:v>0</c:v>
                </c:pt>
                <c:pt idx="7">
                  <c:v>0</c:v>
                </c:pt>
                <c:pt idx="8">
                  <c:v>2.0021842009464899</c:v>
                </c:pt>
                <c:pt idx="9">
                  <c:v>15042.778735034017</c:v>
                </c:pt>
                <c:pt idx="10">
                  <c:v>3141.5757543035807</c:v>
                </c:pt>
                <c:pt idx="11">
                  <c:v>4159.2782716699003</c:v>
                </c:pt>
                <c:pt idx="12">
                  <c:v>31.547665294071898</c:v>
                </c:pt>
                <c:pt idx="13">
                  <c:v>0</c:v>
                </c:pt>
                <c:pt idx="14">
                  <c:v>7332.4016912675525</c:v>
                </c:pt>
                <c:pt idx="15">
                  <c:v>25.831026689352207</c:v>
                </c:pt>
                <c:pt idx="16">
                  <c:v>0</c:v>
                </c:pt>
                <c:pt idx="17">
                  <c:v>4.0291914497509449</c:v>
                </c:pt>
                <c:pt idx="18">
                  <c:v>29.860218139103154</c:v>
                </c:pt>
                <c:pt idx="19">
                  <c:v>7362.2619094066558</c:v>
                </c:pt>
                <c:pt idx="20">
                  <c:v>22405.040644440673</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1545.0739672607501</c:v>
                </c:pt>
                <c:pt idx="11">
                  <c:v>0</c:v>
                </c:pt>
                <c:pt idx="12">
                  <c:v>5.9669023385906304</c:v>
                </c:pt>
                <c:pt idx="13">
                  <c:v>0</c:v>
                </c:pt>
                <c:pt idx="14">
                  <c:v>1551.0408695993408</c:v>
                </c:pt>
                <c:pt idx="15">
                  <c:v>31.854541760837009</c:v>
                </c:pt>
                <c:pt idx="16">
                  <c:v>0</c:v>
                </c:pt>
                <c:pt idx="17">
                  <c:v>1.4045781898622853</c:v>
                </c:pt>
                <c:pt idx="18">
                  <c:v>33.259119950699294</c:v>
                </c:pt>
                <c:pt idx="19">
                  <c:v>1584.29998955004</c:v>
                </c:pt>
                <c:pt idx="20">
                  <c:v>1584.29998955004</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1565.2341233233733</c:v>
                </c:pt>
                <c:pt idx="1">
                  <c:v>6176.0255047516112</c:v>
                </c:pt>
                <c:pt idx="2">
                  <c:v>1050.843602130029</c:v>
                </c:pt>
                <c:pt idx="3">
                  <c:v>21.90016172004243</c:v>
                </c:pt>
                <c:pt idx="4">
                  <c:v>8814.0033919250563</c:v>
                </c:pt>
                <c:pt idx="5">
                  <c:v>0.99502487562189101</c:v>
                </c:pt>
                <c:pt idx="6">
                  <c:v>0</c:v>
                </c:pt>
                <c:pt idx="7">
                  <c:v>0</c:v>
                </c:pt>
                <c:pt idx="8">
                  <c:v>0.99502487562189101</c:v>
                </c:pt>
                <c:pt idx="9">
                  <c:v>8814.9984168006777</c:v>
                </c:pt>
                <c:pt idx="10">
                  <c:v>1088.9992000520101</c:v>
                </c:pt>
                <c:pt idx="11">
                  <c:v>734.99550296437201</c:v>
                </c:pt>
                <c:pt idx="12">
                  <c:v>15.0104886955171</c:v>
                </c:pt>
                <c:pt idx="13">
                  <c:v>0</c:v>
                </c:pt>
                <c:pt idx="14">
                  <c:v>1839.0051917118992</c:v>
                </c:pt>
                <c:pt idx="15">
                  <c:v>12.016557048172901</c:v>
                </c:pt>
                <c:pt idx="16">
                  <c:v>0</c:v>
                </c:pt>
                <c:pt idx="17">
                  <c:v>2.101741087020212</c:v>
                </c:pt>
                <c:pt idx="18">
                  <c:v>14.118298135193113</c:v>
                </c:pt>
                <c:pt idx="19">
                  <c:v>1853.1234898470923</c:v>
                </c:pt>
                <c:pt idx="20">
                  <c:v>10668.12190664777</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144505.42761332524</c:v>
                </c:pt>
                <c:pt idx="1">
                  <c:v>584859.34413962264</c:v>
                </c:pt>
                <c:pt idx="2">
                  <c:v>97347.16191952076</c:v>
                </c:pt>
                <c:pt idx="3">
                  <c:v>2078.2195397050323</c:v>
                </c:pt>
                <c:pt idx="4">
                  <c:v>828790.15321217373</c:v>
                </c:pt>
                <c:pt idx="5">
                  <c:v>96.347530639485512</c:v>
                </c:pt>
                <c:pt idx="6">
                  <c:v>0</c:v>
                </c:pt>
                <c:pt idx="7">
                  <c:v>0</c:v>
                </c:pt>
                <c:pt idx="8">
                  <c:v>96.347530639485512</c:v>
                </c:pt>
                <c:pt idx="9">
                  <c:v>828886.50074281322</c:v>
                </c:pt>
                <c:pt idx="10">
                  <c:v>99491.727248968702</c:v>
                </c:pt>
                <c:pt idx="11">
                  <c:v>67999.285980873858</c:v>
                </c:pt>
                <c:pt idx="12">
                  <c:v>1358.041333229738</c:v>
                </c:pt>
                <c:pt idx="13">
                  <c:v>0</c:v>
                </c:pt>
                <c:pt idx="14">
                  <c:v>168849.05456307231</c:v>
                </c:pt>
                <c:pt idx="15">
                  <c:v>1009.6752075979588</c:v>
                </c:pt>
                <c:pt idx="16">
                  <c:v>0</c:v>
                </c:pt>
                <c:pt idx="17">
                  <c:v>193.29866563258105</c:v>
                </c:pt>
                <c:pt idx="18">
                  <c:v>1202.9738732305398</c:v>
                </c:pt>
                <c:pt idx="19">
                  <c:v>170052.02843630285</c:v>
                </c:pt>
                <c:pt idx="20">
                  <c:v>998938.52917911601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12017.915813234151</c:v>
                </c:pt>
                <c:pt idx="1">
                  <c:v>32745.257765655166</c:v>
                </c:pt>
                <c:pt idx="2">
                  <c:v>7735.9945429602685</c:v>
                </c:pt>
                <c:pt idx="3">
                  <c:v>110.67866597622189</c:v>
                </c:pt>
                <c:pt idx="4">
                  <c:v>52609.846787825802</c:v>
                </c:pt>
                <c:pt idx="5">
                  <c:v>3.652469360514504</c:v>
                </c:pt>
                <c:pt idx="6">
                  <c:v>0</c:v>
                </c:pt>
                <c:pt idx="7">
                  <c:v>0</c:v>
                </c:pt>
                <c:pt idx="8">
                  <c:v>3.652469360514504</c:v>
                </c:pt>
                <c:pt idx="9">
                  <c:v>52613.499257186319</c:v>
                </c:pt>
                <c:pt idx="10">
                  <c:v>9408.2727510312925</c:v>
                </c:pt>
                <c:pt idx="11">
                  <c:v>5500.7140191261678</c:v>
                </c:pt>
                <c:pt idx="12">
                  <c:v>141.95866677025873</c:v>
                </c:pt>
                <c:pt idx="13">
                  <c:v>0</c:v>
                </c:pt>
                <c:pt idx="14">
                  <c:v>15050.945436927719</c:v>
                </c:pt>
                <c:pt idx="15">
                  <c:v>190.32479240204214</c:v>
                </c:pt>
                <c:pt idx="16">
                  <c:v>0</c:v>
                </c:pt>
                <c:pt idx="17">
                  <c:v>16.649890367418656</c:v>
                </c:pt>
                <c:pt idx="18">
                  <c:v>206.9746827694608</c:v>
                </c:pt>
                <c:pt idx="19">
                  <c:v>15257.920119697181</c:v>
                </c:pt>
                <c:pt idx="20">
                  <c:v>67871.419376883496</c:v>
                </c:pt>
              </c:numCache>
            </c:numRef>
          </c:val>
        </c:ser>
        <c:dLbls>
          <c:showLegendKey val="0"/>
          <c:showVal val="0"/>
          <c:showCatName val="0"/>
          <c:showSerName val="0"/>
          <c:showPercent val="0"/>
          <c:showBubbleSize val="0"/>
        </c:dLbls>
        <c:gapWidth val="150"/>
        <c:shape val="box"/>
        <c:axId val="241691648"/>
        <c:axId val="241693440"/>
        <c:axId val="0"/>
      </c:bar3DChart>
      <c:catAx>
        <c:axId val="241691648"/>
        <c:scaling>
          <c:orientation val="minMax"/>
        </c:scaling>
        <c:delete val="0"/>
        <c:axPos val="b"/>
        <c:majorTickMark val="out"/>
        <c:minorTickMark val="none"/>
        <c:tickLblPos val="nextTo"/>
        <c:crossAx val="241693440"/>
        <c:crosses val="autoZero"/>
        <c:auto val="1"/>
        <c:lblAlgn val="ctr"/>
        <c:lblOffset val="100"/>
        <c:noMultiLvlLbl val="0"/>
      </c:catAx>
      <c:valAx>
        <c:axId val="241693440"/>
        <c:scaling>
          <c:orientation val="minMax"/>
        </c:scaling>
        <c:delete val="0"/>
        <c:axPos val="l"/>
        <c:majorGridlines/>
        <c:numFmt formatCode="0%" sourceLinked="1"/>
        <c:majorTickMark val="out"/>
        <c:minorTickMark val="none"/>
        <c:tickLblPos val="nextTo"/>
        <c:crossAx val="2416916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195137.87260867254</c:v>
                </c:pt>
                <c:pt idx="1">
                  <c:v>26090.246256689385</c:v>
                </c:pt>
                <c:pt idx="2">
                  <c:v>217783.8906991664</c:v>
                </c:pt>
                <c:pt idx="3">
                  <c:v>160329.2208712771</c:v>
                </c:pt>
                <c:pt idx="4">
                  <c:v>48313.261329908826</c:v>
                </c:pt>
                <c:pt idx="5">
                  <c:v>129530.89835314285</c:v>
                </c:pt>
              </c:numCache>
            </c:numRef>
          </c:val>
        </c:ser>
        <c:ser>
          <c:idx val="8"/>
          <c:order val="3"/>
          <c:tx>
            <c:v>Pinèdes grises</c:v>
          </c:tx>
          <c:invertIfNegative val="0"/>
          <c:val>
            <c:numRef>
              <c:f>Data_GTYF!$E$158:$J$158</c:f>
              <c:numCache>
                <c:formatCode>##,#0\.0</c:formatCode>
                <c:ptCount val="6"/>
                <c:pt idx="0">
                  <c:v>176.9182543085374</c:v>
                </c:pt>
                <c:pt idx="1">
                  <c:v>0</c:v>
                </c:pt>
                <c:pt idx="2">
                  <c:v>62874.551386896019</c:v>
                </c:pt>
                <c:pt idx="3">
                  <c:v>111375.66564415305</c:v>
                </c:pt>
                <c:pt idx="4">
                  <c:v>223802.55770418685</c:v>
                </c:pt>
                <c:pt idx="5">
                  <c:v>79645.938597908898</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66869.540482402488</c:v>
                </c:pt>
                <c:pt idx="1">
                  <c:v>55470.075900373537</c:v>
                </c:pt>
                <c:pt idx="2">
                  <c:v>80763.305526501645</c:v>
                </c:pt>
                <c:pt idx="3">
                  <c:v>56570.724959798346</c:v>
                </c:pt>
                <c:pt idx="4">
                  <c:v>32028.245434537519</c:v>
                </c:pt>
                <c:pt idx="5">
                  <c:v>58340.378460722706</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75257.535466340749</c:v>
                </c:pt>
                <c:pt idx="1">
                  <c:v>105745.51605289341</c:v>
                </c:pt>
                <c:pt idx="2">
                  <c:v>18918.2926045321</c:v>
                </c:pt>
                <c:pt idx="3">
                  <c:v>38719.084313326923</c:v>
                </c:pt>
                <c:pt idx="4">
                  <c:v>66516.556989611767</c:v>
                </c:pt>
                <c:pt idx="5">
                  <c:v>61031.397085340999</c:v>
                </c:pt>
              </c:numCache>
            </c:numRef>
          </c:val>
        </c:ser>
        <c:ser>
          <c:idx val="11"/>
          <c:order val="12"/>
          <c:tx>
            <c:v>Résineux à feuillus</c:v>
          </c:tx>
          <c:invertIfNegative val="0"/>
          <c:val>
            <c:numRef>
              <c:f>Data_GTYF!$E$209:$J$209</c:f>
              <c:numCache>
                <c:formatCode>##,#0\.0</c:formatCode>
                <c:ptCount val="6"/>
                <c:pt idx="0">
                  <c:v>76654.30801852516</c:v>
                </c:pt>
                <c:pt idx="1">
                  <c:v>111310.59977758217</c:v>
                </c:pt>
                <c:pt idx="2">
                  <c:v>105397.91133245782</c:v>
                </c:pt>
                <c:pt idx="3">
                  <c:v>155963.2027325519</c:v>
                </c:pt>
                <c:pt idx="4">
                  <c:v>131436.45741104471</c:v>
                </c:pt>
                <c:pt idx="5">
                  <c:v>116152.49585443235</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652712.64142215531</c:v>
                </c:pt>
                <c:pt idx="1">
                  <c:v>768192.3813851903</c:v>
                </c:pt>
                <c:pt idx="2">
                  <c:v>581070.85584141035</c:v>
                </c:pt>
                <c:pt idx="3">
                  <c:v>543850.91608943592</c:v>
                </c:pt>
                <c:pt idx="4">
                  <c:v>564711.73235162767</c:v>
                </c:pt>
                <c:pt idx="5">
                  <c:v>622107.70541796391</c:v>
                </c:pt>
              </c:numCache>
            </c:numRef>
          </c:val>
        </c:ser>
        <c:dLbls>
          <c:showLegendKey val="0"/>
          <c:showVal val="0"/>
          <c:showCatName val="0"/>
          <c:showSerName val="0"/>
          <c:showPercent val="0"/>
          <c:showBubbleSize val="0"/>
        </c:dLbls>
        <c:gapWidth val="150"/>
        <c:shape val="cylinder"/>
        <c:axId val="241823104"/>
        <c:axId val="241828992"/>
        <c:axId val="241819136"/>
      </c:bar3DChart>
      <c:catAx>
        <c:axId val="241823104"/>
        <c:scaling>
          <c:orientation val="minMax"/>
        </c:scaling>
        <c:delete val="0"/>
        <c:axPos val="b"/>
        <c:numFmt formatCode="General" sourceLinked="1"/>
        <c:majorTickMark val="out"/>
        <c:minorTickMark val="none"/>
        <c:tickLblPos val="nextTo"/>
        <c:crossAx val="241828992"/>
        <c:crosses val="autoZero"/>
        <c:auto val="1"/>
        <c:lblAlgn val="ctr"/>
        <c:lblOffset val="100"/>
        <c:noMultiLvlLbl val="0"/>
      </c:catAx>
      <c:valAx>
        <c:axId val="241828992"/>
        <c:scaling>
          <c:orientation val="minMax"/>
        </c:scaling>
        <c:delete val="0"/>
        <c:axPos val="l"/>
        <c:majorGridlines/>
        <c:numFmt formatCode="#,##0" sourceLinked="0"/>
        <c:majorTickMark val="out"/>
        <c:minorTickMark val="none"/>
        <c:tickLblPos val="nextTo"/>
        <c:crossAx val="241823104"/>
        <c:crosses val="autoZero"/>
        <c:crossBetween val="between"/>
      </c:valAx>
      <c:serAx>
        <c:axId val="241819136"/>
        <c:scaling>
          <c:orientation val="minMax"/>
        </c:scaling>
        <c:delete val="1"/>
        <c:axPos val="b"/>
        <c:majorTickMark val="out"/>
        <c:minorTickMark val="none"/>
        <c:tickLblPos val="nextTo"/>
        <c:crossAx val="24182899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685276.79821843933</c:v>
                </c:pt>
                <c:pt idx="1">
                  <c:v>676769.41782104969</c:v>
                </c:pt>
                <c:pt idx="2">
                  <c:v>690554.32264849683</c:v>
                </c:pt>
                <c:pt idx="3">
                  <c:v>682436.65041239257</c:v>
                </c:pt>
                <c:pt idx="4">
                  <c:v>756854.46506496519</c:v>
                </c:pt>
                <c:pt idx="5">
                  <c:v>698378.33083306893</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198278.24905613365</c:v>
                </c:pt>
                <c:pt idx="1">
                  <c:v>160618.92458186895</c:v>
                </c:pt>
                <c:pt idx="2">
                  <c:v>172617.91687270557</c:v>
                </c:pt>
                <c:pt idx="3">
                  <c:v>171481.88888440607</c:v>
                </c:pt>
                <c:pt idx="4">
                  <c:v>147622.20427201744</c:v>
                </c:pt>
                <c:pt idx="5">
                  <c:v>170123.83673342635</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19207.497098732791</c:v>
                </c:pt>
                <c:pt idx="1">
                  <c:v>20264.104897442547</c:v>
                </c:pt>
                <c:pt idx="2">
                  <c:v>12744.486103006806</c:v>
                </c:pt>
                <c:pt idx="3">
                  <c:v>13252.41047624571</c:v>
                </c:pt>
                <c:pt idx="4">
                  <c:v>13616.257368697879</c:v>
                </c:pt>
                <c:pt idx="5">
                  <c:v>15816.951188825147</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122669.45482338216</c:v>
                </c:pt>
                <c:pt idx="1">
                  <c:v>172451.07292648187</c:v>
                </c:pt>
                <c:pt idx="2">
                  <c:v>153022.35620319846</c:v>
                </c:pt>
                <c:pt idx="3">
                  <c:v>167224.63830087654</c:v>
                </c:pt>
                <c:pt idx="4">
                  <c:v>112741.80737500565</c:v>
                </c:pt>
                <c:pt idx="5">
                  <c:v>145621.86592578894</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14302.799622445737</c:v>
                </c:pt>
                <c:pt idx="1">
                  <c:v>14302.799579315271</c:v>
                </c:pt>
                <c:pt idx="2">
                  <c:v>14302.7995501759</c:v>
                </c:pt>
                <c:pt idx="3">
                  <c:v>14302.799555761645</c:v>
                </c:pt>
                <c:pt idx="4">
                  <c:v>14302.799550273756</c:v>
                </c:pt>
                <c:pt idx="5">
                  <c:v>14302.799571594465</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27074.017775318465</c:v>
                </c:pt>
                <c:pt idx="1">
                  <c:v>22402.493571304145</c:v>
                </c:pt>
                <c:pt idx="2">
                  <c:v>23566.929826448453</c:v>
                </c:pt>
                <c:pt idx="3">
                  <c:v>18110.423990975763</c:v>
                </c:pt>
                <c:pt idx="4">
                  <c:v>21671.277580370988</c:v>
                </c:pt>
                <c:pt idx="5">
                  <c:v>22565.028548883565</c:v>
                </c:pt>
              </c:numCache>
            </c:numRef>
          </c:val>
        </c:ser>
        <c:dLbls>
          <c:showLegendKey val="0"/>
          <c:showVal val="0"/>
          <c:showCatName val="0"/>
          <c:showSerName val="0"/>
          <c:showPercent val="0"/>
          <c:showBubbleSize val="0"/>
        </c:dLbls>
        <c:gapWidth val="150"/>
        <c:shape val="box"/>
        <c:axId val="235368448"/>
        <c:axId val="235369984"/>
        <c:axId val="235365248"/>
      </c:bar3DChart>
      <c:catAx>
        <c:axId val="235368448"/>
        <c:scaling>
          <c:orientation val="maxMin"/>
        </c:scaling>
        <c:delete val="0"/>
        <c:axPos val="b"/>
        <c:majorTickMark val="out"/>
        <c:minorTickMark val="none"/>
        <c:tickLblPos val="nextTo"/>
        <c:txPr>
          <a:bodyPr rot="2460000" vert="horz" anchor="t" anchorCtr="1"/>
          <a:lstStyle/>
          <a:p>
            <a:pPr>
              <a:defRPr/>
            </a:pPr>
            <a:endParaRPr lang="fr-FR"/>
          </a:p>
        </c:txPr>
        <c:crossAx val="235369984"/>
        <c:crosses val="autoZero"/>
        <c:auto val="0"/>
        <c:lblAlgn val="ctr"/>
        <c:lblOffset val="50"/>
        <c:noMultiLvlLbl val="0"/>
      </c:catAx>
      <c:valAx>
        <c:axId val="23536998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68448"/>
        <c:crosses val="autoZero"/>
        <c:crossBetween val="between"/>
      </c:valAx>
      <c:serAx>
        <c:axId val="235365248"/>
        <c:scaling>
          <c:orientation val="minMax"/>
        </c:scaling>
        <c:delete val="0"/>
        <c:axPos val="b"/>
        <c:majorTickMark val="out"/>
        <c:minorTickMark val="none"/>
        <c:tickLblPos val="low"/>
        <c:crossAx val="23536998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0</c:v>
                </c:pt>
                <c:pt idx="8">
                  <c:v>1864.3800030347707</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470.0073469132185</c:v>
                </c:pt>
                <c:pt idx="5">
                  <c:v>332.03583972603082</c:v>
                </c:pt>
                <c:pt idx="6">
                  <c:v>0</c:v>
                </c:pt>
                <c:pt idx="7">
                  <c:v>943.60981066823001</c:v>
                </c:pt>
                <c:pt idx="8">
                  <c:v>5331.6761403310302</c:v>
                </c:pt>
                <c:pt idx="9">
                  <c:v>1220.6847904610634</c:v>
                </c:pt>
                <c:pt idx="10">
                  <c:v>492.0607803663612</c:v>
                </c:pt>
                <c:pt idx="11">
                  <c:v>0</c:v>
                </c:pt>
                <c:pt idx="12">
                  <c:v>0</c:v>
                </c:pt>
                <c:pt idx="13">
                  <c:v>0</c:v>
                </c:pt>
              </c:numCache>
            </c:numRef>
          </c:val>
        </c:ser>
        <c:dLbls>
          <c:showLegendKey val="0"/>
          <c:showVal val="0"/>
          <c:showCatName val="0"/>
          <c:showSerName val="0"/>
          <c:showPercent val="0"/>
          <c:showBubbleSize val="0"/>
        </c:dLbls>
        <c:gapWidth val="150"/>
        <c:shape val="box"/>
        <c:axId val="244572928"/>
        <c:axId val="244574464"/>
        <c:axId val="235367936"/>
      </c:bar3DChart>
      <c:catAx>
        <c:axId val="244572928"/>
        <c:scaling>
          <c:orientation val="minMax"/>
        </c:scaling>
        <c:delete val="0"/>
        <c:axPos val="b"/>
        <c:majorTickMark val="out"/>
        <c:minorTickMark val="none"/>
        <c:tickLblPos val="nextTo"/>
        <c:crossAx val="244574464"/>
        <c:crosses val="autoZero"/>
        <c:auto val="1"/>
        <c:lblAlgn val="ctr"/>
        <c:lblOffset val="100"/>
        <c:noMultiLvlLbl val="0"/>
      </c:catAx>
      <c:valAx>
        <c:axId val="24457446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928"/>
        <c:crosses val="autoZero"/>
        <c:crossBetween val="between"/>
      </c:valAx>
      <c:serAx>
        <c:axId val="235367936"/>
        <c:scaling>
          <c:orientation val="minMax"/>
        </c:scaling>
        <c:delete val="1"/>
        <c:axPos val="b"/>
        <c:majorTickMark val="out"/>
        <c:minorTickMark val="none"/>
        <c:tickLblPos val="nextTo"/>
        <c:crossAx val="2445744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33.20358446737503</c:v>
                </c:pt>
                <c:pt idx="6">
                  <c:v>0</c:v>
                </c:pt>
                <c:pt idx="7">
                  <c:v>75.418553011932246</c:v>
                </c:pt>
                <c:pt idx="8">
                  <c:v>131.92749265798165</c:v>
                </c:pt>
                <c:pt idx="9">
                  <c:v>73.128933368428477</c:v>
                </c:pt>
                <c:pt idx="10">
                  <c:v>24.351544788920055</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455.78553584575656</c:v>
                </c:pt>
                <c:pt idx="5">
                  <c:v>317.75830029845235</c:v>
                </c:pt>
                <c:pt idx="6">
                  <c:v>0</c:v>
                </c:pt>
                <c:pt idx="7">
                  <c:v>75.863303219079967</c:v>
                </c:pt>
                <c:pt idx="8">
                  <c:v>1277.2449839389026</c:v>
                </c:pt>
                <c:pt idx="9">
                  <c:v>0</c:v>
                </c:pt>
                <c:pt idx="10">
                  <c:v>237.85788233518602</c:v>
                </c:pt>
                <c:pt idx="11">
                  <c:v>0</c:v>
                </c:pt>
                <c:pt idx="12">
                  <c:v>0</c:v>
                </c:pt>
                <c:pt idx="13">
                  <c:v>0</c:v>
                </c:pt>
              </c:numCache>
            </c:numRef>
          </c:val>
        </c:ser>
        <c:dLbls>
          <c:showLegendKey val="0"/>
          <c:showVal val="0"/>
          <c:showCatName val="0"/>
          <c:showSerName val="0"/>
          <c:showPercent val="0"/>
          <c:showBubbleSize val="0"/>
        </c:dLbls>
        <c:gapWidth val="150"/>
        <c:shape val="box"/>
        <c:axId val="244597120"/>
        <c:axId val="244598656"/>
        <c:axId val="244557120"/>
      </c:bar3DChart>
      <c:catAx>
        <c:axId val="244597120"/>
        <c:scaling>
          <c:orientation val="minMax"/>
        </c:scaling>
        <c:delete val="0"/>
        <c:axPos val="b"/>
        <c:majorTickMark val="out"/>
        <c:minorTickMark val="none"/>
        <c:tickLblPos val="nextTo"/>
        <c:crossAx val="244598656"/>
        <c:crosses val="autoZero"/>
        <c:auto val="1"/>
        <c:lblAlgn val="ctr"/>
        <c:lblOffset val="100"/>
        <c:noMultiLvlLbl val="0"/>
      </c:catAx>
      <c:valAx>
        <c:axId val="2445986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7120"/>
        <c:crosses val="autoZero"/>
        <c:crossBetween val="between"/>
      </c:valAx>
      <c:serAx>
        <c:axId val="244557120"/>
        <c:scaling>
          <c:orientation val="minMax"/>
        </c:scaling>
        <c:delete val="1"/>
        <c:axPos val="b"/>
        <c:majorTickMark val="out"/>
        <c:minorTickMark val="none"/>
        <c:tickLblPos val="nextTo"/>
        <c:crossAx val="2445986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415.49621974468226</c:v>
                </c:pt>
                <c:pt idx="5">
                  <c:v>344.2636280554533</c:v>
                </c:pt>
                <c:pt idx="6">
                  <c:v>0</c:v>
                </c:pt>
                <c:pt idx="7">
                  <c:v>525.39130006909375</c:v>
                </c:pt>
                <c:pt idx="8">
                  <c:v>238.34563585072755</c:v>
                </c:pt>
                <c:pt idx="9">
                  <c:v>195.52643800258636</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455.78553584575656</c:v>
                </c:pt>
                <c:pt idx="5">
                  <c:v>317.75830029845235</c:v>
                </c:pt>
                <c:pt idx="6">
                  <c:v>0</c:v>
                </c:pt>
                <c:pt idx="7">
                  <c:v>75.863303219079967</c:v>
                </c:pt>
                <c:pt idx="8">
                  <c:v>0</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21312"/>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384128"/>
        <c:crosses val="autoZero"/>
        <c:crossBetween val="between"/>
      </c:valAx>
      <c:serAx>
        <c:axId val="244621312"/>
        <c:scaling>
          <c:orientation val="minMax"/>
        </c:scaling>
        <c:delete val="1"/>
        <c:axPos val="b"/>
        <c:majorTickMark val="out"/>
        <c:minorTickMark val="none"/>
        <c:tickLblPos val="nextTo"/>
        <c:crossAx val="24438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33.20358446737503</c:v>
                </c:pt>
                <c:pt idx="6">
                  <c:v>0</c:v>
                </c:pt>
                <c:pt idx="7">
                  <c:v>75.418553011932246</c:v>
                </c:pt>
                <c:pt idx="8">
                  <c:v>131.92749265798165</c:v>
                </c:pt>
                <c:pt idx="9">
                  <c:v>73.128933368428477</c:v>
                </c:pt>
                <c:pt idx="10">
                  <c:v>24.351544788920055</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455.78553584575656</c:v>
                </c:pt>
                <c:pt idx="5">
                  <c:v>317.75830029845235</c:v>
                </c:pt>
                <c:pt idx="6">
                  <c:v>0</c:v>
                </c:pt>
                <c:pt idx="7">
                  <c:v>75.863303219079967</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1092.806980880797</c:v>
                </c:pt>
                <c:pt idx="9">
                  <c:v>0</c:v>
                </c:pt>
                <c:pt idx="10">
                  <c:v>237.85788233518602</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24000"/>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24000"/>
        <c:scaling>
          <c:orientation val="minMax"/>
        </c:scaling>
        <c:delete val="1"/>
        <c:axPos val="b"/>
        <c:majorTickMark val="out"/>
        <c:minorTickMark val="none"/>
        <c:tickLblPos val="nextTo"/>
        <c:crossAx val="2444363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33.20358446737503</c:v>
                </c:pt>
                <c:pt idx="6">
                  <c:v>0</c:v>
                </c:pt>
                <c:pt idx="7">
                  <c:v>75.418553011932246</c:v>
                </c:pt>
                <c:pt idx="8">
                  <c:v>131.92749265798165</c:v>
                </c:pt>
                <c:pt idx="9">
                  <c:v>73.128933368428477</c:v>
                </c:pt>
                <c:pt idx="10">
                  <c:v>24.351544788920055</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455.78553584575656</c:v>
                </c:pt>
                <c:pt idx="5">
                  <c:v>317.75830029845235</c:v>
                </c:pt>
                <c:pt idx="6">
                  <c:v>0</c:v>
                </c:pt>
                <c:pt idx="7">
                  <c:v>75.863303219079967</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1092.806980880797</c:v>
                </c:pt>
                <c:pt idx="9">
                  <c:v>0</c:v>
                </c:pt>
                <c:pt idx="10">
                  <c:v>237.85788233518602</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975698.34392975015</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9218.3977851150958</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160.00304975179921</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81515.185777241917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18000</c:v>
                </c:pt>
                <c:pt idx="2">
                  <c:v>794744.08559999987</c:v>
                </c:pt>
                <c:pt idx="3">
                  <c:v>0</c:v>
                </c:pt>
                <c:pt idx="4" formatCode="_(&quot;$&quot;* #,##0_);_(&quot;$&quot;* \(#,##0\);_(&quot;$&quot;* &quot;-&quot;_);_(@_)">
                  <c:v>0</c:v>
                </c:pt>
                <c:pt idx="5" formatCode="_(&quot;$&quot;* #,##0_);_(&quot;$&quot;* \(#,##0\);_(&quot;$&quot;* &quot;-&quot;_);_(@_)">
                  <c:v>509644.29120000009</c:v>
                </c:pt>
                <c:pt idx="6">
                  <c:v>852284.5766400001</c:v>
                </c:pt>
                <c:pt idx="7">
                  <c:v>152617.20984900004</c:v>
                </c:pt>
                <c:pt idx="8" formatCode="_(&quot;$&quot;* #,##0_);_(&quot;$&quot;* \(#,##0\);_(&quot;$&quot;* &quot;-&quot;_);_(@_)">
                  <c:v>2062827.8640000003</c:v>
                </c:pt>
                <c:pt idx="9" formatCode="_(&quot;$&quot;* #,##0_);_(&quot;$&quot;* \(#,##0\);_(&quot;$&quot;* &quot;-&quot;_);_(@_)">
                  <c:v>0</c:v>
                </c:pt>
                <c:pt idx="10" formatCode="_(&quot;$&quot;* #,##0_);_(&quot;$&quot;* \(#,##0\);_(&quot;$&quot;* &quot;-&quot;_);_(@_)">
                  <c:v>1061758.9400000002</c:v>
                </c:pt>
                <c:pt idx="11" formatCode="_(&quot;$&quot;* #,##0_);_(&quot;$&quot;* \(#,##0\);_(&quot;$&quot;* &quot;-&quot;_);_(@_)">
                  <c:v>0</c:v>
                </c:pt>
                <c:pt idx="12" formatCode="_(&quot;$&quot;* #,##0_);_(&quot;$&quot;* \(#,##0\);_(&quot;$&quot;* &quot;-&quot;_);_(@_)">
                  <c:v>215964.05058900002</c:v>
                </c:pt>
                <c:pt idx="13" formatCode="_(&quot;$&quot;* #,##0_);_(&quot;$&quot;* \(#,##0\);_(&quot;$&quot;* &quot;-&quot;_);_(@_)">
                  <c:v>1404719.0039999997</c:v>
                </c:pt>
              </c:numCache>
            </c:numRef>
          </c:val>
        </c:ser>
        <c:dLbls>
          <c:showLegendKey val="0"/>
          <c:showVal val="0"/>
          <c:showCatName val="0"/>
          <c:showSerName val="0"/>
          <c:showPercent val="0"/>
          <c:showBubbleSize val="0"/>
        </c:dLbls>
        <c:gapWidth val="150"/>
        <c:axId val="246526720"/>
        <c:axId val="246528256"/>
      </c:barChart>
      <c:catAx>
        <c:axId val="246526720"/>
        <c:scaling>
          <c:orientation val="minMax"/>
        </c:scaling>
        <c:delete val="0"/>
        <c:axPos val="b"/>
        <c:numFmt formatCode="#,##0.00" sourceLinked="0"/>
        <c:majorTickMark val="out"/>
        <c:minorTickMark val="none"/>
        <c:tickLblPos val="nextTo"/>
        <c:crossAx val="246528256"/>
        <c:crosses val="autoZero"/>
        <c:auto val="1"/>
        <c:lblAlgn val="ctr"/>
        <c:lblOffset val="100"/>
        <c:noMultiLvlLbl val="0"/>
      </c:catAx>
      <c:valAx>
        <c:axId val="246528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5267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792623.52960000001</c:v>
                </c:pt>
                <c:pt idx="1">
                  <c:v>533411.85599999991</c:v>
                </c:pt>
                <c:pt idx="2">
                  <c:v>991061.25119999994</c:v>
                </c:pt>
                <c:pt idx="3">
                  <c:v>985242.74879999994</c:v>
                </c:pt>
                <c:pt idx="4">
                  <c:v>959083.49760000012</c:v>
                </c:pt>
                <c:pt idx="5">
                  <c:v>852284.5766400001</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152188.79098799999</c:v>
                </c:pt>
                <c:pt idx="1">
                  <c:v>197058.45412499999</c:v>
                </c:pt>
                <c:pt idx="2">
                  <c:v>188288.64012659999</c:v>
                </c:pt>
                <c:pt idx="3">
                  <c:v>150174.332906</c:v>
                </c:pt>
                <c:pt idx="4">
                  <c:v>75375.831099400006</c:v>
                </c:pt>
                <c:pt idx="5">
                  <c:v>152617.20984900004</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90000</c:v>
                </c:pt>
                <c:pt idx="5">
                  <c:v>18000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910031.09199999995</c:v>
                </c:pt>
                <c:pt idx="1">
                  <c:v>931690.39199999999</c:v>
                </c:pt>
                <c:pt idx="2">
                  <c:v>852441.59999999998</c:v>
                </c:pt>
                <c:pt idx="3">
                  <c:v>651565.72399999993</c:v>
                </c:pt>
                <c:pt idx="4">
                  <c:v>627991.62000000011</c:v>
                </c:pt>
                <c:pt idx="5">
                  <c:v>794744.08559999987</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215357.80786799997</c:v>
                </c:pt>
                <c:pt idx="1">
                  <c:v>278851.526625</c:v>
                </c:pt>
                <c:pt idx="2">
                  <c:v>266441.62504259998</c:v>
                </c:pt>
                <c:pt idx="3">
                  <c:v>212507.20846599998</c:v>
                </c:pt>
                <c:pt idx="4">
                  <c:v>106662.0849434</c:v>
                </c:pt>
                <c:pt idx="5">
                  <c:v>215964.05058900002</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584220.58799999999</c:v>
                </c:pt>
                <c:pt idx="1">
                  <c:v>908235.18</c:v>
                </c:pt>
                <c:pt idx="2">
                  <c:v>336173.47200000001</c:v>
                </c:pt>
                <c:pt idx="3">
                  <c:v>343446.56400000001</c:v>
                </c:pt>
                <c:pt idx="4">
                  <c:v>376145.652</c:v>
                </c:pt>
                <c:pt idx="5">
                  <c:v>509644.29120000009</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1783511.9519999998</c:v>
                </c:pt>
                <c:pt idx="1">
                  <c:v>913655.97599999991</c:v>
                </c:pt>
                <c:pt idx="2">
                  <c:v>2330792.1119999997</c:v>
                </c:pt>
                <c:pt idx="3">
                  <c:v>2616559.6800000002</c:v>
                </c:pt>
                <c:pt idx="4">
                  <c:v>2669619.6</c:v>
                </c:pt>
                <c:pt idx="5">
                  <c:v>2062827.8640000003</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1417500</c:v>
                </c:pt>
                <c:pt idx="1">
                  <c:v>1417500</c:v>
                </c:pt>
                <c:pt idx="2">
                  <c:v>1407000</c:v>
                </c:pt>
                <c:pt idx="3">
                  <c:v>1397550</c:v>
                </c:pt>
                <c:pt idx="4">
                  <c:v>1384045.02</c:v>
                </c:pt>
                <c:pt idx="5">
                  <c:v>1404719.0039999997</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1217126.2249999999</c:v>
                </c:pt>
                <c:pt idx="1">
                  <c:v>1892156.625</c:v>
                </c:pt>
                <c:pt idx="2">
                  <c:v>700361.4</c:v>
                </c:pt>
                <c:pt idx="3">
                  <c:v>715513.67499999993</c:v>
                </c:pt>
                <c:pt idx="4">
                  <c:v>783636.77499999991</c:v>
                </c:pt>
                <c:pt idx="5">
                  <c:v>1061758.9400000002</c:v>
                </c:pt>
              </c:numCache>
            </c:numRef>
          </c:val>
        </c:ser>
        <c:dLbls>
          <c:showLegendKey val="0"/>
          <c:showVal val="0"/>
          <c:showCatName val="0"/>
          <c:showSerName val="0"/>
          <c:showPercent val="0"/>
          <c:showBubbleSize val="0"/>
        </c:dLbls>
        <c:gapWidth val="150"/>
        <c:shape val="cylinder"/>
        <c:axId val="252591104"/>
        <c:axId val="252601088"/>
        <c:axId val="252597120"/>
      </c:bar3DChart>
      <c:catAx>
        <c:axId val="25259110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1088"/>
        <c:crosses val="autoZero"/>
        <c:auto val="1"/>
        <c:lblAlgn val="ctr"/>
        <c:lblOffset val="100"/>
        <c:noMultiLvlLbl val="0"/>
      </c:catAx>
      <c:valAx>
        <c:axId val="252601088"/>
        <c:scaling>
          <c:orientation val="minMax"/>
        </c:scaling>
        <c:delete val="0"/>
        <c:axPos val="l"/>
        <c:majorGridlines/>
        <c:numFmt formatCode="#,##0\ &quot;$&quot;" sourceLinked="1"/>
        <c:majorTickMark val="none"/>
        <c:minorTickMark val="none"/>
        <c:tickLblPos val="nextTo"/>
        <c:crossAx val="252591104"/>
        <c:crosses val="autoZero"/>
        <c:crossBetween val="between"/>
      </c:valAx>
      <c:serAx>
        <c:axId val="252597120"/>
        <c:scaling>
          <c:orientation val="minMax"/>
        </c:scaling>
        <c:delete val="1"/>
        <c:axPos val="b"/>
        <c:majorTickMark val="out"/>
        <c:minorTickMark val="none"/>
        <c:tickLblPos val="nextTo"/>
        <c:crossAx val="2526010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CPF_2013_2018_UA02751_v20140819.rsps</v>
      </c>
    </row>
    <row r="5" spans="1:1" x14ac:dyDescent="0.25">
      <c r="A5" s="25" t="s">
        <v>1522</v>
      </c>
    </row>
    <row r="6" spans="1:1" x14ac:dyDescent="0.25">
      <c r="A6" s="26" t="str">
        <f>TitreInstructions</f>
        <v>Instructions pour la création du cahier de diffusion de l'UA U02751_3FF</v>
      </c>
    </row>
    <row r="8" spans="1:1" x14ac:dyDescent="0.25">
      <c r="A8" s="25" t="s">
        <v>1459</v>
      </c>
    </row>
    <row r="9" spans="1:1" x14ac:dyDescent="0.25">
      <c r="A9" s="26" t="str">
        <f>TitreAnnexe1</f>
        <v>Annexe 1 :  Taux d'exécution des traitements sylvicoles pour les fins du calcul de possibilité 2013-2018 de l'UA U02751_3FF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CPF_2013_2018_UA02751_v20140819.rsps des volumes récoltés (m3 brut / ha) par grands types de forêt et par période.</v>
      </c>
    </row>
    <row r="15" spans="1:1" x14ac:dyDescent="0.25">
      <c r="A15" s="26" t="str">
        <f>TitreAnnexe7</f>
        <v>Annexe 7 : Extraction du fichier CPF_2013_2018_UA02751_v20140819.rsps des volumes récoltés (m3 brut / ha) par types de forêt et par période.</v>
      </c>
    </row>
    <row r="16" spans="1:1" x14ac:dyDescent="0.25">
      <c r="A16" s="26" t="str">
        <f>TitreAnnexe8</f>
        <v>Annexe 8 : Extraction du fichier CPF_2013_2018_UA02751_v20140819.rsps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U02751_3FF</v>
      </c>
    </row>
    <row r="24" spans="1:1" x14ac:dyDescent="0.25">
      <c r="A24" s="77" t="str">
        <f>TitreMatrice2</f>
        <v>Matrice 2 : Répartition par produit en volume (m3 net/an) de l'UA U02751_3FF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U02751_3FF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U02751_3FF</v>
      </c>
    </row>
    <row r="31" spans="1:1" x14ac:dyDescent="0.25">
      <c r="A31" s="26" t="str">
        <f>TitreGraphique2</f>
        <v>Graphique 2 : Pourcentage (%) de répartition des produits des possibilités forestières de l'UA  U02751_3FF</v>
      </c>
    </row>
    <row r="32" spans="1:1" x14ac:dyDescent="0.25">
      <c r="A32" s="26" t="str">
        <f>TitreGraphique3</f>
        <v>Graphique 3 : Pourcentage (%) d'utilisation des possibilités forestières calculées de l'UA U02751_3FF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U02751_3FF  **</v>
      </c>
    </row>
    <row r="36" spans="1:1" x14ac:dyDescent="0.25">
      <c r="A36" s="26" t="str">
        <f>TitreTableau3</f>
        <v>Tableau 3 : Ventilation des possibilités forestières par essence en fonction des composantes territoriales de l'UA U02751_3FF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U02751_3FF</v>
      </c>
    </row>
    <row r="40" spans="1:1" x14ac:dyDescent="0.25">
      <c r="A40" s="26" t="str">
        <f>TitreGraphique5</f>
        <v>Graphique 5 : Ventilation des possibilités forestières par composantes territoriales de l'UA U02751_3FF</v>
      </c>
    </row>
    <row r="42" spans="1:1" x14ac:dyDescent="0.25">
      <c r="A42" s="25" t="s">
        <v>1412</v>
      </c>
    </row>
    <row r="43" spans="1:1" x14ac:dyDescent="0.25">
      <c r="A43" s="26" t="str">
        <f>TitreTableau4</f>
        <v>Tableau 4 : Ventilation de la superficie des traitements sylvicoles en fonction des grands types de forêt de l'UA U02751_3FF</v>
      </c>
    </row>
    <row r="44" spans="1:1" x14ac:dyDescent="0.25">
      <c r="A44" s="26" t="str">
        <f>TitreTableau5</f>
        <v>Tableau 5 : Ventilation de la superficie des traitements sylvicoles par entités territoriales de l'UA U02751_3FF</v>
      </c>
    </row>
    <row r="45" spans="1:1" x14ac:dyDescent="0.25">
      <c r="A45" s="26" t="str">
        <f>TitreTableau6</f>
        <v>Tableau 6 : Ventilation des volumes récoltés en fonction des traitements sylvicoles de l'UA U02751_3FF</v>
      </c>
    </row>
    <row r="46" spans="1:1" x14ac:dyDescent="0.25">
      <c r="A46" s="26" t="str">
        <f>TitreTableau7</f>
        <v>Tableau 7 : Ventilation du budget sylvicole annuel en fonction des traitements sylvicoles de l'UA U02751_3FF</v>
      </c>
    </row>
    <row r="47" spans="1:1" x14ac:dyDescent="0.25">
      <c r="A47" s="26" t="str">
        <f>TitreTableau8</f>
        <v>Tableau 8 : Caractéristiques dendrométriques des volumes récoltés par rapport aux grands types de forêt de l'UA U02751_3FF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U02751_3FF - Moyenne 2013-2038</v>
      </c>
    </row>
    <row r="51" spans="1:1" x14ac:dyDescent="0.25">
      <c r="A51" s="26" t="str">
        <f>TitreGraphique7</f>
        <v>Graphique 7 : Ventilation des superficies régénérées artificiellement par grands types de forêt de l'UA U02751_3FF - Moyenne 2013-2038</v>
      </c>
    </row>
    <row r="52" spans="1:1" x14ac:dyDescent="0.25">
      <c r="A52" s="26" t="str">
        <f>TitreGraphique8</f>
        <v>Graphique 8 : Ventilation des superficies éduquées par grands types de forêt de l'UA U02751_3FF - Moyenne 2013-2038</v>
      </c>
    </row>
    <row r="53" spans="1:1" x14ac:dyDescent="0.25">
      <c r="A53" s="26" t="str">
        <f>TitreGraphique9</f>
        <v>Graphique 9 : Ventilation des superficies scarifiées par grands types de forêt de l'UA U02751_3FF - Moyenne 2013-2038</v>
      </c>
    </row>
    <row r="54" spans="1:1" x14ac:dyDescent="0.25">
      <c r="A54" s="26" t="str">
        <f>TitreGraphique10</f>
        <v>Graphique 10 : Volume annuel récolté en fonction des traitements sylvicoles  de l'UA U02751_3FF  Période: Moyenne 2013-2038</v>
      </c>
    </row>
    <row r="55" spans="1:1" x14ac:dyDescent="0.25">
      <c r="A55" s="26" t="str">
        <f>TitreGraphique11</f>
        <v>Graphique 11 : Budget sylvicole annuel de l'UA U02751_3FF pour la période : Moyenne 2013-2038</v>
      </c>
    </row>
    <row r="56" spans="1:1" x14ac:dyDescent="0.25">
      <c r="A56" s="26" t="str">
        <f>TitreGraphique12</f>
        <v>Graphique 12 : Budget sylvicole annuel ventilé par période de l'UA U02751_3FF</v>
      </c>
    </row>
    <row r="58" spans="1:1" x14ac:dyDescent="0.25">
      <c r="A58" s="25" t="s">
        <v>1505</v>
      </c>
    </row>
    <row r="59" spans="1:1" x14ac:dyDescent="0.25">
      <c r="A59" s="26" t="str">
        <f>TitreTableau9</f>
        <v>Tableau 9 : Validation de la conformité des résultats avec le cahier de détermination de l'UA U02751_3FF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U02751_3FF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E29" sqref="E29"/>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9.4833479832014795</v>
      </c>
      <c r="E12" s="407">
        <v>139.66930364293401</v>
      </c>
      <c r="F12" s="407">
        <v>34.986424455513202</v>
      </c>
      <c r="G12" s="407">
        <v>8.6824885242699494</v>
      </c>
      <c r="H12" s="407">
        <v>3.8382654556108999</v>
      </c>
      <c r="I12" s="407">
        <v>1.33802129114171</v>
      </c>
      <c r="J12" s="407">
        <v>2.0021486473288399</v>
      </c>
      <c r="K12" s="407">
        <v>200</v>
      </c>
      <c r="L12" s="413"/>
      <c r="N12" s="102"/>
    </row>
    <row r="13" spans="1:14" x14ac:dyDescent="0.25">
      <c r="A13" s="412" t="s">
        <v>46</v>
      </c>
      <c r="B13" s="407">
        <v>0.70088118032453794</v>
      </c>
      <c r="C13" s="407"/>
      <c r="D13" s="407">
        <v>208.01950278067</v>
      </c>
      <c r="E13" s="407">
        <v>609.11653419335198</v>
      </c>
      <c r="F13" s="407">
        <v>191.83828944361201</v>
      </c>
      <c r="G13" s="407">
        <v>120.62266690368</v>
      </c>
      <c r="H13" s="407">
        <v>25.8310266893522</v>
      </c>
      <c r="I13" s="407">
        <v>31.854541760837002</v>
      </c>
      <c r="J13" s="407">
        <v>12.016557048172899</v>
      </c>
      <c r="K13" s="407">
        <v>1200</v>
      </c>
      <c r="L13" s="413"/>
    </row>
    <row r="14" spans="1:14" x14ac:dyDescent="0.25">
      <c r="A14" s="412" t="s">
        <v>47</v>
      </c>
      <c r="B14" s="407">
        <v>711.35323367220997</v>
      </c>
      <c r="C14" s="407"/>
      <c r="D14" s="407">
        <v>17104.569275033598</v>
      </c>
      <c r="E14" s="407">
        <v>74603.228655126804</v>
      </c>
      <c r="F14" s="407">
        <v>7072.5760851360601</v>
      </c>
      <c r="G14" s="407">
        <v>3632.6238294149498</v>
      </c>
      <c r="H14" s="407">
        <v>3141.5757543035802</v>
      </c>
      <c r="I14" s="407">
        <v>1545.0739672607499</v>
      </c>
      <c r="J14" s="407">
        <v>1088.9992000520101</v>
      </c>
      <c r="K14" s="407">
        <v>108900</v>
      </c>
      <c r="L14" s="413"/>
    </row>
    <row r="15" spans="1:14" x14ac:dyDescent="0.25">
      <c r="A15" s="412" t="s">
        <v>48</v>
      </c>
      <c r="B15" s="407"/>
      <c r="C15" s="407"/>
      <c r="D15" s="407">
        <v>20536.333651347799</v>
      </c>
      <c r="E15" s="407">
        <v>4448.4022726577596</v>
      </c>
      <c r="F15" s="407"/>
      <c r="G15" s="407">
        <v>362.07588260340299</v>
      </c>
      <c r="H15" s="407">
        <v>880.06429829901595</v>
      </c>
      <c r="I15" s="407"/>
      <c r="J15" s="407">
        <v>264.90430386842701</v>
      </c>
      <c r="K15" s="407">
        <v>26491.780408776402</v>
      </c>
      <c r="L15" s="413"/>
    </row>
    <row r="16" spans="1:14" x14ac:dyDescent="0.25">
      <c r="A16" s="412" t="s">
        <v>49</v>
      </c>
      <c r="B16" s="407"/>
      <c r="C16" s="407"/>
      <c r="D16" s="407">
        <v>361456.752544471</v>
      </c>
      <c r="E16" s="407">
        <v>197603.25043628999</v>
      </c>
      <c r="F16" s="407"/>
      <c r="G16" s="407">
        <v>19406.4652945122</v>
      </c>
      <c r="H16" s="407">
        <v>5883.22558405987</v>
      </c>
      <c r="I16" s="407"/>
      <c r="J16" s="407">
        <v>5902.52589762975</v>
      </c>
      <c r="K16" s="407">
        <v>590252.21975696296</v>
      </c>
      <c r="L16" s="413"/>
    </row>
    <row r="17" spans="1:12" x14ac:dyDescent="0.25">
      <c r="A17" s="412" t="s">
        <v>50</v>
      </c>
      <c r="B17" s="407"/>
      <c r="C17" s="407"/>
      <c r="D17" s="407">
        <v>367.01596286429401</v>
      </c>
      <c r="E17" s="407">
        <v>49.3608019590244</v>
      </c>
      <c r="F17" s="407"/>
      <c r="G17" s="407">
        <v>3.32005394051785</v>
      </c>
      <c r="H17" s="407">
        <v>15.9902597918314</v>
      </c>
      <c r="I17" s="407"/>
      <c r="J17" s="407">
        <v>4.3900713249618502</v>
      </c>
      <c r="K17" s="407">
        <v>440.07714988062901</v>
      </c>
      <c r="L17" s="413"/>
    </row>
    <row r="18" spans="1:12" x14ac:dyDescent="0.25">
      <c r="A18" s="412" t="s">
        <v>51</v>
      </c>
      <c r="B18" s="407"/>
      <c r="C18" s="407"/>
      <c r="D18" s="407">
        <v>20.825887654416899</v>
      </c>
      <c r="E18" s="407">
        <v>1079.18759226167</v>
      </c>
      <c r="F18" s="407">
        <v>258.02785331365101</v>
      </c>
      <c r="G18" s="407">
        <v>89.4336104420791</v>
      </c>
      <c r="H18" s="407">
        <v>31.547665294071901</v>
      </c>
      <c r="I18" s="407">
        <v>5.9669023385906304</v>
      </c>
      <c r="J18" s="407">
        <v>15.0104886955171</v>
      </c>
      <c r="K18" s="407">
        <v>1500</v>
      </c>
      <c r="L18" s="413"/>
    </row>
    <row r="19" spans="1:12" x14ac:dyDescent="0.25">
      <c r="A19" s="412" t="s">
        <v>54</v>
      </c>
      <c r="B19" s="407"/>
      <c r="C19" s="407"/>
      <c r="D19" s="407">
        <v>1929.09134171547</v>
      </c>
      <c r="E19" s="407">
        <v>152.942484838193</v>
      </c>
      <c r="F19" s="407"/>
      <c r="G19" s="407">
        <v>58.690953544877303</v>
      </c>
      <c r="H19" s="407">
        <v>30.2504914761039</v>
      </c>
      <c r="I19" s="407"/>
      <c r="J19" s="407">
        <v>21.9403564623378</v>
      </c>
      <c r="K19" s="407">
        <v>2192.9156280369798</v>
      </c>
      <c r="L19" s="413"/>
    </row>
    <row r="20" spans="1:12" x14ac:dyDescent="0.25">
      <c r="A20" s="412" t="s">
        <v>55</v>
      </c>
      <c r="B20" s="407">
        <v>13993.821313365501</v>
      </c>
      <c r="C20" s="407"/>
      <c r="D20" s="407">
        <v>16164.401696024899</v>
      </c>
      <c r="E20" s="407">
        <v>36141.080821961601</v>
      </c>
      <c r="F20" s="407">
        <v>1699.98214952185</v>
      </c>
      <c r="G20" s="407">
        <v>606.44024449189601</v>
      </c>
      <c r="H20" s="407">
        <v>4159.2782716699003</v>
      </c>
      <c r="I20" s="407"/>
      <c r="J20" s="407">
        <v>734.99550296437201</v>
      </c>
      <c r="K20" s="407">
        <v>73500</v>
      </c>
      <c r="L20" s="413"/>
    </row>
    <row r="21" spans="1:12" x14ac:dyDescent="0.25">
      <c r="A21" s="412" t="s">
        <v>56</v>
      </c>
      <c r="B21" s="407"/>
      <c r="C21" s="407"/>
      <c r="D21" s="407">
        <v>44.970270598228403</v>
      </c>
      <c r="E21" s="407">
        <v>51.377260041257102</v>
      </c>
      <c r="F21" s="407"/>
      <c r="G21" s="407">
        <v>0.65526028394612301</v>
      </c>
      <c r="H21" s="407">
        <v>2.0021842009464899</v>
      </c>
      <c r="I21" s="407"/>
      <c r="J21" s="407">
        <v>0.99502487562189101</v>
      </c>
      <c r="K21" s="407">
        <v>100</v>
      </c>
      <c r="L21" s="413"/>
    </row>
    <row r="22" spans="1:12" x14ac:dyDescent="0.25">
      <c r="A22" s="412" t="s">
        <v>57</v>
      </c>
      <c r="B22" s="407"/>
      <c r="C22" s="407">
        <v>1408.14092180435</v>
      </c>
      <c r="D22" s="407">
        <v>87005.375521984606</v>
      </c>
      <c r="E22" s="407">
        <v>7014.4939636414401</v>
      </c>
      <c r="F22" s="407"/>
      <c r="G22" s="407">
        <v>2811.69568128223</v>
      </c>
      <c r="H22" s="407">
        <v>3741.6607903137301</v>
      </c>
      <c r="I22" s="407"/>
      <c r="J22" s="407">
        <v>1030.1267363454299</v>
      </c>
      <c r="K22" s="407">
        <v>103011.493615372</v>
      </c>
      <c r="L22" s="413"/>
    </row>
    <row r="23" spans="1:12" x14ac:dyDescent="0.25">
      <c r="A23" s="412" t="s">
        <v>59</v>
      </c>
      <c r="B23" s="407"/>
      <c r="C23" s="407"/>
      <c r="D23" s="407">
        <v>84574.164066291705</v>
      </c>
      <c r="E23" s="407">
        <v>62228.391017199203</v>
      </c>
      <c r="F23" s="407"/>
      <c r="G23" s="407">
        <v>6138.9697391044601</v>
      </c>
      <c r="H23" s="407">
        <v>4479.8727839553803</v>
      </c>
      <c r="I23" s="407"/>
      <c r="J23" s="407">
        <v>1590.1158344210901</v>
      </c>
      <c r="K23" s="407">
        <v>159011.51344097199</v>
      </c>
      <c r="L23" s="413"/>
    </row>
    <row r="24" spans="1:12" x14ac:dyDescent="0.25">
      <c r="A24" s="412" t="s">
        <v>23</v>
      </c>
      <c r="B24" s="407">
        <v>14705.8754282181</v>
      </c>
      <c r="C24" s="407">
        <v>1408.14092180435</v>
      </c>
      <c r="D24" s="407">
        <v>589421.00306875003</v>
      </c>
      <c r="E24" s="407">
        <v>384120.50114381401</v>
      </c>
      <c r="F24" s="407">
        <v>9257.4108018706793</v>
      </c>
      <c r="G24" s="407">
        <v>33239.675705048401</v>
      </c>
      <c r="H24" s="407">
        <v>22395.137375509399</v>
      </c>
      <c r="I24" s="407">
        <v>1584.2334326513101</v>
      </c>
      <c r="J24" s="407">
        <v>10668.022122335</v>
      </c>
      <c r="K24" s="407">
        <v>1066800</v>
      </c>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G33" sqref="G3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881400</v>
      </c>
      <c r="C11" s="396">
        <v>0</v>
      </c>
      <c r="D11" s="396">
        <v>0</v>
      </c>
      <c r="E11" s="396">
        <v>100</v>
      </c>
      <c r="F11" s="396">
        <v>73500</v>
      </c>
      <c r="G11" s="396">
        <v>108900</v>
      </c>
      <c r="H11" s="396">
        <v>1200</v>
      </c>
      <c r="I11" s="396">
        <v>1500</v>
      </c>
      <c r="J11" s="396">
        <v>200</v>
      </c>
      <c r="K11" s="397">
        <v>1066800</v>
      </c>
    </row>
    <row r="12" spans="1:11" ht="15.75" thickTop="1" x14ac:dyDescent="0.25"/>
    <row r="13" spans="1:11" ht="15.75" thickBot="1" x14ac:dyDescent="0.3"/>
    <row r="14" spans="1:11" ht="16.5" thickTop="1" thickBot="1" x14ac:dyDescent="0.3">
      <c r="A14" s="508" t="s">
        <v>1480</v>
      </c>
      <c r="B14" s="509"/>
      <c r="C14" s="509"/>
      <c r="D14" s="509"/>
      <c r="E14" s="509"/>
      <c r="F14" s="509"/>
      <c r="G14" s="398">
        <v>1.34070879429964E-2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8680</v>
      </c>
    </row>
    <row r="22" spans="1:6" x14ac:dyDescent="0.25">
      <c r="A22" s="502" t="s">
        <v>1174</v>
      </c>
      <c r="B22" s="502"/>
      <c r="C22" s="502"/>
      <c r="D22" s="502"/>
      <c r="E22" s="503"/>
      <c r="F22" s="400">
        <v>140</v>
      </c>
    </row>
    <row r="23" spans="1:6" x14ac:dyDescent="0.25">
      <c r="A23" s="506" t="s">
        <v>1175</v>
      </c>
      <c r="B23" s="506"/>
      <c r="C23" s="506"/>
      <c r="D23" s="506"/>
      <c r="E23" s="507"/>
      <c r="F23" s="401">
        <v>8820</v>
      </c>
    </row>
    <row r="24" spans="1:6" x14ac:dyDescent="0.25">
      <c r="A24" s="502" t="s">
        <v>1168</v>
      </c>
      <c r="B24" s="502"/>
      <c r="C24" s="502"/>
      <c r="D24" s="502"/>
      <c r="E24" s="503"/>
      <c r="F24" s="400">
        <v>20</v>
      </c>
    </row>
    <row r="25" spans="1:6" x14ac:dyDescent="0.25">
      <c r="A25" s="502" t="s">
        <v>1171</v>
      </c>
      <c r="B25" s="502"/>
      <c r="C25" s="502"/>
      <c r="D25" s="502"/>
      <c r="E25" s="503"/>
      <c r="F25" s="400">
        <v>1840</v>
      </c>
    </row>
    <row r="26" spans="1:6" x14ac:dyDescent="0.25">
      <c r="A26" s="502" t="s">
        <v>1176</v>
      </c>
      <c r="B26" s="502"/>
      <c r="C26" s="502"/>
      <c r="D26" s="502"/>
      <c r="E26" s="503"/>
      <c r="F26" s="400">
        <v>0</v>
      </c>
    </row>
    <row r="27" spans="1:6" x14ac:dyDescent="0.25">
      <c r="A27" s="506" t="s">
        <v>1177</v>
      </c>
      <c r="B27" s="506"/>
      <c r="C27" s="506"/>
      <c r="D27" s="506"/>
      <c r="E27" s="507"/>
      <c r="F27" s="401">
        <v>1860</v>
      </c>
    </row>
    <row r="28" spans="1:6" x14ac:dyDescent="0.25">
      <c r="A28" s="502" t="s">
        <v>1178</v>
      </c>
      <c r="B28" s="502"/>
      <c r="C28" s="502"/>
      <c r="D28" s="502"/>
      <c r="E28" s="503"/>
      <c r="F28" s="400">
        <v>1860</v>
      </c>
    </row>
    <row r="29" spans="1:6" x14ac:dyDescent="0.25">
      <c r="A29" s="502" t="s">
        <v>1179</v>
      </c>
      <c r="B29" s="502"/>
      <c r="C29" s="502"/>
      <c r="D29" s="502"/>
      <c r="E29" s="503"/>
      <c r="F29" s="400">
        <v>0</v>
      </c>
    </row>
    <row r="30" spans="1:6" x14ac:dyDescent="0.25">
      <c r="A30" s="506" t="s">
        <v>1180</v>
      </c>
      <c r="B30" s="506"/>
      <c r="C30" s="506"/>
      <c r="D30" s="506"/>
      <c r="E30" s="507"/>
      <c r="F30" s="401">
        <v>10680</v>
      </c>
    </row>
    <row r="31" spans="1:6" x14ac:dyDescent="0.25">
      <c r="A31" s="502" t="s">
        <v>1181</v>
      </c>
      <c r="B31" s="502"/>
      <c r="C31" s="502"/>
      <c r="D31" s="502"/>
      <c r="E31" s="503"/>
      <c r="F31" s="402">
        <v>0.82584269662921395</v>
      </c>
    </row>
    <row r="32" spans="1:6" x14ac:dyDescent="0.25">
      <c r="A32" s="502" t="s">
        <v>1182</v>
      </c>
      <c r="B32" s="502"/>
      <c r="C32" s="502"/>
      <c r="D32" s="502"/>
      <c r="E32" s="503"/>
      <c r="F32" s="402">
        <v>0.174157303370787</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840</v>
      </c>
    </row>
    <row r="36" spans="1:6" x14ac:dyDescent="0.25">
      <c r="A36" s="502" t="s">
        <v>1186</v>
      </c>
      <c r="B36" s="502"/>
      <c r="C36" s="502"/>
      <c r="D36" s="502"/>
      <c r="E36" s="503"/>
      <c r="F36" s="405">
        <v>1790</v>
      </c>
    </row>
    <row r="37" spans="1:6" x14ac:dyDescent="0.25">
      <c r="A37" s="502" t="s">
        <v>1169</v>
      </c>
      <c r="B37" s="502"/>
      <c r="C37" s="502"/>
      <c r="D37" s="502"/>
      <c r="E37" s="503"/>
      <c r="F37" s="405">
        <v>400</v>
      </c>
    </row>
    <row r="38" spans="1:6" x14ac:dyDescent="0.25">
      <c r="A38" s="502" t="s">
        <v>1187</v>
      </c>
      <c r="B38" s="502"/>
      <c r="C38" s="502"/>
      <c r="D38" s="502"/>
      <c r="E38" s="503"/>
      <c r="F38" s="402">
        <v>0.29761926357860402</v>
      </c>
    </row>
    <row r="39" spans="1:6" x14ac:dyDescent="0.25">
      <c r="A39" s="506" t="s">
        <v>1188</v>
      </c>
      <c r="B39" s="506"/>
      <c r="C39" s="506"/>
      <c r="D39" s="506"/>
      <c r="E39" s="507"/>
      <c r="F39" s="401">
        <v>3030</v>
      </c>
    </row>
    <row r="40" spans="1:6" x14ac:dyDescent="0.25">
      <c r="A40" s="502" t="s">
        <v>1189</v>
      </c>
      <c r="B40" s="502"/>
      <c r="C40" s="502"/>
      <c r="D40" s="502"/>
      <c r="E40" s="503"/>
      <c r="F40" s="405">
        <v>1700</v>
      </c>
    </row>
    <row r="41" spans="1:6" x14ac:dyDescent="0.25">
      <c r="A41" s="502" t="s">
        <v>1170</v>
      </c>
      <c r="B41" s="502"/>
      <c r="C41" s="502"/>
      <c r="D41" s="502"/>
      <c r="E41" s="503"/>
      <c r="F41" s="405">
        <v>0</v>
      </c>
    </row>
    <row r="42" spans="1:6" x14ac:dyDescent="0.25">
      <c r="A42" s="502" t="s">
        <v>1190</v>
      </c>
      <c r="B42" s="502"/>
      <c r="C42" s="502"/>
      <c r="D42" s="502"/>
      <c r="E42" s="503"/>
      <c r="F42" s="405">
        <v>840</v>
      </c>
    </row>
    <row r="43" spans="1:6" x14ac:dyDescent="0.25">
      <c r="A43" s="506" t="s">
        <v>1191</v>
      </c>
      <c r="B43" s="506"/>
      <c r="C43" s="506"/>
      <c r="D43" s="506"/>
      <c r="E43" s="507"/>
      <c r="F43" s="401">
        <v>2540</v>
      </c>
    </row>
    <row r="44" spans="1:6" x14ac:dyDescent="0.25">
      <c r="A44" s="502" t="s">
        <v>1192</v>
      </c>
      <c r="B44" s="502"/>
      <c r="C44" s="502"/>
      <c r="D44" s="502"/>
      <c r="E44" s="503"/>
      <c r="F44" s="405">
        <v>400</v>
      </c>
    </row>
    <row r="45" spans="1:6" x14ac:dyDescent="0.25">
      <c r="A45" s="502" t="s">
        <v>1193</v>
      </c>
      <c r="B45" s="502"/>
      <c r="C45" s="502"/>
      <c r="D45" s="502"/>
      <c r="E45" s="503"/>
      <c r="F45" s="405">
        <v>2810</v>
      </c>
    </row>
    <row r="46" spans="1:6" ht="15.75" thickBot="1" x14ac:dyDescent="0.3">
      <c r="A46" s="506" t="s">
        <v>1194</v>
      </c>
      <c r="B46" s="506"/>
      <c r="C46" s="506"/>
      <c r="D46" s="506"/>
      <c r="E46" s="507"/>
      <c r="F46" s="406">
        <v>3210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U02751_3FF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673.69</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454.36</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300</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500</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1434.16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1434.16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1250</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1232.74</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1232.74</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1232.74</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738.42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673.48</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752.75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900</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644.54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748.6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1200</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203.83</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1124.92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1124.92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984.68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1250.03</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1200</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793.36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260.93</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480</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600</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848.55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225.75</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451.49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500</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1634.17</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638.89</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334.6</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CPF_2013_2018_UA02751_v20140819.rsps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10214.293483672091</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13864.952100385121</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2209.613679640634</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4315.7302043824184</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7514.2590602830842</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7623.7697056726702</v>
      </c>
      <c r="K23" s="436">
        <f t="shared" si="0"/>
        <v>7623.7697056726702</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10927.49989188395</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16040.080666838689</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3248.310538617653</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7115.2448412865442</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12290.979901545625</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9924.4231680344928</v>
      </c>
      <c r="K24" s="436">
        <f t="shared" si="0"/>
        <v>9924.4231680344928</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5880.9892958919827</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8172.8258864965628</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1405.6744571470526</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2781.1695090886492</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4716.2412641524334</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4591.3800825553362</v>
      </c>
      <c r="K25" s="436">
        <f t="shared" si="0"/>
        <v>4591.3800825553362</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60.860482248927966</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82.80167286297069</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13.19777319489241</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26.799862702801267</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46.643816892015209</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46.060721580321506</v>
      </c>
      <c r="K26" s="436">
        <f t="shared" si="0"/>
        <v>46.060721580321513</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27083.642344705855</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38160.659796852371</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6876.7964273135831</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14238.944492785678</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24568.123451891999</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22185.633302709895</v>
      </c>
      <c r="K27" s="436">
        <f t="shared" si="0"/>
        <v>22185.633302709895</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60.860482248927966</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82.80167286297069</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13.19777319489241</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26.799862702801267</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46.643816892015209</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46.060721580321506</v>
      </c>
      <c r="K28" s="436">
        <f t="shared" si="0"/>
        <v>46.060721580321513</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27144.503359106377</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38243.461818897005</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6889.9939989297782</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14265.743946155693</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24614.767681513793</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22231.694160920531</v>
      </c>
      <c r="K31" s="436">
        <f t="shared" si="0"/>
        <v>22231.694160920531</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28890.452624301397</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40441.554077041612</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7144.2697461172038</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14450.145257243279</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24752.870296456182</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23135.858400231933</v>
      </c>
      <c r="K32" s="436">
        <f t="shared" si="0"/>
        <v>23135.858400231933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18577.591366907502</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25999.447293660232</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4601.452415214454</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9307.8080243502536</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15936.163727633224</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14884.492565553135</v>
      </c>
      <c r="K33" s="436">
        <f t="shared" si="0"/>
        <v>14884.492565553131</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375.18918422511189</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612.05707740553203</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162.74569808402941</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400.13196143668398</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686.57341599267193</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447.33946742880579</v>
      </c>
      <c r="K34" s="436">
        <f t="shared" si="0"/>
        <v>447.33946742880579</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47843.232342325457</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67053.059092332449</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11908.467659212653</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24158.086008260965</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41375.608150424217</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38467.690650511147</v>
      </c>
      <c r="K35" s="436">
        <f t="shared" si="0"/>
        <v>38467.690650511147</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269.79840689729679</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448.99435317953811</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119.83048140449891</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295.25532575216204</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526.18234108278148</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332.01218166325549</v>
      </c>
      <c r="K36" s="436">
        <f t="shared" si="0"/>
        <v>332.01218166325543</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269.79840689729679</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448.99435317953811</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119.83048140449891</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295.25532575216204</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526.18234108278148</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332.01218166325549</v>
      </c>
      <c r="K38" s="436">
        <f t="shared" si="0"/>
        <v>332.01218166325543</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75257.535466340749</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105745.51605289341</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18918.2926045321</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38719.084313326923</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66516.556989611767</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61031.397085340999</v>
      </c>
      <c r="K39" s="436">
        <f t="shared" si="0"/>
        <v>61031.397085340985</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76144.251953159939</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76506.224276852518</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55859.48041749165</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65592.694280103693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72191.818000789994</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69258.893785679553</v>
      </c>
      <c r="K40" s="436">
        <f t="shared" si="0"/>
        <v>69258.893785679553</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508414.60270188039</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585281.43709719123</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477697.53169424011</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430898.82147399039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422000.84771946492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484858.64813735348</v>
      </c>
      <c r="K41" s="436">
        <f t="shared" si="0"/>
        <v>484858.64813735336</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35788.674927037668</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76289.732373490639</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22782.476662787529</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24096.219533837408</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36860.298722385094</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39163.480443907669</v>
      </c>
      <c r="K42" s="436">
        <f t="shared" si="0"/>
        <v>39163.480443907669</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1500.7786353560182</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2087.804990261478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1140.1619793744733</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1684.1765748331145</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1711.7639591563718</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1624.9372277962912</v>
      </c>
      <c r="K43" s="436">
        <f t="shared" si="0"/>
        <v>1624.9372277962912</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621848.30636373477</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740165.18639034161</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557479.6394375934</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522537.61150578206</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533753.22201169597</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595156.79314182955</v>
      </c>
      <c r="K44" s="436">
        <f t="shared" si="0"/>
        <v>595156.79314182955</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21.951510728022907</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1.0320000153779985E-2</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69.614219612143074</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56.012129898136628</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36.168176527617007</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36.751271353214676</v>
      </c>
      <c r="K45" s="436">
        <f t="shared" si="0"/>
        <v>36.751271353214676</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621870.25668901519</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740165.19669266103</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557549.25192586822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522593.62278016825</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533789.38963580213</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595193.54354470293</v>
      </c>
      <c r="K48" s="436">
        <f t="shared" si="0"/>
        <v>595193.54354470293</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25747.232155671216</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21746.919280953378</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19327.473849061709</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17364.924933274415</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24980.70325479098</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21833.450694750343</v>
      </c>
      <c r="K49" s="436">
        <f t="shared" si="0"/>
        <v>21833.450694750343</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4982.6257483514228</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6238.2619370762341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4147.147871289455</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3849.2129858831804</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5692.0387656539106</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4981.8574616508404</v>
      </c>
      <c r="K50" s="436">
        <f t="shared" si="0"/>
        <v>4981.8574616508404</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112.52726835013411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41.99949838227009</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46.975486650222862</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43.155411267993877</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249.59927650750143</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98.851388231624483</v>
      </c>
      <c r="K51" s="436">
        <f t="shared" si="0"/>
        <v>98.851388231624483</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30842.385648031261</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28027.180996028648</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23521.597472578167</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21257.293493093519</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30922.341515135562</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26914.159824973431</v>
      </c>
      <c r="K52" s="436">
        <f t="shared" si="0"/>
        <v>26914.159824973431</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652712.64142215531</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768192.3813851903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581070.85584141035</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543850.91608943592</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564711.73235162767</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622107.70541796391</v>
      </c>
      <c r="K56" s="436">
        <f t="shared" si="0"/>
        <v>622107.70541796391</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4194.2727661293902</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3461.4325314145026</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4893.4653543252307</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3447.9650973168345</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1949.0794193982099</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3589.2430337168335</v>
      </c>
      <c r="K125" s="436">
        <f t="shared" si="2"/>
        <v>3589.2430337168344</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8551.887260091371</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7084.2858136670575</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11462.248696332743</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7993.2484762630047</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4558.1920229309917</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7929.9724538570345</v>
      </c>
      <c r="K126" s="436">
        <f t="shared" si="2"/>
        <v>7929.9724538570326</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7908.9732651915165</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6563.108379658539</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8311.8144468341688</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5830.6230199960755</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3279.5959516630073</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6378.8230126686603</v>
      </c>
      <c r="K127" s="436">
        <f t="shared" si="2"/>
        <v>6378.8230126686622</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38.48778715616686</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31.640989856100003</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44.092459298464775</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30.946390921928973</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17.529939824017685</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32.539513411335655</v>
      </c>
      <c r="K128" s="436">
        <f t="shared" si="2"/>
        <v>32.539513411335655</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20693.621471933016</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17140.468227677098</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24711.619612735569</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17302.782978913991</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9804.3971580588368</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17930.5778898637</v>
      </c>
      <c r="K129" s="436">
        <f t="shared" si="2"/>
        <v>17930.577889863704</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20693.621471933016</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17140.468227677098</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24711.619612735569</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17302.782978913991</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9804.3971580588368</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17930.5778898637</v>
      </c>
      <c r="K133" s="436">
        <f t="shared" si="2"/>
        <v>17930.577889863704</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12134.252699448629</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10078.474154967731</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14585.350057567553</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10221.629380438995</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5783.4675969732352</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10560.63477787923</v>
      </c>
      <c r="K134" s="436">
        <f t="shared" ref="K134:K197" si="4">SUM(E134:I134)/5</f>
        <v>10560.634777879228</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33282.742761105808</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27626.776344558857</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40089.039654900509</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28060.275804263394</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15881.205250713716</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28988.007963108459</v>
      </c>
      <c r="K135" s="436">
        <f t="shared" si="4"/>
        <v>28988.007963108459</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515.86901615640579</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441.02390308973219</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946.10447020441097</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669.22650982323194</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384.47035108851713</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591.33885007245965</v>
      </c>
      <c r="K136" s="436">
        <f t="shared" si="4"/>
        <v>591.33885007245965</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45932.863428813449</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38146.273527596619</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55620.495863972137</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38951.133028357501</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22049.143872177239</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40139.98194418339</v>
      </c>
      <c r="K137" s="436">
        <f t="shared" si="4"/>
        <v>40139.98194418339</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55.359551468236774</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42.685241819938895</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88.184918596929549</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74.808495020742768</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38.315959626449498</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59.870833306459495</v>
      </c>
      <c r="K138" s="436">
        <f t="shared" si="4"/>
        <v>59.870833306459495</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243.05422710652482</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183.33446794877008</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431.19318652987323</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316.80993223086836</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174.70523568354352</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269.81940989991602</v>
      </c>
      <c r="K140" s="436">
        <f t="shared" si="4"/>
        <v>269.81940989991597</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66869.540482402488</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55470.075900373537</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80763.305526501645</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56570.724959798346</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32028.245434537519</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58340.378460722706</v>
      </c>
      <c r="K141" s="436">
        <f t="shared" si="4"/>
        <v>58340.378460722706</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1.9878455392363965</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982.93295987979161</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1754.3875474255033</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3819.7735756214634</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1311.8163856931992</v>
      </c>
      <c r="K142" s="436">
        <f t="shared" si="4"/>
        <v>1311.816385693199</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44.836959998766091</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16937.845273966424</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30098.749072497296</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61693.510524087891</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21754.988366110072</v>
      </c>
      <c r="K143" s="436">
        <f t="shared" si="4"/>
        <v>21754.988366110076</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110.87761136644572</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37181.057373783908</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65663.842316961876</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129311.40461064107</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46453.436382550652</v>
      </c>
      <c r="K144" s="436">
        <f t="shared" si="4"/>
        <v>46453.436382550659</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0.33130761181436796</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114.08871828247308</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201.40559986757839</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407.50376419718333</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144.66587799180985</v>
      </c>
      <c r="K145" s="436">
        <f t="shared" si="4"/>
        <v>144.66587799180985</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158.03373129622787</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55215.922859145081</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97718.383257131092</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195232.18045867505</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69664.904061249486</v>
      </c>
      <c r="K146" s="436">
        <f t="shared" si="4"/>
        <v>69664.904061249486</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158.03373129622787</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55215.922859145081</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97718.383257131092</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195232.18045867505</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69664.904061249486</v>
      </c>
      <c r="K150" s="436">
        <f t="shared" si="4"/>
        <v>69664.904061249486</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6.4052804511945096</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2597.730714627306</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4641.2011588660253</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9660.6605655807798</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3381.1995439050615</v>
      </c>
      <c r="K151" s="436">
        <f t="shared" si="4"/>
        <v>3381.1995439050611</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12.479253093099935</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5060.8989985555509</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9016.0792728511042</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18909.715817097971</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6599.8346683195459</v>
      </c>
      <c r="K152" s="436">
        <f t="shared" si="4"/>
        <v>6599.8346683195441</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18.884533544294445</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7658.6296992689768</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13657.280122168382</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28570.377010831849</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9981.0342731627006</v>
      </c>
      <c r="K154" s="436">
        <f t="shared" si="4"/>
        <v>9981.0342731627006</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176.9182543085374</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62874.551386896019</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111375.66564415305</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223802.55770418685</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79645.938597908898</v>
      </c>
      <c r="K158" s="436">
        <f t="shared" si="4"/>
        <v>79645.938597908898</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14672.837292392742</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16718.996707886661</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22552.698836722055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33915.583043973638</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29846.943167989295</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23541.41180979288</v>
      </c>
      <c r="K193" s="436">
        <f t="shared" si="4"/>
        <v>23541.411809792877</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25514.629986217464</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37193.159382357539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34715.215134663755</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51973.143758585109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40819.864514339308</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38043.202555232638</v>
      </c>
      <c r="K194" s="436">
        <f t="shared" si="4"/>
        <v>38043.202555232638</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3697.6405012307623</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8579.4148138721666</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4605.8198219021415</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7679.4026558901405</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6786.4282899917207</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6269.7412165773876</v>
      </c>
      <c r="K195" s="436">
        <f t="shared" si="4"/>
        <v>6269.7412165773867</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87.629723955295503</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136.55176540779749</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215.78406068864632</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93.493801503990511</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106.69187031114598</v>
      </c>
      <c r="K196" s="436">
        <f t="shared" si="4"/>
        <v>106.69187031114598</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43972.738176632134</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62491.56997818705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62010.286650067967</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93783.913619470957</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77546.731500276102</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67961.047984926845</v>
      </c>
      <c r="K197" s="436">
        <f t="shared" si="4"/>
        <v>67961.047984926845</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43972.738176632134</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62491.56997818705</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62010.286650067967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93783.913619470957</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77546.731500276102</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67961.047984926845</v>
      </c>
      <c r="K201" s="436">
        <f t="shared" si="6"/>
        <v>67961.047984926845</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20051.363953514847</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33350.294008230056</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29311.930537511107</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42617.338214052106</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37203.363216673562</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32506.857985996339</v>
      </c>
      <c r="K202" s="436">
        <f t="shared" si="6"/>
        <v>32506.857985996339</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11502.646146848932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14160.330322897838</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12990.719744168153</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18609.005227275946</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15701.683264005385</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14592.876941039251</v>
      </c>
      <c r="K203" s="436">
        <f t="shared" si="6"/>
        <v>14592.876941039252</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241.57623413173042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541.89768148404892</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237.16310904763577</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166.17264792897495</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286.73115512879696</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294.70816554423743</v>
      </c>
      <c r="K204" s="436">
        <f t="shared" si="6"/>
        <v>294.70816554423743</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31795.586049108031</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48052.521719925338</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42539.813293217965</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61392.516045165787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53191.777274409847</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47394.442876365392</v>
      </c>
      <c r="K205" s="436">
        <f t="shared" si="6"/>
        <v>47394.4428763654</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885.98332849258293</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766.50717424029904</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847.81228297702569</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786.77071655594932</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697.94839046698837</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797.004378546569</v>
      </c>
      <c r="K206" s="436">
        <f t="shared" si="6"/>
        <v>797.00437854656911</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885.98332849258293</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766.50717424029904</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847.81228297702569</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786.77071655594932</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697.94839046698837</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797.004378546569</v>
      </c>
      <c r="K208" s="436">
        <f t="shared" si="6"/>
        <v>797.00437854656911</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76654.30801852516</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111310.59977758217</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105397.91133245782</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155963.2027325519</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131436.45741104471</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116152.49585443235</v>
      </c>
      <c r="K209" s="436">
        <f t="shared" si="6"/>
        <v>116152.49585443235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71626.568223482114</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11380.48555929842</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101071.93592555165</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56330.379018670923</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15566.766294065517</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51195.227004213739</v>
      </c>
      <c r="K210" s="436">
        <f t="shared" si="6"/>
        <v>51195.227004213724</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91794.829091778316</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12014.139414031084</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72299.301355233052</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75841.713496455268</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23458.053513763647</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55081.607374252271</v>
      </c>
      <c r="K211" s="436">
        <f t="shared" si="6"/>
        <v>55081.607374252271</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3747.5849378371872</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30.69981125054839</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1565.7137665741168</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3231.3038489463993</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1291.9882486204272</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1973.4581226457358</v>
      </c>
      <c r="K212" s="436">
        <f t="shared" si="6"/>
        <v>1973.4581226457358</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457.89109956590266</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151.99331077429457</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398.17684671280824</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161.74538944380402</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233.96132929936189</v>
      </c>
      <c r="K213" s="436">
        <f t="shared" si="6"/>
        <v>233.96132929936192</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167626.87325996161</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23425.324390895308</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175088.94373288084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135801.57319134206</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40478.552939306814</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108484.25350287734</v>
      </c>
      <c r="K214" s="436">
        <f t="shared" si="6"/>
        <v>108484.25350287734</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167626.87325996161</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23425.324390895308</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175088.94373288084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135801.57319134206</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40478.552939306814</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108484.25350287734</v>
      </c>
      <c r="K218" s="436">
        <f t="shared" si="6"/>
        <v>108484.25350287734</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21266.411565561113</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2478.8761948833703</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35129.361747036259</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18800.877586497721</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5715.0522187551078</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16678.115862546714</v>
      </c>
      <c r="K219" s="436">
        <f t="shared" si="6"/>
        <v>16678.115862546714</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6114.6204083571238</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186.04459970170879</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7475.4372686355318</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5579.5484101821094</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2062.2110454262452</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4283.5723464605435</v>
      </c>
      <c r="K220" s="436">
        <f t="shared" si="6"/>
        <v>4283.5723464605435</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129.97018520759283</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90.1531347971885</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147.22101248433358</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57.444919447535469</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84.957850387330083</v>
      </c>
      <c r="K221" s="436">
        <f t="shared" si="6"/>
        <v>84.957850387330069</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27511.001942188759</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2664.9209378935593</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42694.952485243637</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24527.647175891303</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7834.7080474860513</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21046.64611774066</v>
      </c>
      <c r="K222" s="436">
        <f t="shared" si="6"/>
        <v>21046.64611774066</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195137.87260867254</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26090.246256689385</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217783.8906991664</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160329.2208712771</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48313.261329908826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129530.89835314285</v>
      </c>
      <c r="K226" s="436">
        <f t="shared" si="6"/>
        <v>129530.89835314285</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CPF_2013_2018_UA02751_v20140819.rsps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10214.293483672091</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13864.952100385121</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2209.613679640634</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4315.7302043824184</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7514.2590602830842</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7623.7697056726702</v>
      </c>
      <c r="N60" s="437">
        <f t="shared" ref="N60:N76" si="14">AVERAGE(H60:L60)</f>
        <v>7623.7697056726702</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10927.49989188395</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16040.080666838689</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3248.310538617653</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7115.2448412865442</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12290.979901545625</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9924.4231680344928</v>
      </c>
      <c r="N61" s="437">
        <f t="shared" si="14"/>
        <v>9924.4231680344928</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5880.9892958919827</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8172.8258864965628</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1405.6744571470526</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2781.1695090886492</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4716.2412641524334</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4591.3800825553362</v>
      </c>
      <c r="N62" s="437">
        <f t="shared" si="14"/>
        <v>4591.3800825553362</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60.860482248927966</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82.80167286297069</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13.19777319489241</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26.799862702801267</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46.643816892015209</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46.060721580321506</v>
      </c>
      <c r="N63" s="437">
        <f t="shared" si="14"/>
        <v>46.060721580321513</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27083.642344705855</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38160.659796852371</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6876.7964273135831</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14238.944492785678</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24568.123451891999</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22185.633302709895</v>
      </c>
      <c r="N64" s="437">
        <f t="shared" si="14"/>
        <v>22185.633302709895</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60.860482248927966</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82.80167286297069</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13.19777319489241</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26.799862702801267</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46.643816892015209</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46.060721580321506</v>
      </c>
      <c r="N65" s="437">
        <f t="shared" si="14"/>
        <v>46.060721580321513</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27144.503359106377</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38243.461818897005</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6889.9939989297782</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14265.743946155693</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24614.767681513793</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22231.694160920531</v>
      </c>
      <c r="N68" s="437">
        <f t="shared" si="14"/>
        <v>22231.694160920531</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28890.452624301397</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40441.554077041612</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7144.2697461172038</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14450.145257243279</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24752.870296456182</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23135.858400231933</v>
      </c>
      <c r="N69" s="437">
        <f t="shared" si="14"/>
        <v>23135.858400231933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18577.591366907502</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25999.447293660232</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4601.452415214454</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9307.8080243502536</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15936.163727633224</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14884.492565553135</v>
      </c>
      <c r="N70" s="437">
        <f t="shared" si="14"/>
        <v>14884.492565553131</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375.18918422511189</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612.05707740553203</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162.74569808402941</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400.13196143668398</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686.57341599267193</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447.33946742880579</v>
      </c>
      <c r="N71" s="437">
        <f t="shared" si="14"/>
        <v>447.33946742880579</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47843.232342325457</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67053.059092332449</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11908.467659212653</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24158.086008260965</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41375.608150424217</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38467.690650511147</v>
      </c>
      <c r="N72" s="437">
        <f t="shared" si="14"/>
        <v>38467.690650511147</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269.79840689729679</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448.99435317953811</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119.83048140449891</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295.25532575216204</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526.18234108278148</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332.01218166325549</v>
      </c>
      <c r="N73" s="437">
        <f t="shared" si="14"/>
        <v>332.01218166325543</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269.79840689729679</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448.99435317953811</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119.83048140449891</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295.25532575216204</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526.18234108278148</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332.01218166325549</v>
      </c>
      <c r="N75" s="437">
        <f t="shared" si="14"/>
        <v>332.01218166325543</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75257.535466340749</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105745.51605289341</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18918.2926045321</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38719.084313326923</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66516.556989611767</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61031.397085340999</v>
      </c>
      <c r="N76" s="437">
        <f t="shared" si="14"/>
        <v>61031.397085340985</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33455.315661533285</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32112.787388105258</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38156.332332190002</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29026.513738856953</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19065.250240790901</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30363.239872295282</v>
      </c>
      <c r="N96" s="437">
        <f t="shared" ref="N96:N112" si="22">AVERAGE(H96:L96)</f>
        <v>30363.239872295275</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362573.1816528379</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413280.37412826688</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402696.77736626717</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333444.25761565508</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241794.86351530114</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350757.89085566567</v>
      </c>
      <c r="N97" s="437">
        <f t="shared" si="22"/>
        <v>350757.89085566567</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14022.663756320097</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18699.740891958052</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13486.172017046038</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13271.481550981563</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13914.625034337001</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14678.936650128551</v>
      </c>
      <c r="N98" s="437">
        <f t="shared" si="22"/>
        <v>14678.936650128551</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1155.1147020237827</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1485.6894657356656</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1018.6724107934184</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1523.2893074363012</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1047.2527238255536</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1246.0037219629444</v>
      </c>
      <c r="N99" s="437">
        <f t="shared" si="22"/>
        <v>1246.0037219629444</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411206.27580552705</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465578.58151607</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455357.94408684864</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377424.66688185342</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275821.99055512284</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397077.89176908444</v>
      </c>
      <c r="N100" s="437">
        <f t="shared" si="22"/>
        <v>397077.89176908444</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21.951510728022907</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1.0320000153779985E-2</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69.614219612143074</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56.012129898136628</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36.168176527617007</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36.751271353214676</v>
      </c>
      <c r="N101" s="437">
        <f t="shared" si="22"/>
        <v>36.751271353214676</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411228.2261308076</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465578.59181838937</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455427.5565751231</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377480.67815623968</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275858.15817922901</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397114.64217195782</v>
      </c>
      <c r="N104" s="437">
        <f t="shared" si="22"/>
        <v>397114.6421719577</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13356.552527586629</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11173.523310422352</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15080.450858628305</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10604.840747662598</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7971.901524003214</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11637.453793660618</v>
      </c>
      <c r="N105" s="437">
        <f t="shared" si="22"/>
        <v>11637.453793660621</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3440.7307020648077</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4308.5428084856621</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3502.8898064313676</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3035.4201111756474</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1711.1684011516122</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3199.7503658618198</v>
      </c>
      <c r="N106" s="437">
        <f t="shared" si="22"/>
        <v>3199.7503658618198</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25.810005215952259</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2.071720082641245</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5.085476241131583</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4.2845601655173313</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19.939080442422028</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11.438168429532888</v>
      </c>
      <c r="N107" s="437">
        <f t="shared" si="22"/>
        <v>11.43816842953289</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16823.093641740255</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15484.13783404332</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18588.426285829883</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13644.54555693996</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9703.0090349511338</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14848.64247070091</v>
      </c>
      <c r="N108" s="437">
        <f t="shared" si="22"/>
        <v>14848.64247070091</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428051.31324652734</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481062.72596368642</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474015.98468719039</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391125.22085410642</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285561.16656964237</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411963.28226423066</v>
      </c>
      <c r="N112" s="437">
        <f t="shared" si="22"/>
        <v>411963.2822642306</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799.99999748468395</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159.99999949693679</v>
      </c>
      <c r="N133" s="437">
        <f t="shared" si="30"/>
        <v>159.99999949693679</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799.99999748468395</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159.99999949693679</v>
      </c>
      <c r="N136" s="437">
        <f t="shared" si="30"/>
        <v>159.99999949693679</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799.99999748468395</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159.99999949693679</v>
      </c>
      <c r="N140" s="437">
        <f t="shared" si="30"/>
        <v>159.99999949693679</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799.99999748468395</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159.99999949693679</v>
      </c>
      <c r="N148" s="437">
        <f t="shared" si="30"/>
        <v>159.99999949693679</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41806.969187459967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41856.393626798803</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17247.819680447177</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36105.617489719727</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51610.361260499878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37725.432248985111</v>
      </c>
      <c r="N150" s="437">
        <f t="shared" ref="N150:N166" si="34">AVERAGE(H150:L150)</f>
        <v>37725.432248985118</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124837.72912169485</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109187.84390741322</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64736.739679967439</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87496.866055464823</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141489.11741299031</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105549.65923550613</v>
      </c>
      <c r="N151" s="437">
        <f t="shared" si="34"/>
        <v>105549.65923550613</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3054.0400173320459</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2358.8963602908743</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1084.8162516608086</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1807.3643103061136</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3885.2010957237203</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2438.0636070627124</v>
      </c>
      <c r="N152" s="437">
        <f t="shared" si="34"/>
        <v>2438.0636070627124</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170.19733614792028</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89.256897784881104</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43.39779101589528</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74.15796946386061</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335.6065909106037</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142.52331706463218</v>
      </c>
      <c r="N153" s="437">
        <f t="shared" si="34"/>
        <v>142.52331706463218</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169868.93519005371</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153492.38777091284</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83112.77170650629</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125590.58020469386</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198308.78164649074</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146074.69130373147</v>
      </c>
      <c r="N154" s="437">
        <f t="shared" si="34"/>
        <v>146074.6913037315</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169868.93519005371</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153492.38777091284</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83112.77170650629</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125590.58020469386</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198308.78164649074</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146074.69130373147</v>
      </c>
      <c r="N158" s="437">
        <f t="shared" si="34"/>
        <v>146074.6913037315</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11226.49504174884</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7309.6473257158095</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3660.5485923054889</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6116.2684309065235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15129.024484895659</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8688.3967751144628</v>
      </c>
      <c r="N159" s="437">
        <f t="shared" si="34"/>
        <v>8688.3967751144628</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1109.0098238358166</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712.95607129033669</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425.36554100031935</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576.11531604505387</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1678.1635565994497</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900.32206175419526</v>
      </c>
      <c r="N160" s="437">
        <f t="shared" si="34"/>
        <v>900.32206175419526</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86.717263134181849</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39.927778299628848</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41.890010409091275</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38.870851102476557</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109.41811222901015</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63.364803034877731</v>
      </c>
      <c r="N161" s="437">
        <f t="shared" si="34"/>
        <v>63.364803034877738</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12422.222184734457</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8062.531261769851</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4127.8042711717535</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6731.2546276993335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16916.606454814148</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9652.0837600379091</v>
      </c>
      <c r="N162" s="437">
        <f t="shared" si="34"/>
        <v>9652.0837600379073</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182291.16100291716</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161554.92436824186</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87240.580756840034</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132321.83853048697</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215225.38940008054</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155726.7788117133</v>
      </c>
      <c r="N166" s="437">
        <f t="shared" si="34"/>
        <v>155726.7788117133</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881.96710416665644</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2537.0432619485427</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455.32840485446621</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460.5630515270239</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1516.2064994992215</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1170.2216643991821</v>
      </c>
      <c r="N240" s="437">
        <f t="shared" ref="N240:N256" si="54">AVERAGE(H240:L240)</f>
        <v>1170.2216643991821</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21003.691927347525</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62813.219061511067</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10264.014648005505</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9957.6978028704489</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37916.866793688816</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28391.098046684674</v>
      </c>
      <c r="N241" s="437">
        <f t="shared" si="54"/>
        <v>28391.098046684674</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18711.971153385519</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55231.095121241779</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8211.4883940806794</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9017.3736725497329</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19060.472592324375</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22046.480186716413</v>
      </c>
      <c r="N242" s="437">
        <f t="shared" si="54"/>
        <v>22046.480186716413</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175.46659718431502</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512.85862674093323</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78.091777565159646</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86.729297932952576</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328.90464442021567</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236.41018876871522</v>
      </c>
      <c r="N243" s="437">
        <f t="shared" si="54"/>
        <v>236.41018876871522</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40773.095368153918</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121094.2171033582</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19008.923644238697</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19522.364419234837</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58822.449812597901</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51844.21006951671</v>
      </c>
      <c r="N244" s="437">
        <f t="shared" si="54"/>
        <v>51844.21006951671</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40773.095368153918</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121094.2171033582</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19008.923644238697</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19522.364419234837</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58822.449812597901</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51844.21006951671</v>
      </c>
      <c r="N248" s="437">
        <f t="shared" si="54"/>
        <v>51844.21006951671</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1164.1845863357598</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3263.7486448152094</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586.47439812791515</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643.81575470529947</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1879.7772458921002</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1507.6001259752568</v>
      </c>
      <c r="N249" s="437">
        <f t="shared" si="54"/>
        <v>1507.600125975257</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432.88522245079787</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1216.7630573002302</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218.89252385776868</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237.67755866247853</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2302.7068079028495</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881.785034034825</v>
      </c>
      <c r="N250" s="437">
        <f t="shared" si="54"/>
        <v>881.785034034825</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120.24208383606913</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24.048416767213826</v>
      </c>
      <c r="N251" s="437">
        <f t="shared" si="54"/>
        <v>24.048416767213826</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1597.0698215565476</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4480.5119002154624</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805.36691557653171</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881.49330845422332</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4302.7260253702752</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2413.4335942346083</v>
      </c>
      <c r="N252" s="437">
        <f t="shared" si="54"/>
        <v>2413.4335942346083</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42370.16717271076</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125574.73105326205</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19814.29039737982</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20403.856704842372</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63125.17638442004</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54257.64434252301</v>
      </c>
      <c r="N256" s="437">
        <f t="shared" si="54"/>
        <v>54257.644342522995</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4194.2727661293902</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3461.4325314145026</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4893.4653543252307</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3447.9650973168345</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1949.0794193982099</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3589.2430337168335</v>
      </c>
      <c r="N708" s="437">
        <f t="shared" ref="N708:N724" si="158">AVERAGE(H708:L708)</f>
        <v>3589.2430337168344</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8551.887260091371</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7084.2858136670575</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11462.248696332743</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7993.2484762630047</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4558.1920229309917</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7929.9724538570345</v>
      </c>
      <c r="N709" s="437">
        <f t="shared" si="158"/>
        <v>7929.9724538570326</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7908.9732651915165</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6563.108379658539</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8311.8144468341688</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5830.6230199960755</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3279.5959516630073</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6378.8230126686603</v>
      </c>
      <c r="N710" s="437">
        <f t="shared" si="158"/>
        <v>6378.8230126686622</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38.48778715616686</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31.640989856100003</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44.092459298464775</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30.946390921928973</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17.529939824017685</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32.539513411335655</v>
      </c>
      <c r="N711" s="437">
        <f t="shared" si="158"/>
        <v>32.539513411335655</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20693.621471933016</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17140.468227677098</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24711.619612735569</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17302.782978913991</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9804.3971580588368</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17930.5778898637</v>
      </c>
      <c r="N712" s="437">
        <f t="shared" si="158"/>
        <v>17930.577889863704</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20693.621471933016</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17140.468227677098</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24711.619612735569</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17302.782978913991</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9804.3971580588368</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17930.5778898637</v>
      </c>
      <c r="N716" s="437">
        <f t="shared" si="158"/>
        <v>17930.577889863704</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12134.252699448629</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10078.474154967731</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14585.350057567553</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10221.629380438995</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5783.4675969732352</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10560.63477787923</v>
      </c>
      <c r="N717" s="437">
        <f t="shared" si="158"/>
        <v>10560.634777879228</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33282.742761105808</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27626.776344558857</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40089.039654900509</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28060.275804263394</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15881.205250713716</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28988.007963108459</v>
      </c>
      <c r="N718" s="437">
        <f t="shared" si="158"/>
        <v>28988.007963108459</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515.86901615640579</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441.02390308973219</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946.10447020441097</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669.22650982323194</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384.47035108851713</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591.33885007245965</v>
      </c>
      <c r="N719" s="437">
        <f t="shared" si="158"/>
        <v>591.33885007245965</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45932.863428813449</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38146.273527596619</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55620.495863972137</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38951.133028357501</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22049.143872177239</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40139.98194418339</v>
      </c>
      <c r="N720" s="437">
        <f t="shared" si="158"/>
        <v>40139.98194418339</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55.359551468236774</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42.685241819938895</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88.184918596929549</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74.808495020742768</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38.315959626449498</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59.870833306459495</v>
      </c>
      <c r="N721" s="437">
        <f t="shared" si="158"/>
        <v>59.870833306459495</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243.05422710652482</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183.33446794877008</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431.19318652987323</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316.80993223086836</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174.70523568354352</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269.81940989991602</v>
      </c>
      <c r="N723" s="437">
        <f t="shared" si="158"/>
        <v>269.81940989991597</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66869.540482402488</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55470.075900373537</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80763.305526501645</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56570.724959798346</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32028.245434537519</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58340.378460722706</v>
      </c>
      <c r="N724" s="437">
        <f t="shared" si="158"/>
        <v>58340.378460722706</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1.9878455392363965</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982.93295987979161</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1754.3875474255033</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3819.7735756214634</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1311.8163856931992</v>
      </c>
      <c r="N744" s="437">
        <f t="shared" ref="N744:N760" si="166">AVERAGE(H744:L744)</f>
        <v>1311.816385693199</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44.836959998766091</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16937.845273966424</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30098.749072497296</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61693.510524087891</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21754.988366110072</v>
      </c>
      <c r="N745" s="437">
        <f t="shared" si="166"/>
        <v>21754.988366110076</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110.87761136644572</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37181.057373783908</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65663.842316961876</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129311.40461064107</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46453.436382550652</v>
      </c>
      <c r="N746" s="437">
        <f t="shared" si="166"/>
        <v>46453.436382550659</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0.33130761181436796</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114.08871828247308</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201.40559986757839</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407.50376419718333</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144.66587799180985</v>
      </c>
      <c r="N747" s="437">
        <f t="shared" si="166"/>
        <v>144.66587799180985</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158.03373129622787</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55215.922859145081</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97718.383257131092</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195232.18045867505</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69664.904061249486</v>
      </c>
      <c r="N748" s="437">
        <f t="shared" si="166"/>
        <v>69664.904061249486</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158.03373129622787</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55215.922859145081</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97718.383257131092</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195232.18045867505</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69664.904061249486</v>
      </c>
      <c r="N752" s="437">
        <f t="shared" si="166"/>
        <v>69664.904061249486</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6.4052804511945096</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2597.730714627306</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4641.2011588660253</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9660.6605655807798</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3381.1995439050615</v>
      </c>
      <c r="N753" s="437">
        <f t="shared" si="166"/>
        <v>3381.1995439050611</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12.479253093099935</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5060.8989985555509</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9016.0792728511042</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18909.715817097971</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6599.8346683195459</v>
      </c>
      <c r="N754" s="437">
        <f t="shared" si="166"/>
        <v>6599.8346683195441</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18.884533544294445</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7658.6296992689768</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13657.280122168382</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28570.377010831849</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9981.0342731627006</v>
      </c>
      <c r="N756" s="437">
        <f t="shared" si="166"/>
        <v>9981.0342731627006</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176.9182543085374</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62874.551386896019</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111375.66564415305</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223802.55770418685</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79645.938597908898</v>
      </c>
      <c r="N760" s="437">
        <f t="shared" si="166"/>
        <v>79645.938597908898</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5046.6807536267415</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145.35359758119583</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837.88823750512654</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1946.6759476468771</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1595.3197072719881</v>
      </c>
      <c r="N888" s="437">
        <f t="shared" ref="N888:N904" si="198">AVERAGE(H888:L888)</f>
        <v>1595.3197072719881</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23286.947118778186</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702.41695291207304</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4120.7903217666853</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9669.8288285931649</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7555.9966444100228</v>
      </c>
      <c r="N889" s="437">
        <f t="shared" si="198"/>
        <v>7555.9966444100228</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8006.8078959412105</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226.88959521825313</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1287.8199600485125</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2910.9490063373078</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2486.4932915090567</v>
      </c>
      <c r="N890" s="437">
        <f t="shared" si="198"/>
        <v>2486.4932915090567</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36340.434950813396</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1074.660194535069</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6246.4986225563389</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14527.453558217068</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11637.809465224374</v>
      </c>
      <c r="N892" s="437">
        <f t="shared" si="198"/>
        <v>11637.809465224374</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36340.434950813396</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1074.660194535069</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6246.4986225563389</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14527.453558217068</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11637.809465224374</v>
      </c>
      <c r="N896" s="437">
        <f t="shared" si="198"/>
        <v>11637.809465224374</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16836.016190730694</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505.10767394186468</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2949.4334891902226</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6885.9817911118253</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5435.3078289949208</v>
      </c>
      <c r="N897" s="437">
        <f t="shared" si="198"/>
        <v>5435.3078289949208</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10801.378149495333</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324.09775670223701</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1893.5932907899391</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4424.3747337536824</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3488.6887861482383</v>
      </c>
      <c r="N898" s="437">
        <f t="shared" si="198"/>
        <v>3488.6887861482378</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52.773001920965328</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2.3206400325489036</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13.622000479787591</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40.432842166580002</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21.829696919976367</v>
      </c>
      <c r="N899" s="437">
        <f t="shared" si="198"/>
        <v>21.829696919976364</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27690.167598861834</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831.52607844785689</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4856.6487659762633</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11350.789362704591</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8945.8263611981092</v>
      </c>
      <c r="N900" s="437">
        <f t="shared" si="198"/>
        <v>8945.8263611981092</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64030.60254967519</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1906.1862125703287</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11103.147378214602</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25878.244148613343</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20583.636057814692</v>
      </c>
      <c r="N904" s="437">
        <f t="shared" si="198"/>
        <v>20583.636057814692</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3257.9842752533914</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2747.6835300302514</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3699.475885373874</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2160.5670587897462</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2373.1421498894524</v>
      </c>
      <c r="N924" s="437">
        <f t="shared" ref="N924:N940" si="206">AVERAGE(H924:L924)</f>
        <v>2373.1421498894529</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11043.725968866223</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9817.693038252346</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12100.572422533567</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7320.5093699720992</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8056.5001599248471</v>
      </c>
      <c r="N925" s="437">
        <f t="shared" si="206"/>
        <v>8056.5001599248471</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2526.6482909488582</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2187.3319116954735</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2807.6165849985441</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1677.6167508193637</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1839.8427076924479</v>
      </c>
      <c r="N926" s="437">
        <f t="shared" si="206"/>
        <v>1839.8427076924479</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38.8551216277639</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33.542831174741302</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43.036525673769361</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25.418436364525938</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28.170582968160101</v>
      </c>
      <c r="N927" s="437">
        <f t="shared" si="206"/>
        <v>28.170582968160101</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16867.213965285559</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14786.251680814064</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18650.700810805742</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11184.111833735156</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12297.655658128106</v>
      </c>
      <c r="N928" s="437">
        <f t="shared" si="206"/>
        <v>12297.655658128106</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16867.213965285559</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14786.251680814064</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18650.700810805742</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11184.111833735156</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12297.655658128106</v>
      </c>
      <c r="N932" s="437">
        <f t="shared" si="206"/>
        <v>12297.655658128106</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5128.6486253006633</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4549.1264772579461</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5626.6060782943505</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3393.3613010628278</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3739.5484963831573</v>
      </c>
      <c r="N933" s="437">
        <f t="shared" si="206"/>
        <v>3739.5484963831577</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8287.7118126896275</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7350.1055631932877</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9087.3836888054793</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5477.6727610043745</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6040.5747651385536</v>
      </c>
      <c r="N934" s="437">
        <f t="shared" si="206"/>
        <v>6040.5747651385536</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35.019140797454483</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33.542831174741302</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24.003542910255607</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25.418436364525938</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23.596790249395461</v>
      </c>
      <c r="N935" s="437">
        <f t="shared" si="206"/>
        <v>23.596790249395461</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13451.379468380308</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11932.774718034543</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14737.993033894149</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8896.4525950166026</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9803.7199630651194</v>
      </c>
      <c r="N936" s="437">
        <f t="shared" si="206"/>
        <v>9803.7199630651212</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563.08677231955187</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529.79030008556958</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583.63572701776707</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355.85809774043662</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406.47417943266498</v>
      </c>
      <c r="N937" s="437">
        <f t="shared" si="206"/>
        <v>406.47417943266498</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563.08677231955187</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529.79030008556958</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583.63572701776707</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355.85809774043662</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406.47417943266498</v>
      </c>
      <c r="N939" s="437">
        <f t="shared" si="206"/>
        <v>406.47417943266498</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30881.680081951821</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27248.816475054911</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33972.330794205176</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20436.422920406982</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22507.850054323775</v>
      </c>
      <c r="N940" s="437">
        <f t="shared" si="206"/>
        <v>22507.850054323779</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11414.853017139354</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11672.315954259919</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19659.661709110602</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29378.218921094645</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25739.700161552671</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19572.949952631439</v>
      </c>
      <c r="N996" s="437">
        <f t="shared" ref="N996:N1012" si="222">AVERAGE(H996:L996)</f>
        <v>19572.949952631439</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14470.904017351244</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13906.212263579355</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24195.105143499299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35751.781014284868</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23829.526315774048</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22430.705750897767</v>
      </c>
      <c r="N997" s="437">
        <f t="shared" si="222"/>
        <v>22430.70575089776</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1170.9922102819039</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572.60691793095589</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2191.5983149884146</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3583.9661108430882</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2197.8625328350508</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1943.4052173758823</v>
      </c>
      <c r="N998" s="437">
        <f t="shared" si="222"/>
        <v>1943.4052173758828</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48.774602327531582</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103.00893423305618</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172.74753501487703</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68.075365139464594</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78.521287342985872</v>
      </c>
      <c r="N999" s="437">
        <f t="shared" si="222"/>
        <v>78.521287342985872</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27105.524211346619</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26151.135027373646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46149.374774718854</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68886.714186108817</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51835.166108323858</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44025.582861574352</v>
      </c>
      <c r="N1000" s="437">
        <f t="shared" si="222"/>
        <v>44025.582861574352</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27105.524211346619</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26151.135027373646</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46149.374774718854</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68886.714186108817</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51835.166108323858</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44025.582861574352</v>
      </c>
      <c r="N1004" s="437">
        <f t="shared" si="222"/>
        <v>44025.582861574352</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14922.715328214186</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16514.277817499365</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24257.696386311294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34041.298646567549</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26924.020124498908</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23332.001660618262</v>
      </c>
      <c r="N1005" s="437">
        <f t="shared" si="222"/>
        <v>23332.001660618262</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3214.9343341593103</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3358.9521734025061</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5316.5164242726296</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7628.0282476805251</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5799.6357692473321</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5063.6133897524605</v>
      </c>
      <c r="N1006" s="437">
        <f t="shared" si="222"/>
        <v>5063.6133897524605</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206.55709333427595</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489.12467956308353</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201.29963784034561</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128.54710453893182</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220.87987659769101</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249.28167837486558</v>
      </c>
      <c r="N1007" s="437">
        <f t="shared" si="222"/>
        <v>249.28167837486558</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18344.206580727721</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20362.354121063501</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29775.512496735602</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41797.874245295345</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32944.535316688634</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28644.896552102164</v>
      </c>
      <c r="N1008" s="437">
        <f t="shared" si="222"/>
        <v>28644.896552102164</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322.89655617303117</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766.50717424029904</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318.0219828914561</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203.13498953818228</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342.09029272655175</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390.53019911390413</v>
      </c>
      <c r="N1009" s="437">
        <f t="shared" si="222"/>
        <v>390.53019911390408</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322.89655617303117</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766.50717424029904</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318.0219828914561</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203.13498953818228</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342.09029272655175</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390.53019911390413</v>
      </c>
      <c r="N1011" s="437">
        <f t="shared" si="222"/>
        <v>390.53019911390408</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45772.627936573306</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47279.997227906984</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76242.908644832642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110887.72456013221</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85121.790342024397</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73061.0097422939</v>
      </c>
      <c r="N1012" s="437">
        <f t="shared" si="222"/>
        <v>73061.009742293914</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8600.439240791271</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2438.4557446971248</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92672.839625594526</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10253.73430124377</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1500.3172496337183</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23093.157232392081</v>
      </c>
      <c r="N1050" s="437">
        <f t="shared" ref="N1050:N1066" si="234">AVERAGE(H1050:L1050)</f>
        <v>23093.157232392085</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4350.7737543556377</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853.88769596437851</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54143.326463247904</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6954.0351251941365</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1146.0480098578778</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13489.614209723988</v>
      </c>
      <c r="N1051" s="437">
        <f t="shared" si="234"/>
        <v>13489.614209723988</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28.286228475414294</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6.9395514073409856</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334.03727375453184</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40.685681512548953</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6.4918440818993286</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83.288115846347083</v>
      </c>
      <c r="N1052" s="437">
        <f t="shared" si="234"/>
        <v>83.288115846347083</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12979.499272710362</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3299.2829612909345</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147150.20237852351</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17248.455218210285</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2652.8570721859055</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36666.0593805842</v>
      </c>
      <c r="N1054" s="437">
        <f t="shared" si="234"/>
        <v>36666.0593805842</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12979.499272710362</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3299.2829612909345</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147150.20237852351</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17248.455218210285</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2652.8570721859055</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36666.0593805842</v>
      </c>
      <c r="N1058" s="437">
        <f t="shared" si="234"/>
        <v>36666.0593805842</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2500.04258098133</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503.27890721304175</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30973.467264350253</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3955.299667476082</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650.12084496892646</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7716.4418529979275</v>
      </c>
      <c r="N1059" s="437">
        <f t="shared" si="234"/>
        <v>7716.4418529979275</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457.25033533482019</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91.00356032887926</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5694.7048906410309</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725.52538124096895</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119.34984870279956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1417.5668032496999</v>
      </c>
      <c r="N1060" s="437">
        <f t="shared" si="234"/>
        <v>1417.5668032496999</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2957.2928415977472</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594.28248107579134</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36668.172505731913</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4680.8250952321332</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769.47068793288054</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9134.0087223140945</v>
      </c>
      <c r="N1062" s="437">
        <f t="shared" si="234"/>
        <v>9134.0087223140927</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15936.791777599501</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3893.5654363441072</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183818.36965868983</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21929.280021435738</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3422.3277515713598</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45800.066929128101</v>
      </c>
      <c r="N1066" s="437">
        <f t="shared" si="234"/>
        <v>45800.066929128108</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63026.128982690861</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8942.0298146012974</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8399.0962999571129</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46076.64471742716</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14066.449044431798</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28102.069771821647</v>
      </c>
      <c r="N1068" s="437">
        <f t="shared" ref="N1068:N1084" si="238">AVERAGE(H1068:L1068)</f>
        <v>28102.069771821647</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87444.055337422673</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11160.251718066706</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18155.974891985141</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68887.678371261136</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22312.00550390577</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41591.993164528292</v>
      </c>
      <c r="N1069" s="437">
        <f t="shared" si="238"/>
        <v>41591.993164528285</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3719.298709361773</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23.760259843207404</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1231.6764928195848</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3190.6181674338504</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1285.4964045385279</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1890.1700067993886</v>
      </c>
      <c r="N1070" s="437">
        <f t="shared" si="238"/>
        <v>1890.1700067993886</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457.89109956590266</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151.99331077429457</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398.17684671280824</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161.74538944380402</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233.96132929936189</v>
      </c>
      <c r="N1071" s="437">
        <f t="shared" si="238"/>
        <v>233.96132929936192</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154647.37398725125</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20126.041429604367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27938.741354357324</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118553.11797313178</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37825.695867120892</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71818.19412229312</v>
      </c>
      <c r="N1072" s="437">
        <f t="shared" si="238"/>
        <v>71818.19412229312</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154647.37398725125</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20126.041429604367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27938.741354357324</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118553.11797313178</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37825.695867120892</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71818.19412229312</v>
      </c>
      <c r="N1076" s="437">
        <f t="shared" si="238"/>
        <v>71818.19412229312</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18766.368984579785</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1975.5972876703283</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4155.8944826860024</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14845.577919021642</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5064.9313737861794</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8961.6740095487876</v>
      </c>
      <c r="N1077" s="437">
        <f t="shared" si="238"/>
        <v>8961.6740095487876</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5657.3700730223045</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95.041039372829616</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1780.7323779945013</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4854.0230289411411</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1942.8611967234453</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2866.0055432108447</v>
      </c>
      <c r="N1078" s="437">
        <f t="shared" si="238"/>
        <v>2866.0055432108443</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129.97018520759283</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90.1531347971885</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147.22101248433358</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57.444919447535469</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84.957850387330083</v>
      </c>
      <c r="N1079" s="437">
        <f t="shared" si="238"/>
        <v>84.957850387330069</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24553.709100591008</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2070.6384568177673</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6026.7799795117235</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19846.822080659174</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7065.2373595531726</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11912.637395426569</v>
      </c>
      <c r="N1080" s="437">
        <f t="shared" si="238"/>
        <v>11912.637395426569</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179201.08083107311</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22196.680820345278</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33965.52104047656</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138399.94084984143</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44890.93357833747</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83730.831424014759</v>
      </c>
      <c r="N1084" s="437">
        <f t="shared" si="238"/>
        <v>83730.831424014774</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CPF_2013_2018_UA02751_v20140819.rsps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2579384.0570371789</v>
      </c>
      <c r="E7" s="389">
        <f>_xll.Woodstock.Analyst.Xcel.UDFs.GetIndicatorValueAverage("ONBTGSEPMRECREGAFIN_FCSEPM", "5 Famille de courbes=FCTYF_EPX;", _xll.Woodstock.Analyst.Xcel.UDFs.GetModelFilename(), _xll.Woodstock.Analyst.Xcel.UDFs.GetScenarioIndex(), "2", "6")</f>
        <v>23652096.454654325</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542421.26751438668</v>
      </c>
      <c r="E8" s="389">
        <f>_xll.Woodstock.Analyst.Xcel.UDFs.GetIndicatorValueAverage("ONBTGSEPMRECREGAFIN_FCSEPM", "5 Famille de courbes=FCTYF_SAB;", _xll.Woodstock.Analyst.Xcel.UDFs.GetModelFilename(), _xll.Woodstock.Analyst.Xcel.UDFs.GetScenarioIndex(), "2", "6")</f>
        <v>5812546.500951712</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348324.52030624746</v>
      </c>
      <c r="E9" s="389">
        <f>_xll.Woodstock.Analyst.Xcel.UDFs.GetIndicatorValueAverage("ONBTGSEPMRECREGAFIN_FCSEPM", "5 Famille de courbes=FCTYF_PIG;", _xll.Woodstock.Analyst.Xcel.UDFs.GetModelFilename(), _xll.Woodstock.Analyst.Xcel.UDFs.GetScenarioIndex(), "2", "6")</f>
        <v>1657233.9124882773</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2673352.3800631082</v>
      </c>
      <c r="E10" s="389">
        <f>_xll.Woodstock.Analyst.Xcel.UDFs.GetIndicatorValue("ONBTGSEPMRECREGAFIN_FCSEPM", "5 Famille de courbes=FCTYF_EPX;", _xll.Woodstock.Analyst.Xcel.UDFs.GetModelFilename(), _xll.Woodstock.Analyst.Xcel.UDFs.GetScenarioIndex(), "2")</f>
        <v>24639291.099569432</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838134.36629980803</v>
      </c>
      <c r="E11" s="389">
        <f>_xll.Woodstock.Analyst.Xcel.UDFs.GetIndicatorValue("ONBTGSEPMRECREGAFIN_FCSEPM", "5 Famille de courbes=FCTYF_SAB;", _xll.Woodstock.Analyst.Xcel.UDFs.GetModelFilename(), _xll.Woodstock.Analyst.Xcel.UDFs.GetScenarioIndex(), "2")</f>
        <v>8877212.3649367169</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790.16865648113935</v>
      </c>
      <c r="E12" s="389">
        <f>_xll.Woodstock.Analyst.Xcel.UDFs.GetIndicatorValue("ONBTGSEPMRECREGAFIN_FCSEPM", "5 Famille de courbes=FCTYF_PIG;", _xll.Woodstock.Analyst.Xcel.UDFs.GetModelFilename(), _xll.Woodstock.Analyst.Xcel.UDFs.GetScenarioIndex(), "2")</f>
        <v>4609.0069799423218</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3224229.0375573537</v>
      </c>
      <c r="E13" s="389">
        <f>_xll.Woodstock.Analyst.Xcel.UDFs.GetIndicatorValue("ONBTGSEPMRECREGAFIN_FCSEPM", "5 Famille de courbes=FCTYF_EPX;", _xll.Woodstock.Analyst.Xcel.UDFs.GetModelFilename(), _xll.Woodstock.Analyst.Xcel.UDFs.GetScenarioIndex(), "3")</f>
        <v>29414561.036978997</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117126.62195447655</v>
      </c>
      <c r="E14" s="389">
        <f>_xll.Woodstock.Analyst.Xcel.UDFs.GetIndicatorValue("ONBTGSEPMRECREGAFIN_FCSEPM", "5 Famille de courbes=FCTYF_SAB;", _xll.Woodstock.Analyst.Xcel.UDFs.GetModelFilename(), _xll.Woodstock.Analyst.Xcel.UDFs.GetScenarioIndex(), "3")</f>
        <v>1306091.330576092</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2444636.0479961382</v>
      </c>
      <c r="E16" s="389">
        <f>_xll.Woodstock.Analyst.Xcel.UDFs.GetIndicatorValue("ONBTGSEPMRECREGAFIN_FCSEPM", "5 Famille de courbes=FCTYF_EPX;", _xll.Woodstock.Analyst.Xcel.UDFs.GetModelFilename(), _xll.Woodstock.Analyst.Xcel.UDFs.GetScenarioIndex(), "4")</f>
        <v>21865383.12371625</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875444.71866440424</v>
      </c>
      <c r="E17" s="389">
        <f>_xll.Woodstock.Analyst.Xcel.UDFs.GetIndicatorValue("ONBTGSEPMRECREGAFIN_FCSEPM", "5 Famille de courbes=FCTYF_SAB;", _xll.Woodstock.Analyst.Xcel.UDFs.GetModelFilename(), _xll.Woodstock.Analyst.Xcel.UDFs.GetScenarioIndex(), "4")</f>
        <v>9719156.1825332642</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276079.61429572542</v>
      </c>
      <c r="E18" s="389">
        <f>_xll.Woodstock.Analyst.Xcel.UDFs.GetIndicatorValue("ONBTGSEPMRECREGAFIN_FCSEPM", "5 Famille de courbes=FCTYF_PIG;", _xll.Woodstock.Analyst.Xcel.UDFs.GetModelFilename(), _xll.Woodstock.Analyst.Xcel.UDFs.GetScenarioIndex(), "4")</f>
        <v>1354901.6087249517</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2207217.467220265</v>
      </c>
      <c r="E19" s="389">
        <f>_xll.Woodstock.Analyst.Xcel.UDFs.GetIndicatorValue("ONBTGSEPMRECREGAFIN_FCSEPM", "5 Famille de courbes=FCTYF_EPX;", _xll.Woodstock.Analyst.Xcel.UDFs.GetModelFilename(), _xll.Woodstock.Analyst.Xcel.UDFs.GetScenarioIndex(), "5")</f>
        <v>20345501.227447614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679007.8659567103</v>
      </c>
      <c r="E20" s="389">
        <f>_xll.Woodstock.Analyst.Xcel.UDFs.GetIndicatorValue("ONBTGSEPMRECREGAFIN_FCSEPM", "5 Famille de courbes=FCTYF_SAB;", _xll.Woodstock.Analyst.Xcel.UDFs.GetModelFilename(), _xll.Woodstock.Analyst.Xcel.UDFs.GetScenarioIndex(), "5")</f>
        <v>7095769.7312562764</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488591.91628565546</v>
      </c>
      <c r="E21" s="389">
        <f>_xll.Woodstock.Analyst.Xcel.UDFs.GetIndicatorValue("ONBTGSEPMRECREGAFIN_FCSEPM", "5 Famille de courbes=FCTYF_PIG;", _xll.Woodstock.Analyst.Xcel.UDFs.GetModelFilename(), _xll.Woodstock.Analyst.Xcel.UDFs.GetScenarioIndex(), "5")</f>
        <v>2372750.5577974394</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2347485.3523490303</v>
      </c>
      <c r="E22" s="389">
        <f>_xll.Woodstock.Analyst.Xcel.UDFs.GetIndicatorValue("ONBTGSEPMRECREGAFIN_FCSEPM", "5 Famille de courbes=FCTYF_EPX;", _xll.Woodstock.Analyst.Xcel.UDFs.GetModelFilename(), _xll.Woodstock.Analyst.Xcel.UDFs.GetScenarioIndex(), "6")</f>
        <v>21995745.785559326</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202392.76469653397</v>
      </c>
      <c r="E23" s="389">
        <f>_xll.Woodstock.Analyst.Xcel.UDFs.GetIndicatorValue("ONBTGSEPMRECREGAFIN_FCSEPM", "5 Famille de courbes=FCTYF_SAB;", _xll.Woodstock.Analyst.Xcel.UDFs.GetModelFilename(), _xll.Woodstock.Analyst.Xcel.UDFs.GetScenarioIndex(), "6")</f>
        <v>2064502.8954562098</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976160.90229337523</v>
      </c>
      <c r="E24" s="389">
        <f>_xll.Woodstock.Analyst.Xcel.UDFs.GetIndicatorValue("ONBTGSEPMRECREGAFIN_FCSEPM", "5 Famille de courbes=FCTYF_PIG;", _xll.Woodstock.Analyst.Xcel.UDFs.GetModelFilename(), _xll.Woodstock.Analyst.Xcel.UDFs.GetScenarioIndex(), "6")</f>
        <v>4553908.3889390528</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D13" sqref="D13"/>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U02751_3FF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U02751_3FF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9.4833479832014795</v>
      </c>
      <c r="E7" s="345">
        <f t="shared" si="0"/>
        <v>139.66930364293401</v>
      </c>
      <c r="F7" s="345">
        <f t="shared" si="0"/>
        <v>34.986424455513202</v>
      </c>
      <c r="G7" s="345">
        <f t="shared" si="0"/>
        <v>8.6824885242699494</v>
      </c>
      <c r="H7" s="345">
        <f t="shared" si="0"/>
        <v>3.8382654556108999</v>
      </c>
      <c r="I7" s="345">
        <f t="shared" si="0"/>
        <v>1.33802129114171</v>
      </c>
      <c r="J7" s="345">
        <f t="shared" si="0"/>
        <v>2.0021486473288399</v>
      </c>
      <c r="K7" s="345">
        <f t="shared" si="0"/>
        <v>0</v>
      </c>
      <c r="L7" s="345">
        <f t="shared" si="0"/>
        <v>200</v>
      </c>
      <c r="M7" s="471"/>
      <c r="N7" s="256"/>
      <c r="P7" s="9" t="str">
        <f>IF(A7&lt;&gt;"",A7," ")</f>
        <v>sAFD</v>
      </c>
      <c r="Q7" s="13">
        <f t="shared" ref="Q7:Q30" si="1">IF(ISERROR(B7/$L7),0,B7/$L7)</f>
        <v>0</v>
      </c>
      <c r="R7" s="13">
        <f t="shared" ref="R7:R30" si="2">IF(ISERROR(C7/$L7),0,C7/$L7)</f>
        <v>0</v>
      </c>
      <c r="S7" s="13">
        <f t="shared" ref="S7:S30" si="3">IF(ISERROR(D7/$L7),0,D7/$L7)</f>
        <v>4.7416739916007394E-2</v>
      </c>
      <c r="T7" s="13">
        <f t="shared" ref="T7:T30" si="4">IF(ISERROR(E7/$L7),0,E7/$L7)</f>
        <v>0.69834651821467009</v>
      </c>
      <c r="U7" s="13">
        <f t="shared" ref="U7:U30" si="5">IF(ISERROR(F7/$L7),0,F7/$L7)</f>
        <v>0.17493212227756602</v>
      </c>
      <c r="V7" s="13">
        <f t="shared" ref="V7:V30" si="6">IF(ISERROR(G7/$L7),0,G7/$L7)</f>
        <v>4.3412442621349745E-2</v>
      </c>
      <c r="W7" s="13">
        <f t="shared" ref="W7:W30" si="7">IF(ISERROR(H7/$L7),0,H7/$L7)</f>
        <v>1.9191327278054501E-2</v>
      </c>
      <c r="X7" s="13">
        <f t="shared" ref="X7:X30" si="8">IF(ISERROR(I7/$L7),0,I7/$L7)</f>
        <v>6.6901064557085502E-3</v>
      </c>
      <c r="Y7" s="13">
        <f t="shared" ref="Y7:Y30" si="9">IF(ISERROR(J7/$L7),0,J7/$L7)</f>
        <v>1.00107432366442E-2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0.70088118032453794</v>
      </c>
      <c r="C8" s="345">
        <f t="shared" ref="C8:L17" si="13">IF(ISERROR(HLOOKUP(C$6,IntrantRepartitionProduit,ROW($A8)-ROW($A$5),FALSE)),0,HLOOKUP(C$6,IntrantRepartitionProduit,ROW($A8)-ROW($A$5),FALSE))</f>
        <v>0</v>
      </c>
      <c r="D8" s="345">
        <f t="shared" si="13"/>
        <v>208.01950278067</v>
      </c>
      <c r="E8" s="345">
        <f t="shared" si="13"/>
        <v>609.11653419335198</v>
      </c>
      <c r="F8" s="345">
        <f t="shared" si="13"/>
        <v>191.83828944361201</v>
      </c>
      <c r="G8" s="345">
        <f t="shared" si="13"/>
        <v>120.62266690368</v>
      </c>
      <c r="H8" s="345">
        <f t="shared" si="13"/>
        <v>25.8310266893522</v>
      </c>
      <c r="I8" s="345">
        <f t="shared" si="13"/>
        <v>31.854541760837002</v>
      </c>
      <c r="J8" s="345">
        <f t="shared" si="13"/>
        <v>12.016557048172899</v>
      </c>
      <c r="K8" s="345">
        <f t="shared" si="13"/>
        <v>0</v>
      </c>
      <c r="L8" s="345">
        <f t="shared" si="13"/>
        <v>1200</v>
      </c>
      <c r="M8" s="471"/>
      <c r="N8" s="256"/>
      <c r="P8" s="9" t="str">
        <f t="shared" ref="P8:P30" si="14">IF(A8&lt;&gt;"",A8,"")</f>
        <v>sBOJ</v>
      </c>
      <c r="Q8" s="13">
        <f t="shared" si="1"/>
        <v>5.8406765027044824E-4</v>
      </c>
      <c r="R8" s="13">
        <f t="shared" si="2"/>
        <v>0</v>
      </c>
      <c r="S8" s="13">
        <f t="shared" si="3"/>
        <v>0.17334958565055833</v>
      </c>
      <c r="T8" s="13">
        <f t="shared" si="4"/>
        <v>0.50759711182779332</v>
      </c>
      <c r="U8" s="13">
        <f t="shared" si="5"/>
        <v>0.15986524120301002</v>
      </c>
      <c r="V8" s="13">
        <f t="shared" si="6"/>
        <v>0.1005188890864</v>
      </c>
      <c r="W8" s="13">
        <f t="shared" si="7"/>
        <v>2.1525855574460167E-2</v>
      </c>
      <c r="X8" s="13">
        <f t="shared" si="8"/>
        <v>2.6545451467364169E-2</v>
      </c>
      <c r="Y8" s="13">
        <f t="shared" si="9"/>
        <v>1.0013797540144082E-2</v>
      </c>
      <c r="Z8" s="13">
        <f t="shared" si="10"/>
        <v>0</v>
      </c>
      <c r="AA8" s="13">
        <f t="shared" si="11"/>
        <v>1</v>
      </c>
      <c r="AB8" s="79"/>
    </row>
    <row r="9" spans="1:28" x14ac:dyDescent="0.25">
      <c r="A9" s="369" t="str">
        <f>IF(ISBLANK(Intrants_RepProduits!A14),"sXXX",Intrants_RepProduits!A14)</f>
        <v>sBOP</v>
      </c>
      <c r="B9" s="345">
        <f t="shared" si="12"/>
        <v>711.35323367220997</v>
      </c>
      <c r="C9" s="345">
        <f t="shared" si="13"/>
        <v>0</v>
      </c>
      <c r="D9" s="345">
        <f t="shared" si="13"/>
        <v>17104.569275033598</v>
      </c>
      <c r="E9" s="345">
        <f t="shared" si="13"/>
        <v>74603.228655126804</v>
      </c>
      <c r="F9" s="345">
        <f t="shared" si="13"/>
        <v>7072.5760851360601</v>
      </c>
      <c r="G9" s="345">
        <f t="shared" si="13"/>
        <v>3632.6238294149498</v>
      </c>
      <c r="H9" s="345">
        <f t="shared" si="13"/>
        <v>3141.5757543035802</v>
      </c>
      <c r="I9" s="345">
        <f t="shared" si="13"/>
        <v>1545.0739672607499</v>
      </c>
      <c r="J9" s="345">
        <f t="shared" si="13"/>
        <v>1088.9992000520101</v>
      </c>
      <c r="K9" s="345">
        <f t="shared" si="13"/>
        <v>0</v>
      </c>
      <c r="L9" s="345">
        <f t="shared" si="13"/>
        <v>108900</v>
      </c>
      <c r="M9" s="471"/>
      <c r="N9" s="256"/>
      <c r="P9" s="9" t="str">
        <f t="shared" si="14"/>
        <v>sBOP</v>
      </c>
      <c r="Q9" s="13">
        <f t="shared" si="1"/>
        <v>6.5321692715538107E-3</v>
      </c>
      <c r="R9" s="13">
        <f t="shared" si="2"/>
        <v>0</v>
      </c>
      <c r="S9" s="13">
        <f t="shared" si="3"/>
        <v>0.15706675183685581</v>
      </c>
      <c r="T9" s="13">
        <f t="shared" si="4"/>
        <v>0.68506178746672919</v>
      </c>
      <c r="U9" s="13">
        <f t="shared" si="5"/>
        <v>6.4945602251019835E-2</v>
      </c>
      <c r="V9" s="13">
        <f t="shared" si="6"/>
        <v>3.3357427267354911E-2</v>
      </c>
      <c r="W9" s="13">
        <f t="shared" si="7"/>
        <v>2.8848262206644448E-2</v>
      </c>
      <c r="X9" s="13">
        <f t="shared" si="8"/>
        <v>1.4188007045553258E-2</v>
      </c>
      <c r="Y9" s="13">
        <f t="shared" si="9"/>
        <v>9.9999926542884299E-3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20536.333651347799</v>
      </c>
      <c r="E10" s="345">
        <f t="shared" si="13"/>
        <v>4448.4022726577596</v>
      </c>
      <c r="F10" s="345">
        <f t="shared" si="13"/>
        <v>0</v>
      </c>
      <c r="G10" s="345">
        <f t="shared" si="13"/>
        <v>362.07588260340299</v>
      </c>
      <c r="H10" s="345">
        <f t="shared" si="13"/>
        <v>880.06429829901595</v>
      </c>
      <c r="I10" s="345">
        <f t="shared" si="13"/>
        <v>0</v>
      </c>
      <c r="J10" s="345">
        <f t="shared" si="13"/>
        <v>264.90430386842701</v>
      </c>
      <c r="K10" s="345">
        <f t="shared" si="13"/>
        <v>0</v>
      </c>
      <c r="L10" s="345">
        <f t="shared" si="13"/>
        <v>26491.780408776402</v>
      </c>
      <c r="M10" s="471"/>
      <c r="N10" s="256"/>
      <c r="P10" s="9" t="str">
        <f t="shared" si="14"/>
        <v>sEPB</v>
      </c>
      <c r="Q10" s="13">
        <f t="shared" si="1"/>
        <v>0</v>
      </c>
      <c r="R10" s="13">
        <f t="shared" si="2"/>
        <v>0</v>
      </c>
      <c r="S10" s="13">
        <f t="shared" si="3"/>
        <v>0.77519643204291255</v>
      </c>
      <c r="T10" s="13">
        <f t="shared" si="4"/>
        <v>0.16791631985534874</v>
      </c>
      <c r="U10" s="13">
        <f t="shared" si="5"/>
        <v>0</v>
      </c>
      <c r="V10" s="13">
        <f t="shared" si="6"/>
        <v>1.3667480139743711E-2</v>
      </c>
      <c r="W10" s="13">
        <f t="shared" si="7"/>
        <v>3.3220277562298582E-2</v>
      </c>
      <c r="X10" s="13">
        <f t="shared" si="8"/>
        <v>0</v>
      </c>
      <c r="Y10" s="13">
        <f t="shared" si="9"/>
        <v>9.999490399696484E-3</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361456.752544471</v>
      </c>
      <c r="E11" s="345">
        <f t="shared" si="13"/>
        <v>197603.25043628999</v>
      </c>
      <c r="F11" s="345">
        <f t="shared" si="13"/>
        <v>0</v>
      </c>
      <c r="G11" s="345">
        <f t="shared" si="13"/>
        <v>19406.4652945122</v>
      </c>
      <c r="H11" s="345">
        <f t="shared" si="13"/>
        <v>5883.22558405987</v>
      </c>
      <c r="I11" s="345">
        <f t="shared" si="13"/>
        <v>0</v>
      </c>
      <c r="J11" s="345">
        <f t="shared" si="13"/>
        <v>5902.52589762975</v>
      </c>
      <c r="K11" s="345">
        <f t="shared" si="13"/>
        <v>0</v>
      </c>
      <c r="L11" s="345">
        <f t="shared" si="13"/>
        <v>590252.21975696296</v>
      </c>
      <c r="M11" s="471"/>
      <c r="N11" s="256"/>
      <c r="P11" s="9" t="str">
        <f t="shared" si="14"/>
        <v>sEPN</v>
      </c>
      <c r="Q11" s="13">
        <f t="shared" si="1"/>
        <v>0</v>
      </c>
      <c r="R11" s="13">
        <f t="shared" si="2"/>
        <v>0</v>
      </c>
      <c r="S11" s="13">
        <f t="shared" si="3"/>
        <v>0.61237677800398826</v>
      </c>
      <c r="T11" s="13">
        <f t="shared" si="4"/>
        <v>0.33477764898140216</v>
      </c>
      <c r="U11" s="13">
        <f t="shared" si="5"/>
        <v>0</v>
      </c>
      <c r="V11" s="13">
        <f t="shared" si="6"/>
        <v>3.2878258894990409E-2</v>
      </c>
      <c r="W11" s="13">
        <f t="shared" si="7"/>
        <v>9.967307851010361E-3</v>
      </c>
      <c r="X11" s="13">
        <f t="shared" si="8"/>
        <v>0</v>
      </c>
      <c r="Y11" s="13">
        <f t="shared" si="9"/>
        <v>1.0000006268608565E-2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367.01596286429401</v>
      </c>
      <c r="E12" s="345">
        <f t="shared" si="13"/>
        <v>49.3608019590244</v>
      </c>
      <c r="F12" s="345">
        <f t="shared" si="13"/>
        <v>0</v>
      </c>
      <c r="G12" s="345">
        <f t="shared" si="13"/>
        <v>3.32005394051785</v>
      </c>
      <c r="H12" s="345">
        <f t="shared" si="13"/>
        <v>15.9902597918314</v>
      </c>
      <c r="I12" s="345">
        <f t="shared" si="13"/>
        <v>0</v>
      </c>
      <c r="J12" s="345">
        <f t="shared" si="13"/>
        <v>4.3900713249618502</v>
      </c>
      <c r="K12" s="345">
        <f t="shared" si="13"/>
        <v>0</v>
      </c>
      <c r="L12" s="345">
        <f t="shared" si="13"/>
        <v>440.07714988062901</v>
      </c>
      <c r="M12" s="471"/>
      <c r="N12" s="256"/>
      <c r="P12" s="9" t="str">
        <f t="shared" si="14"/>
        <v>sEPR</v>
      </c>
      <c r="Q12" s="13">
        <f t="shared" si="1"/>
        <v>0</v>
      </c>
      <c r="R12" s="13">
        <f t="shared" si="2"/>
        <v>0</v>
      </c>
      <c r="S12" s="13">
        <f t="shared" si="3"/>
        <v>0.8339809575749324</v>
      </c>
      <c r="T12" s="13">
        <f t="shared" si="4"/>
        <v>0.11216397391324118</v>
      </c>
      <c r="U12" s="13">
        <f t="shared" si="5"/>
        <v>0</v>
      </c>
      <c r="V12" s="13">
        <f t="shared" si="6"/>
        <v>7.5442543231758682E-3</v>
      </c>
      <c r="W12" s="13">
        <f t="shared" si="7"/>
        <v>3.633512850228366E-2</v>
      </c>
      <c r="X12" s="13">
        <f t="shared" si="8"/>
        <v>0</v>
      </c>
      <c r="Y12" s="13">
        <f t="shared" si="9"/>
        <v>9.9756856863680785E-3</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20.825887654416899</v>
      </c>
      <c r="E13" s="345">
        <f t="shared" si="13"/>
        <v>1079.18759226167</v>
      </c>
      <c r="F13" s="345">
        <f t="shared" si="13"/>
        <v>258.02785331365101</v>
      </c>
      <c r="G13" s="345">
        <f t="shared" si="13"/>
        <v>89.4336104420791</v>
      </c>
      <c r="H13" s="345">
        <f t="shared" si="13"/>
        <v>31.547665294071901</v>
      </c>
      <c r="I13" s="345">
        <f t="shared" si="13"/>
        <v>5.9669023385906304</v>
      </c>
      <c r="J13" s="345">
        <f t="shared" si="13"/>
        <v>15.0104886955171</v>
      </c>
      <c r="K13" s="345">
        <f t="shared" si="13"/>
        <v>0</v>
      </c>
      <c r="L13" s="345">
        <f t="shared" si="13"/>
        <v>1500</v>
      </c>
      <c r="M13" s="471"/>
      <c r="N13" s="256"/>
      <c r="P13" s="9" t="str">
        <f t="shared" si="14"/>
        <v>sERO</v>
      </c>
      <c r="Q13" s="13">
        <f t="shared" si="1"/>
        <v>0</v>
      </c>
      <c r="R13" s="13">
        <f t="shared" si="2"/>
        <v>0</v>
      </c>
      <c r="S13" s="13">
        <f t="shared" si="3"/>
        <v>1.3883925102944599E-2</v>
      </c>
      <c r="T13" s="13">
        <f t="shared" si="4"/>
        <v>0.7194583948411134</v>
      </c>
      <c r="U13" s="13">
        <f t="shared" si="5"/>
        <v>0.17201856887576733</v>
      </c>
      <c r="V13" s="13">
        <f t="shared" si="6"/>
        <v>5.9622406961386064E-2</v>
      </c>
      <c r="W13" s="13">
        <f t="shared" si="7"/>
        <v>2.10317768627146E-2</v>
      </c>
      <c r="X13" s="13">
        <f t="shared" si="8"/>
        <v>3.9779348923937533E-3</v>
      </c>
      <c r="Y13" s="13">
        <f t="shared" si="9"/>
        <v>1.0006992463678067E-2</v>
      </c>
      <c r="Z13" s="13">
        <f t="shared" si="10"/>
        <v>0</v>
      </c>
      <c r="AA13" s="13">
        <f t="shared" si="11"/>
        <v>1</v>
      </c>
      <c r="AB13" s="79"/>
    </row>
    <row r="14" spans="1:28" x14ac:dyDescent="0.25">
      <c r="A14" s="369" t="str">
        <f>IF(ISBLANK(Intrants_RepProduits!A19),"sXXX",Intrants_RepProduits!A19)</f>
        <v>sMEL</v>
      </c>
      <c r="B14" s="345">
        <f t="shared" si="12"/>
        <v>0</v>
      </c>
      <c r="C14" s="345">
        <f t="shared" si="13"/>
        <v>0</v>
      </c>
      <c r="D14" s="345">
        <f t="shared" si="13"/>
        <v>1929.09134171547</v>
      </c>
      <c r="E14" s="345">
        <f t="shared" si="13"/>
        <v>152.942484838193</v>
      </c>
      <c r="F14" s="345">
        <f t="shared" si="13"/>
        <v>0</v>
      </c>
      <c r="G14" s="345">
        <f t="shared" si="13"/>
        <v>58.690953544877303</v>
      </c>
      <c r="H14" s="345">
        <f t="shared" si="13"/>
        <v>30.2504914761039</v>
      </c>
      <c r="I14" s="345">
        <f t="shared" si="13"/>
        <v>0</v>
      </c>
      <c r="J14" s="345">
        <f t="shared" si="13"/>
        <v>21.9403564623378</v>
      </c>
      <c r="K14" s="345">
        <f t="shared" si="13"/>
        <v>0</v>
      </c>
      <c r="L14" s="345">
        <f t="shared" si="13"/>
        <v>2192.9156280369798</v>
      </c>
      <c r="M14" s="471"/>
      <c r="N14" s="256"/>
      <c r="P14" s="9" t="str">
        <f t="shared" si="14"/>
        <v>sMEL</v>
      </c>
      <c r="Q14" s="13">
        <f t="shared" si="1"/>
        <v>0</v>
      </c>
      <c r="R14" s="13">
        <f t="shared" si="2"/>
        <v>0</v>
      </c>
      <c r="S14" s="13">
        <f t="shared" si="3"/>
        <v>0.87969245923169603</v>
      </c>
      <c r="T14" s="13">
        <f t="shared" si="4"/>
        <v>6.9743898434935087E-2</v>
      </c>
      <c r="U14" s="13">
        <f t="shared" si="5"/>
        <v>0</v>
      </c>
      <c r="V14" s="13">
        <f t="shared" si="6"/>
        <v>2.6763890408959948E-2</v>
      </c>
      <c r="W14" s="13">
        <f t="shared" si="7"/>
        <v>1.3794644485790392E-2</v>
      </c>
      <c r="X14" s="13">
        <f t="shared" si="8"/>
        <v>0</v>
      </c>
      <c r="Y14" s="13">
        <f t="shared" si="9"/>
        <v>1.0005107438619527E-2</v>
      </c>
      <c r="Z14" s="13">
        <f t="shared" si="10"/>
        <v>0</v>
      </c>
      <c r="AA14" s="13">
        <f t="shared" si="11"/>
        <v>1</v>
      </c>
      <c r="AB14" s="79"/>
    </row>
    <row r="15" spans="1:28" x14ac:dyDescent="0.25">
      <c r="A15" s="369" t="str">
        <f>IF(ISBLANK(Intrants_RepProduits!A20),"sXXX",Intrants_RepProduits!A20)</f>
        <v>sPEU</v>
      </c>
      <c r="B15" s="345">
        <f t="shared" si="12"/>
        <v>13993.821313365501</v>
      </c>
      <c r="C15" s="345">
        <f t="shared" si="13"/>
        <v>0</v>
      </c>
      <c r="D15" s="345">
        <f t="shared" si="13"/>
        <v>16164.401696024899</v>
      </c>
      <c r="E15" s="345">
        <f t="shared" si="13"/>
        <v>36141.080821961601</v>
      </c>
      <c r="F15" s="345">
        <f t="shared" si="13"/>
        <v>1699.98214952185</v>
      </c>
      <c r="G15" s="345">
        <f t="shared" si="13"/>
        <v>606.44024449189601</v>
      </c>
      <c r="H15" s="345">
        <f t="shared" si="13"/>
        <v>4159.2782716699003</v>
      </c>
      <c r="I15" s="345">
        <f t="shared" si="13"/>
        <v>0</v>
      </c>
      <c r="J15" s="345">
        <f t="shared" si="13"/>
        <v>734.99550296437201</v>
      </c>
      <c r="K15" s="345">
        <f t="shared" si="13"/>
        <v>0</v>
      </c>
      <c r="L15" s="345">
        <f t="shared" si="13"/>
        <v>73500</v>
      </c>
      <c r="M15" s="471"/>
      <c r="N15" s="256"/>
      <c r="P15" s="9" t="str">
        <f t="shared" si="14"/>
        <v>sPEU</v>
      </c>
      <c r="Q15" s="13">
        <f t="shared" si="1"/>
        <v>0.19039212671245578</v>
      </c>
      <c r="R15" s="13">
        <f t="shared" si="2"/>
        <v>0</v>
      </c>
      <c r="S15" s="13">
        <f t="shared" si="3"/>
        <v>0.21992383259897821</v>
      </c>
      <c r="T15" s="13">
        <f t="shared" si="4"/>
        <v>0.49171538533281089</v>
      </c>
      <c r="U15" s="13">
        <f t="shared" si="5"/>
        <v>2.3129008837031974E-2</v>
      </c>
      <c r="V15" s="13">
        <f t="shared" si="6"/>
        <v>8.2508876801618506E-3</v>
      </c>
      <c r="W15" s="13">
        <f t="shared" si="7"/>
        <v>5.6588820022719734E-2</v>
      </c>
      <c r="X15" s="13">
        <f t="shared" si="8"/>
        <v>0</v>
      </c>
      <c r="Y15" s="13">
        <f t="shared" si="9"/>
        <v>9.9999388158417968E-3</v>
      </c>
      <c r="Z15" s="13">
        <f t="shared" si="10"/>
        <v>0</v>
      </c>
      <c r="AA15" s="13">
        <f t="shared" si="11"/>
        <v>1</v>
      </c>
      <c r="AB15" s="79"/>
    </row>
    <row r="16" spans="1:28" x14ac:dyDescent="0.25">
      <c r="A16" s="369" t="str">
        <f>IF(ISBLANK(Intrants_RepProduits!A21),"sXXX",Intrants_RepProduits!A21)</f>
        <v>sPIB</v>
      </c>
      <c r="B16" s="345">
        <f t="shared" si="12"/>
        <v>0</v>
      </c>
      <c r="C16" s="345">
        <f t="shared" si="13"/>
        <v>0</v>
      </c>
      <c r="D16" s="345">
        <f t="shared" si="13"/>
        <v>44.970270598228403</v>
      </c>
      <c r="E16" s="345">
        <f t="shared" si="13"/>
        <v>51.377260041257102</v>
      </c>
      <c r="F16" s="345">
        <f t="shared" si="13"/>
        <v>0</v>
      </c>
      <c r="G16" s="345">
        <f t="shared" si="13"/>
        <v>0.65526028394612301</v>
      </c>
      <c r="H16" s="345">
        <f t="shared" si="13"/>
        <v>2.0021842009464899</v>
      </c>
      <c r="I16" s="345">
        <f t="shared" si="13"/>
        <v>0</v>
      </c>
      <c r="J16" s="345">
        <f t="shared" si="13"/>
        <v>0.99502487562189101</v>
      </c>
      <c r="K16" s="345">
        <f t="shared" si="13"/>
        <v>0</v>
      </c>
      <c r="L16" s="345">
        <f t="shared" si="13"/>
        <v>100</v>
      </c>
      <c r="M16" s="471"/>
      <c r="N16" s="256"/>
      <c r="P16" s="9" t="str">
        <f t="shared" si="14"/>
        <v>sPIB</v>
      </c>
      <c r="Q16" s="13">
        <f t="shared" si="1"/>
        <v>0</v>
      </c>
      <c r="R16" s="13">
        <f t="shared" si="2"/>
        <v>0</v>
      </c>
      <c r="S16" s="13">
        <f t="shared" si="3"/>
        <v>0.44970270598228401</v>
      </c>
      <c r="T16" s="13">
        <f t="shared" si="4"/>
        <v>0.513772600412571</v>
      </c>
      <c r="U16" s="13">
        <f t="shared" si="5"/>
        <v>0</v>
      </c>
      <c r="V16" s="13">
        <f t="shared" si="6"/>
        <v>6.5526028394612299E-3</v>
      </c>
      <c r="W16" s="13">
        <f t="shared" si="7"/>
        <v>2.0021842009464899E-2</v>
      </c>
      <c r="X16" s="13">
        <f t="shared" si="8"/>
        <v>0</v>
      </c>
      <c r="Y16" s="13">
        <f t="shared" si="9"/>
        <v>9.9502487562189105E-3</v>
      </c>
      <c r="Z16" s="13">
        <f t="shared" si="10"/>
        <v>0</v>
      </c>
      <c r="AA16" s="13">
        <f t="shared" si="11"/>
        <v>1</v>
      </c>
      <c r="AB16" s="79"/>
    </row>
    <row r="17" spans="1:28" x14ac:dyDescent="0.25">
      <c r="A17" s="369" t="str">
        <f>IF(ISBLANK(Intrants_RepProduits!A22),"sXXX",Intrants_RepProduits!A22)</f>
        <v>sPIG</v>
      </c>
      <c r="B17" s="345">
        <f t="shared" si="12"/>
        <v>0</v>
      </c>
      <c r="C17" s="345">
        <f t="shared" si="13"/>
        <v>1408.14092180435</v>
      </c>
      <c r="D17" s="345">
        <f t="shared" si="13"/>
        <v>87005.375521984606</v>
      </c>
      <c r="E17" s="345">
        <f t="shared" si="13"/>
        <v>7014.4939636414401</v>
      </c>
      <c r="F17" s="345">
        <f t="shared" si="13"/>
        <v>0</v>
      </c>
      <c r="G17" s="345">
        <f t="shared" si="13"/>
        <v>2811.69568128223</v>
      </c>
      <c r="H17" s="345">
        <f t="shared" si="13"/>
        <v>3741.6607903137301</v>
      </c>
      <c r="I17" s="345">
        <f t="shared" si="13"/>
        <v>0</v>
      </c>
      <c r="J17" s="345">
        <f t="shared" si="13"/>
        <v>1030.1267363454299</v>
      </c>
      <c r="K17" s="345">
        <f t="shared" si="13"/>
        <v>0</v>
      </c>
      <c r="L17" s="345">
        <f t="shared" si="13"/>
        <v>103011.493615372</v>
      </c>
      <c r="M17" s="471"/>
      <c r="N17" s="256"/>
      <c r="P17" s="9" t="str">
        <f t="shared" si="14"/>
        <v>sPIG</v>
      </c>
      <c r="Q17" s="13">
        <f t="shared" si="1"/>
        <v>0</v>
      </c>
      <c r="R17" s="13">
        <f t="shared" si="2"/>
        <v>1.3669745699078171E-2</v>
      </c>
      <c r="S17" s="13">
        <f t="shared" si="3"/>
        <v>0.84461813403898778</v>
      </c>
      <c r="T17" s="13">
        <f t="shared" si="4"/>
        <v>6.8094284603157085E-2</v>
      </c>
      <c r="U17" s="13">
        <f t="shared" si="5"/>
        <v>0</v>
      </c>
      <c r="V17" s="13">
        <f t="shared" si="6"/>
        <v>2.7294970518344678E-2</v>
      </c>
      <c r="W17" s="13">
        <f t="shared" si="7"/>
        <v>3.6322750588244808E-2</v>
      </c>
      <c r="X17" s="13">
        <f t="shared" si="8"/>
        <v>0</v>
      </c>
      <c r="Y17" s="13">
        <f t="shared" si="9"/>
        <v>1.000011455218535E-2</v>
      </c>
      <c r="Z17" s="13">
        <f t="shared" si="10"/>
        <v>0</v>
      </c>
      <c r="AA17" s="13">
        <f t="shared" si="11"/>
        <v>1</v>
      </c>
      <c r="AB17" s="79"/>
    </row>
    <row r="18" spans="1:28" x14ac:dyDescent="0.25">
      <c r="A18" s="369" t="str">
        <f>IF(ISBLANK(Intrants_RepProduits!A23),"sXXX",Intrants_RepProduits!A23)</f>
        <v>sSAB</v>
      </c>
      <c r="B18" s="345">
        <f t="shared" si="12"/>
        <v>0</v>
      </c>
      <c r="C18" s="345">
        <f t="shared" ref="C18:L30" si="15">IF(ISERROR(HLOOKUP(C$6,IntrantRepartitionProduit,ROW($A18)-ROW($A$5),FALSE)),0,HLOOKUP(C$6,IntrantRepartitionProduit,ROW($A18)-ROW($A$5),FALSE))</f>
        <v>0</v>
      </c>
      <c r="D18" s="345">
        <f t="shared" si="15"/>
        <v>84574.164066291705</v>
      </c>
      <c r="E18" s="345">
        <f t="shared" si="15"/>
        <v>62228.391017199203</v>
      </c>
      <c r="F18" s="345">
        <f t="shared" si="15"/>
        <v>0</v>
      </c>
      <c r="G18" s="345">
        <f t="shared" si="15"/>
        <v>6138.9697391044601</v>
      </c>
      <c r="H18" s="345">
        <f t="shared" si="15"/>
        <v>4479.8727839553803</v>
      </c>
      <c r="I18" s="345">
        <f t="shared" si="15"/>
        <v>0</v>
      </c>
      <c r="J18" s="345">
        <f t="shared" si="15"/>
        <v>1590.1158344210901</v>
      </c>
      <c r="K18" s="345">
        <f t="shared" si="15"/>
        <v>0</v>
      </c>
      <c r="L18" s="345">
        <f t="shared" si="15"/>
        <v>159011.51344097199</v>
      </c>
      <c r="M18" s="471"/>
      <c r="N18" s="256"/>
      <c r="P18" s="9" t="str">
        <f t="shared" si="14"/>
        <v>sSAB</v>
      </c>
      <c r="Q18" s="13">
        <f t="shared" si="1"/>
        <v>0</v>
      </c>
      <c r="R18" s="13">
        <f t="shared" si="2"/>
        <v>0</v>
      </c>
      <c r="S18" s="13">
        <f t="shared" si="3"/>
        <v>0.53187446767926772</v>
      </c>
      <c r="T18" s="13">
        <f t="shared" si="4"/>
        <v>0.39134519048709976</v>
      </c>
      <c r="U18" s="13">
        <f t="shared" si="5"/>
        <v>0</v>
      </c>
      <c r="V18" s="13">
        <f t="shared" si="6"/>
        <v>3.8607076973601405E-2</v>
      </c>
      <c r="W18" s="13">
        <f t="shared" si="7"/>
        <v>2.8173260457761706E-2</v>
      </c>
      <c r="X18" s="13">
        <f t="shared" si="8"/>
        <v>0</v>
      </c>
      <c r="Y18" s="13">
        <f t="shared" si="9"/>
        <v>1.0000004402268458E-2</v>
      </c>
      <c r="Z18" s="13">
        <f t="shared" si="10"/>
        <v>0</v>
      </c>
      <c r="AA18" s="13">
        <f t="shared" si="11"/>
        <v>1</v>
      </c>
      <c r="AB18" s="79"/>
    </row>
    <row r="19" spans="1:28" x14ac:dyDescent="0.25">
      <c r="A19" s="369" t="str">
        <f>IF(ISBLANK(Intrants_RepProduits!A24),"sXXX",Intrants_RepProduits!A24)</f>
        <v>Total</v>
      </c>
      <c r="B19" s="345">
        <f t="shared" si="12"/>
        <v>14705.8754282181</v>
      </c>
      <c r="C19" s="345">
        <f t="shared" si="15"/>
        <v>1408.14092180435</v>
      </c>
      <c r="D19" s="345">
        <f t="shared" si="15"/>
        <v>589421.00306875003</v>
      </c>
      <c r="E19" s="345">
        <f t="shared" si="15"/>
        <v>384120.50114381401</v>
      </c>
      <c r="F19" s="345">
        <f t="shared" si="15"/>
        <v>9257.4108018706793</v>
      </c>
      <c r="G19" s="345">
        <f t="shared" si="15"/>
        <v>33239.675705048401</v>
      </c>
      <c r="H19" s="345">
        <f t="shared" si="15"/>
        <v>22395.137375509399</v>
      </c>
      <c r="I19" s="345">
        <f t="shared" si="15"/>
        <v>1584.2334326513101</v>
      </c>
      <c r="J19" s="345">
        <f t="shared" si="15"/>
        <v>10668.022122335</v>
      </c>
      <c r="K19" s="345">
        <f t="shared" si="15"/>
        <v>0</v>
      </c>
      <c r="L19" s="345">
        <f t="shared" si="15"/>
        <v>1066800</v>
      </c>
      <c r="M19" s="471"/>
      <c r="N19" s="256"/>
      <c r="P19" s="9" t="str">
        <f t="shared" si="14"/>
        <v>Total</v>
      </c>
      <c r="Q19" s="13">
        <f t="shared" si="1"/>
        <v>1.3785035084568898E-2</v>
      </c>
      <c r="R19" s="13">
        <f t="shared" si="2"/>
        <v>1.3199671183017905E-3</v>
      </c>
      <c r="S19" s="13">
        <f t="shared" si="3"/>
        <v>0.55251312623617366</v>
      </c>
      <c r="T19" s="13">
        <f t="shared" si="4"/>
        <v>0.36006796132715974</v>
      </c>
      <c r="U19" s="13">
        <f t="shared" si="5"/>
        <v>8.6777379095150722E-3</v>
      </c>
      <c r="V19" s="13">
        <f t="shared" si="6"/>
        <v>3.1158301185834646E-2</v>
      </c>
      <c r="W19" s="13">
        <f t="shared" si="7"/>
        <v>2.0992817187391637E-2</v>
      </c>
      <c r="X19" s="13">
        <f t="shared" si="8"/>
        <v>1.4850332139588584E-3</v>
      </c>
      <c r="Y19" s="13">
        <f t="shared" si="9"/>
        <v>1.0000020737096925E-2</v>
      </c>
      <c r="Z19" s="13">
        <f t="shared" si="10"/>
        <v>0</v>
      </c>
      <c r="AA19" s="13">
        <f t="shared" si="11"/>
        <v>1</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382360.10215868306</v>
      </c>
      <c r="E36" s="371">
        <f t="shared" si="16"/>
        <v>202101.01351090678</v>
      </c>
      <c r="F36" s="371">
        <f t="shared" si="16"/>
        <v>0</v>
      </c>
      <c r="G36" s="371">
        <f t="shared" si="16"/>
        <v>19771.861231056122</v>
      </c>
      <c r="H36" s="371">
        <f t="shared" si="16"/>
        <v>6779.2801421507174</v>
      </c>
      <c r="I36" s="371">
        <f t="shared" si="16"/>
        <v>0</v>
      </c>
      <c r="J36" s="371">
        <f t="shared" si="16"/>
        <v>6171.820272823139</v>
      </c>
      <c r="K36" s="371">
        <f t="shared" si="16"/>
        <v>0</v>
      </c>
      <c r="L36" s="371">
        <f t="shared" si="16"/>
        <v>617184.07731561991</v>
      </c>
      <c r="M36" s="470"/>
      <c r="N36" s="257"/>
      <c r="P36" s="35" t="s">
        <v>72</v>
      </c>
      <c r="Q36" s="36">
        <f t="shared" ref="Q36:AA42" si="17">IF(ISERROR(B36/$L36),0,B36/$L36)</f>
        <v>0</v>
      </c>
      <c r="R36" s="36">
        <f t="shared" si="17"/>
        <v>0</v>
      </c>
      <c r="S36" s="36">
        <f t="shared" si="17"/>
        <v>0.61952360116242766</v>
      </c>
      <c r="T36" s="36">
        <f t="shared" si="17"/>
        <v>0.32745662264963932</v>
      </c>
      <c r="U36" s="36">
        <f t="shared" si="17"/>
        <v>0</v>
      </c>
      <c r="V36" s="36">
        <f t="shared" si="17"/>
        <v>3.203559838590108E-2</v>
      </c>
      <c r="W36" s="36">
        <f t="shared" si="17"/>
        <v>1.0984211017945432E-2</v>
      </c>
      <c r="X36" s="36">
        <f t="shared" si="17"/>
        <v>0</v>
      </c>
      <c r="Y36" s="36">
        <f t="shared" si="17"/>
        <v>9.9999667840862828E-3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20536.333651347799</v>
      </c>
      <c r="E37" s="345">
        <f>IF(ISERROR(VLOOKUP($A37,MatriceVolRepProd,5,FALSE)),0,VLOOKUP($A37,MatriceVolRepProd,5,FALSE))</f>
        <v>4448.4022726577596</v>
      </c>
      <c r="F37" s="345">
        <f>IF(ISERROR(VLOOKUP($A37,MatriceVolRepProd,6,FALSE)),0,VLOOKUP($A37,MatriceVolRepProd,6,FALSE))</f>
        <v>0</v>
      </c>
      <c r="G37" s="345">
        <f>IF(ISERROR(VLOOKUP($A37,MatriceVolRepProd,7,FALSE)),0,VLOOKUP($A37,MatriceVolRepProd,7,FALSE))</f>
        <v>362.07588260340299</v>
      </c>
      <c r="H37" s="345">
        <f>IF(ISERROR(VLOOKUP($A37,MatriceVolRepProd,8,FALSE)),0,VLOOKUP($A37,MatriceVolRepProd,8,FALSE))</f>
        <v>880.06429829901595</v>
      </c>
      <c r="I37" s="345">
        <f>IF(ISERROR(VLOOKUP($A37,MatriceVolRepProd,9,FALSE)),0,VLOOKUP($A37,MatriceVolRepProd,9,FALSE))</f>
        <v>0</v>
      </c>
      <c r="J37" s="345">
        <f>IF(ISERROR(VLOOKUP($A37,MatriceVolRepProd,10,FALSE)),0,VLOOKUP($A37,MatriceVolRepProd,10,FALSE))</f>
        <v>264.90430386842701</v>
      </c>
      <c r="K37" s="345">
        <f>IF(ISERROR(VLOOKUP($A37,MatriceVolRepProd,11,FALSE)),0,VLOOKUP($A37,MatriceVolRepProd,11,FALSE))</f>
        <v>0</v>
      </c>
      <c r="L37" s="345">
        <f>IF(ISERROR(VLOOKUP($A37,MatriceVolRepProd,12,FALSE)),0,VLOOKUP($A37,MatriceVolRepProd,12,FALSE))</f>
        <v>26491.780408776402</v>
      </c>
      <c r="M37" s="471"/>
      <c r="N37" s="258"/>
      <c r="P37" s="5" t="s">
        <v>48</v>
      </c>
      <c r="Q37" s="14">
        <f t="shared" si="17"/>
        <v>0</v>
      </c>
      <c r="R37" s="14">
        <f t="shared" si="17"/>
        <v>0</v>
      </c>
      <c r="S37" s="14">
        <f t="shared" si="17"/>
        <v>0.77519643204291255</v>
      </c>
      <c r="T37" s="14">
        <f t="shared" si="17"/>
        <v>0.16791631985534874</v>
      </c>
      <c r="U37" s="14">
        <f t="shared" si="17"/>
        <v>0</v>
      </c>
      <c r="V37" s="14">
        <f t="shared" si="17"/>
        <v>1.3667480139743711E-2</v>
      </c>
      <c r="W37" s="14">
        <f t="shared" si="17"/>
        <v>3.3220277562298582E-2</v>
      </c>
      <c r="X37" s="14">
        <f t="shared" si="17"/>
        <v>0</v>
      </c>
      <c r="Y37" s="14">
        <f t="shared" si="17"/>
        <v>9.999490399696484E-3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361456.752544471</v>
      </c>
      <c r="E38" s="345">
        <f>IF(ISERROR(VLOOKUP($A38,MatriceVolRepProd,5,FALSE)),0,VLOOKUP($A38,MatriceVolRepProd,5,FALSE))</f>
        <v>197603.25043628999</v>
      </c>
      <c r="F38" s="345">
        <f>IF(ISERROR(VLOOKUP($A38,MatriceVolRepProd,6,FALSE)),0,VLOOKUP($A38,MatriceVolRepProd,6,FALSE))</f>
        <v>0</v>
      </c>
      <c r="G38" s="345">
        <f>IF(ISERROR(VLOOKUP($A38,MatriceVolRepProd,7,FALSE)),0,VLOOKUP($A38,MatriceVolRepProd,7,FALSE))</f>
        <v>19406.4652945122</v>
      </c>
      <c r="H38" s="345">
        <f>IF(ISERROR(VLOOKUP($A38,MatriceVolRepProd,8,FALSE)),0,VLOOKUP($A38,MatriceVolRepProd,8,FALSE))</f>
        <v>5883.22558405987</v>
      </c>
      <c r="I38" s="345">
        <f>IF(ISERROR(VLOOKUP($A38,MatriceVolRepProd,9,FALSE)),0,VLOOKUP($A38,MatriceVolRepProd,9,FALSE))</f>
        <v>0</v>
      </c>
      <c r="J38" s="345">
        <f>IF(ISERROR(VLOOKUP($A38,MatriceVolRepProd,10,FALSE)),0,VLOOKUP($A38,MatriceVolRepProd,10,FALSE))</f>
        <v>5902.52589762975</v>
      </c>
      <c r="K38" s="345">
        <f>IF(ISERROR(VLOOKUP($A38,MatriceVolRepProd,11,FALSE)),0,VLOOKUP($A38,MatriceVolRepProd,11,FALSE))</f>
        <v>0</v>
      </c>
      <c r="L38" s="345">
        <f>IF(ISERROR(VLOOKUP($A38,MatriceVolRepProd,12,FALSE)),0,VLOOKUP($A38,MatriceVolRepProd,12,FALSE))</f>
        <v>590252.21975696296</v>
      </c>
      <c r="M38" s="471"/>
      <c r="N38" s="258"/>
      <c r="P38" s="5" t="s">
        <v>49</v>
      </c>
      <c r="Q38" s="14">
        <f t="shared" si="17"/>
        <v>0</v>
      </c>
      <c r="R38" s="14">
        <f t="shared" si="17"/>
        <v>0</v>
      </c>
      <c r="S38" s="14">
        <f t="shared" si="17"/>
        <v>0.61237677800398826</v>
      </c>
      <c r="T38" s="14">
        <f t="shared" si="17"/>
        <v>0.33477764898140216</v>
      </c>
      <c r="U38" s="14">
        <f t="shared" si="17"/>
        <v>0</v>
      </c>
      <c r="V38" s="14">
        <f t="shared" si="17"/>
        <v>3.2878258894990409E-2</v>
      </c>
      <c r="W38" s="14">
        <f t="shared" si="17"/>
        <v>9.967307851010361E-3</v>
      </c>
      <c r="X38" s="14">
        <f t="shared" si="17"/>
        <v>0</v>
      </c>
      <c r="Y38" s="14">
        <f t="shared" si="17"/>
        <v>1.0000006268608565E-2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367.01596286429401</v>
      </c>
      <c r="E39" s="345">
        <f>IF(ISERROR(VLOOKUP($A39,MatriceVolRepProd,5,FALSE)),0,VLOOKUP($A39,MatriceVolRepProd,5,FALSE))</f>
        <v>49.3608019590244</v>
      </c>
      <c r="F39" s="345">
        <f>IF(ISERROR(VLOOKUP($A39,MatriceVolRepProd,6,FALSE)),0,VLOOKUP($A39,MatriceVolRepProd,6,FALSE))</f>
        <v>0</v>
      </c>
      <c r="G39" s="345">
        <f>IF(ISERROR(VLOOKUP($A39,MatriceVolRepProd,7,FALSE)),0,VLOOKUP($A39,MatriceVolRepProd,7,FALSE))</f>
        <v>3.32005394051785</v>
      </c>
      <c r="H39" s="345">
        <f>IF(ISERROR(VLOOKUP($A39,MatriceVolRepProd,8,FALSE)),0,VLOOKUP($A39,MatriceVolRepProd,8,FALSE))</f>
        <v>15.9902597918314</v>
      </c>
      <c r="I39" s="345">
        <f>IF(ISERROR(VLOOKUP($A39,MatriceVolRepProd,9,FALSE)),0,VLOOKUP($A39,MatriceVolRepProd,9,FALSE))</f>
        <v>0</v>
      </c>
      <c r="J39" s="345">
        <f>IF(ISERROR(VLOOKUP($A39,MatriceVolRepProd,10,FALSE)),0,VLOOKUP($A39,MatriceVolRepProd,10,FALSE))</f>
        <v>4.3900713249618502</v>
      </c>
      <c r="K39" s="345">
        <f>IF(ISERROR(VLOOKUP($A39,MatriceVolRepProd,11,FALSE)),0,VLOOKUP($A39,MatriceVolRepProd,11,FALSE))</f>
        <v>0</v>
      </c>
      <c r="L39" s="345">
        <f>IF(ISERROR(VLOOKUP($A39,MatriceVolRepProd,12,FALSE)),0,VLOOKUP($A39,MatriceVolRepProd,12,FALSE))</f>
        <v>440.07714988062901</v>
      </c>
      <c r="M39" s="471"/>
      <c r="N39" s="258"/>
      <c r="P39" s="6" t="s">
        <v>50</v>
      </c>
      <c r="Q39" s="14">
        <f t="shared" si="17"/>
        <v>0</v>
      </c>
      <c r="R39" s="14">
        <f t="shared" si="17"/>
        <v>0</v>
      </c>
      <c r="S39" s="14">
        <f t="shared" si="17"/>
        <v>0.8339809575749324</v>
      </c>
      <c r="T39" s="14">
        <f t="shared" si="17"/>
        <v>0.11216397391324118</v>
      </c>
      <c r="U39" s="14">
        <f t="shared" si="17"/>
        <v>0</v>
      </c>
      <c r="V39" s="14">
        <f t="shared" si="17"/>
        <v>7.5442543231758682E-3</v>
      </c>
      <c r="W39" s="14">
        <f t="shared" si="17"/>
        <v>3.633512850228366E-2</v>
      </c>
      <c r="X39" s="14">
        <f t="shared" si="17"/>
        <v>0</v>
      </c>
      <c r="Y39" s="14">
        <f t="shared" si="17"/>
        <v>9.9756856863680785E-3</v>
      </c>
      <c r="Z39" s="14">
        <f t="shared" si="17"/>
        <v>0</v>
      </c>
      <c r="AA39" s="14">
        <f t="shared" si="17"/>
        <v>1</v>
      </c>
    </row>
    <row r="40" spans="1:27" x14ac:dyDescent="0.25">
      <c r="A40" s="372" t="s">
        <v>71</v>
      </c>
      <c r="B40" s="371">
        <f t="shared" ref="B40:L40" si="18">SUM(B41:B42)</f>
        <v>0</v>
      </c>
      <c r="C40" s="371">
        <f t="shared" si="18"/>
        <v>0</v>
      </c>
      <c r="D40" s="371">
        <f t="shared" si="18"/>
        <v>44.970270598228403</v>
      </c>
      <c r="E40" s="371">
        <f t="shared" si="18"/>
        <v>51.377260041257102</v>
      </c>
      <c r="F40" s="371">
        <f t="shared" si="18"/>
        <v>0</v>
      </c>
      <c r="G40" s="371">
        <f t="shared" si="18"/>
        <v>0.65526028394612301</v>
      </c>
      <c r="H40" s="371">
        <f t="shared" si="18"/>
        <v>2.0021842009464899</v>
      </c>
      <c r="I40" s="371">
        <f t="shared" si="18"/>
        <v>0</v>
      </c>
      <c r="J40" s="371">
        <f t="shared" si="18"/>
        <v>0.99502487562189101</v>
      </c>
      <c r="K40" s="371">
        <f t="shared" si="18"/>
        <v>0</v>
      </c>
      <c r="L40" s="371">
        <f t="shared" si="18"/>
        <v>100</v>
      </c>
      <c r="M40" s="470"/>
      <c r="N40" s="257"/>
      <c r="P40" s="35" t="s">
        <v>71</v>
      </c>
      <c r="Q40" s="36">
        <f t="shared" si="17"/>
        <v>0</v>
      </c>
      <c r="R40" s="36">
        <f t="shared" si="17"/>
        <v>0</v>
      </c>
      <c r="S40" s="36">
        <f t="shared" si="17"/>
        <v>0.44970270598228401</v>
      </c>
      <c r="T40" s="36">
        <f t="shared" si="17"/>
        <v>0.513772600412571</v>
      </c>
      <c r="U40" s="36">
        <f t="shared" si="17"/>
        <v>0</v>
      </c>
      <c r="V40" s="36">
        <f t="shared" si="17"/>
        <v>6.5526028394612299E-3</v>
      </c>
      <c r="W40" s="36">
        <f t="shared" si="17"/>
        <v>2.0021842009464899E-2</v>
      </c>
      <c r="X40" s="36">
        <f t="shared" si="17"/>
        <v>0</v>
      </c>
      <c r="Y40" s="36">
        <f t="shared" si="17"/>
        <v>9.9502487562189105E-3</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44.970270598228403</v>
      </c>
      <c r="E41" s="345">
        <f>IF(ISERROR(VLOOKUP($A41,MatriceVolRepProd,5,FALSE)),0,VLOOKUP($A41,MatriceVolRepProd,5,FALSE))</f>
        <v>51.377260041257102</v>
      </c>
      <c r="F41" s="345">
        <f>IF(ISERROR(VLOOKUP($A41,MatriceVolRepProd,6,FALSE)),0,VLOOKUP($A41,MatriceVolRepProd,6,FALSE))</f>
        <v>0</v>
      </c>
      <c r="G41" s="345">
        <f>IF(ISERROR(VLOOKUP($A41,MatriceVolRepProd,7,FALSE)),0,VLOOKUP($A41,MatriceVolRepProd,7,FALSE))</f>
        <v>0.65526028394612301</v>
      </c>
      <c r="H41" s="345">
        <f>IF(ISERROR(VLOOKUP($A41,MatriceVolRepProd,8,FALSE)),0,VLOOKUP($A41,MatriceVolRepProd,8,FALSE))</f>
        <v>2.0021842009464899</v>
      </c>
      <c r="I41" s="345">
        <f>IF(ISERROR(VLOOKUP($A41,MatriceVolRepProd,9,FALSE)),0,VLOOKUP($A41,MatriceVolRepProd,9,FALSE))</f>
        <v>0</v>
      </c>
      <c r="J41" s="345">
        <f>IF(ISERROR(VLOOKUP($A41,MatriceVolRepProd,10,FALSE)),0,VLOOKUP($A41,MatriceVolRepProd,10,FALSE))</f>
        <v>0.99502487562189101</v>
      </c>
      <c r="K41" s="345">
        <f>IF(ISERROR(VLOOKUP($A41,MatriceVolRepProd,11,FALSE)),0,VLOOKUP($A41,MatriceVolRepProd,11,FALSE))</f>
        <v>0</v>
      </c>
      <c r="L41" s="345">
        <f>IF(ISERROR(VLOOKUP($A41,MatriceVolRepProd,12,FALSE)),0,VLOOKUP($A41,MatriceVolRepProd,12,FALSE))</f>
        <v>100</v>
      </c>
      <c r="M41" s="471"/>
      <c r="N41" s="258"/>
      <c r="P41" s="5" t="s">
        <v>56</v>
      </c>
      <c r="Q41" s="14">
        <f t="shared" si="17"/>
        <v>0</v>
      </c>
      <c r="R41" s="14">
        <f t="shared" si="17"/>
        <v>0</v>
      </c>
      <c r="S41" s="14">
        <f t="shared" si="17"/>
        <v>0.44970270598228401</v>
      </c>
      <c r="T41" s="14">
        <f t="shared" si="17"/>
        <v>0.513772600412571</v>
      </c>
      <c r="U41" s="14">
        <f t="shared" si="17"/>
        <v>0</v>
      </c>
      <c r="V41" s="14">
        <f t="shared" si="17"/>
        <v>6.5526028394612299E-3</v>
      </c>
      <c r="W41" s="14">
        <f t="shared" si="17"/>
        <v>2.0021842009464899E-2</v>
      </c>
      <c r="X41" s="14">
        <f t="shared" si="17"/>
        <v>0</v>
      </c>
      <c r="Y41" s="14">
        <f t="shared" si="17"/>
        <v>9.9502487562189105E-3</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9.4833479832014795</v>
      </c>
      <c r="E45" s="371">
        <f t="shared" si="19"/>
        <v>139.66930364293401</v>
      </c>
      <c r="F45" s="371">
        <f t="shared" si="19"/>
        <v>34.986424455513202</v>
      </c>
      <c r="G45" s="371">
        <f t="shared" si="19"/>
        <v>8.6824885242699494</v>
      </c>
      <c r="H45" s="371">
        <f t="shared" si="19"/>
        <v>3.8382654556108999</v>
      </c>
      <c r="I45" s="371">
        <f t="shared" si="19"/>
        <v>1.33802129114171</v>
      </c>
      <c r="J45" s="371">
        <f t="shared" si="19"/>
        <v>2.0021486473288399</v>
      </c>
      <c r="K45" s="371">
        <f t="shared" si="19"/>
        <v>0</v>
      </c>
      <c r="L45" s="371">
        <f t="shared" si="19"/>
        <v>200</v>
      </c>
      <c r="M45" s="470"/>
      <c r="N45" s="257"/>
      <c r="P45" s="35" t="s">
        <v>80</v>
      </c>
      <c r="Q45" s="36">
        <f t="shared" ref="Q45:AA48" si="20">IF(ISERROR(B45/$L45),0,B45/$L45)</f>
        <v>0</v>
      </c>
      <c r="R45" s="36">
        <f t="shared" si="20"/>
        <v>0</v>
      </c>
      <c r="S45" s="36">
        <f t="shared" si="20"/>
        <v>4.7416739916007394E-2</v>
      </c>
      <c r="T45" s="36">
        <f t="shared" si="20"/>
        <v>0.69834651821467009</v>
      </c>
      <c r="U45" s="36">
        <f t="shared" si="20"/>
        <v>0.17493212227756602</v>
      </c>
      <c r="V45" s="36">
        <f t="shared" si="20"/>
        <v>4.3412442621349745E-2</v>
      </c>
      <c r="W45" s="36">
        <f t="shared" si="20"/>
        <v>1.9191327278054501E-2</v>
      </c>
      <c r="X45" s="36">
        <f t="shared" si="20"/>
        <v>6.6901064557085502E-3</v>
      </c>
      <c r="Y45" s="36">
        <f t="shared" si="20"/>
        <v>1.00107432366442E-2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9.4833479832014795</v>
      </c>
      <c r="E46" s="345">
        <f>IF(ISERROR(VLOOKUP($A46,MatriceVolRepProd,5,FALSE)),0,VLOOKUP($A46,MatriceVolRepProd,5,FALSE))</f>
        <v>139.66930364293401</v>
      </c>
      <c r="F46" s="345">
        <f>IF(ISERROR(VLOOKUP($A46,MatriceVolRepProd,6,FALSE)),0,VLOOKUP($A46,MatriceVolRepProd,6,FALSE))</f>
        <v>34.986424455513202</v>
      </c>
      <c r="G46" s="345">
        <f>IF(ISERROR(VLOOKUP($A46,MatriceVolRepProd,7,FALSE)),0,VLOOKUP($A46,MatriceVolRepProd,7,FALSE))</f>
        <v>8.6824885242699494</v>
      </c>
      <c r="H46" s="345">
        <f>IF(ISERROR(VLOOKUP($A46,MatriceVolRepProd,8,FALSE)),0,VLOOKUP($A46,MatriceVolRepProd,8,FALSE))</f>
        <v>3.8382654556108999</v>
      </c>
      <c r="I46" s="345">
        <f>IF(ISERROR(VLOOKUP($A46,MatriceVolRepProd,9,FALSE)),0,VLOOKUP($A46,MatriceVolRepProd,9,FALSE))</f>
        <v>1.33802129114171</v>
      </c>
      <c r="J46" s="345">
        <f>IF(ISERROR(VLOOKUP($A46,MatriceVolRepProd,10,FALSE)),0,VLOOKUP($A46,MatriceVolRepProd,10,FALSE))</f>
        <v>2.0021486473288399</v>
      </c>
      <c r="K46" s="345">
        <f>IF(ISERROR(VLOOKUP($A46,MatriceVolRepProd,11,FALSE)),0,VLOOKUP($A46,MatriceVolRepProd,11,FALSE))</f>
        <v>0</v>
      </c>
      <c r="L46" s="345">
        <f>IF(ISERROR(VLOOKUP($A46,MatriceVolRepProd,12,FALSE)),0,VLOOKUP($A46,MatriceVolRepProd,12,FALSE))</f>
        <v>200</v>
      </c>
      <c r="M46" s="471"/>
      <c r="N46" s="258"/>
      <c r="P46" s="8" t="s">
        <v>45</v>
      </c>
      <c r="Q46" s="14">
        <f t="shared" si="20"/>
        <v>0</v>
      </c>
      <c r="R46" s="14">
        <f t="shared" si="20"/>
        <v>0</v>
      </c>
      <c r="S46" s="14">
        <f t="shared" si="20"/>
        <v>4.7416739916007394E-2</v>
      </c>
      <c r="T46" s="14">
        <f t="shared" si="20"/>
        <v>0.69834651821467009</v>
      </c>
      <c r="U46" s="14">
        <f t="shared" si="20"/>
        <v>0.17493212227756602</v>
      </c>
      <c r="V46" s="14">
        <f t="shared" si="20"/>
        <v>4.3412442621349745E-2</v>
      </c>
      <c r="W46" s="14">
        <f t="shared" si="20"/>
        <v>1.9191327278054501E-2</v>
      </c>
      <c r="X46" s="14">
        <f t="shared" si="20"/>
        <v>6.6901064557085502E-3</v>
      </c>
      <c r="Y46" s="14">
        <f t="shared" si="20"/>
        <v>1.00107432366442E-2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D13" sqref="D13"/>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U02751_3FF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U02751_3FF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0</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156523.34342655938</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83250.769964380568</v>
      </c>
      <c r="H8" s="424">
        <f>IF(ISERROR(VLOOKUP($B8,DataRemsoftAjuste,7+VLOOKUP($B$4,Periode,2,FALSE),FALSE)*VLOOKUP($C8,MatricePourcRepProd,5,FALSE)),0,VLOOKUP($B8,DataRemsoftAjuste,7+VLOOKUP($B$4,Periode,2,FALSE),FALSE)*VLOOKUP($C8,MatricePourcRepProd,5,FALSE))</f>
        <v>61254.657648944682</v>
      </c>
      <c r="I8" s="424">
        <f>IF(ISERROR(VLOOKUP($B8,DataRemsoftAjuste,7+VLOOKUP($B$4,Periode,2,FALSE),FALSE)*VLOOKUP($C8,MatricePourcRepProd,6,FALSE)),0,VLOOKUP($B8,DataRemsoftAjuste,7+VLOOKUP($B$4,Periode,2,FALSE),FALSE)*VLOOKUP($C8,MatricePourcRepProd,6,FALSE))</f>
        <v>0</v>
      </c>
      <c r="J8" s="424">
        <f>SUM(E8:I8)</f>
        <v>144505.42761332524</v>
      </c>
      <c r="K8" s="424">
        <f>IF(ISERROR(VLOOKUP($B8,DataRemsoftAjuste,7+VLOOKUP($B$4,Periode,2,FALSE),FALSE)*VLOOKUP($C8,MatricePourcRepProd,7,FALSE)),0,VLOOKUP($B8,DataRemsoftAjuste,7+VLOOKUP($B$4,Periode,2,FALSE),FALSE)*VLOOKUP($C8,MatricePourcRepProd,7,FALSE))</f>
        <v>6042.9087678346323</v>
      </c>
      <c r="L8" s="424">
        <f>IF(ISERROR(VLOOKUP($B8,DataRemsoftAjuste,7+VLOOKUP($B$4,Periode,2,FALSE),FALSE)*VLOOKUP($C8,MatricePourcRepProd,8,FALSE)),0,VLOOKUP($B8,DataRemsoftAjuste,7+VLOOKUP($B$4,Periode,2,FALSE),FALSE)*VLOOKUP($C8,MatricePourcRepProd,8,FALSE))</f>
        <v>4409.7729220761457</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1565.2341233233733</v>
      </c>
      <c r="O8" s="424">
        <f>SUM(K8:N8)</f>
        <v>12017.915813234151</v>
      </c>
      <c r="Q8" s="18" t="s">
        <v>2</v>
      </c>
      <c r="R8" s="18" t="s">
        <v>62</v>
      </c>
      <c r="S8" s="19">
        <f>_xll.Woodstock.Analyst.Xcel.UDFs.GetIndicatorValue("OVOLSABREC","Toutes les strates",_xll.Woodstock.Analyst.Xcel.UDFs.GetModelFilename(),_xll.Woodstock.Analyst.Xcel.UDFs.GetScenarioIndex(),"2")/5</f>
        <v>176854.21249999999</v>
      </c>
      <c r="T8" s="19">
        <f>_xll.Woodstock.Analyst.Xcel.UDFs.GetIndicatorValue("OVOLSABREC", "Toutes les strates", _xll.Woodstock.Analyst.Xcel.UDFs.GetModelFilename(), _xll.Woodstock.Analyst.Xcel.UDFs.GetScenarioIndex(),"3")/5</f>
        <v>121932.08749999999</v>
      </c>
      <c r="U8" s="19">
        <f>_xll.Woodstock.Analyst.Xcel.UDFs.GetIndicatorValue("OVOLSABREC", "Toutes les strates", _xll.Woodstock.Analyst.Xcel.UDFs.GetModelFilename(), _xll.Woodstock.Analyst.Xcel.UDFs.GetScenarioIndex(),"4")/5</f>
        <v>187570.125</v>
      </c>
      <c r="V8" s="19">
        <f>_xll.Woodstock.Analyst.Xcel.UDFs.GetIndicatorValue("OVOLSABREC", "Toutes les strates", _xll.Woodstock.Analyst.Xcel.UDFs.GetModelFilename(), _xll.Woodstock.Analyst.Xcel.UDFs.GetScenarioIndex(),"5")/5</f>
        <v>165356.73749999999</v>
      </c>
      <c r="W8" s="19">
        <f>_xll.Woodstock.Analyst.Xcel.UDFs.GetIndicatorValue("OVOLSABREC", "Toutes les strates", _xll.Woodstock.Analyst.Xcel.UDFs.GetModelFilename(), _xll.Woodstock.Analyst.Xcel.UDFs.GetScenarioIndex(),"6")/5</f>
        <v>130888.6375</v>
      </c>
      <c r="X8" s="19">
        <f>_xll.Woodstock.Analyst.Xcel.UDFs.GetIndicatorValueAverage("OVOLSABREC", "Toutes les strates", _xll.Woodstock.Analyst.Xcel.UDFs.GetModelFilename(), _xll.Woodstock.Analyst.Xcel.UDFs.GetScenarioIndex(),"2", "6")/5</f>
        <v>156520.36000000002</v>
      </c>
      <c r="Y8" s="69">
        <f t="shared" ref="Y8:AD12" si="1">S8*$AE$12</f>
        <v>176857.58350907982</v>
      </c>
      <c r="Z8" s="69">
        <f t="shared" si="1"/>
        <v>121934.41164127023</v>
      </c>
      <c r="AA8" s="69">
        <f t="shared" si="1"/>
        <v>187573.70026453875</v>
      </c>
      <c r="AB8" s="69">
        <f t="shared" si="1"/>
        <v>165359.88935629814</v>
      </c>
      <c r="AC8" s="69">
        <f t="shared" si="1"/>
        <v>130891.13236161071</v>
      </c>
      <c r="AD8" s="69">
        <f t="shared" si="1"/>
        <v>156523.34342655956</v>
      </c>
      <c r="AE8" s="71"/>
    </row>
    <row r="9" spans="1:31" x14ac:dyDescent="0.25">
      <c r="A9" s="537"/>
      <c r="B9" s="422" t="s">
        <v>3</v>
      </c>
      <c r="C9" s="425" t="s">
        <v>72</v>
      </c>
      <c r="D9" s="424">
        <f t="shared" si="0"/>
        <v>617604.60190527781</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382620.62706684531</v>
      </c>
      <c r="H9" s="424">
        <f>IF(ISERROR(VLOOKUP($B9,DataRemsoftAjuste,7+VLOOKUP($B$4,Periode,2,FALSE),FALSE)*VLOOKUP($C9,MatricePourcRepProd,5,FALSE)),0,VLOOKUP($B9,DataRemsoftAjuste,7+VLOOKUP($B$4,Periode,2,FALSE),FALSE)*VLOOKUP($C9,MatricePourcRepProd,5,FALSE))</f>
        <v>202238.7170727773</v>
      </c>
      <c r="I9" s="424">
        <f>IF(ISERROR(VLOOKUP($B9,DataRemsoftAjuste,7+VLOOKUP($B$4,Periode,2,FALSE),FALSE)*VLOOKUP($C9,MatricePourcRepProd,6,FALSE)),0,VLOOKUP($B9,DataRemsoftAjuste,7+VLOOKUP($B$4,Periode,2,FALSE),FALSE)*VLOOKUP($C9,MatricePourcRepProd,6,FALSE))</f>
        <v>0</v>
      </c>
      <c r="J9" s="424">
        <f>SUM(E9:I9)</f>
        <v>584859.34413962264</v>
      </c>
      <c r="K9" s="424">
        <f>IF(ISERROR(VLOOKUP($B9,DataRemsoftAjuste,7+VLOOKUP($B$4,Periode,2,FALSE),FALSE)*VLOOKUP($C9,MatricePourcRepProd,7,FALSE)),0,VLOOKUP($B9,DataRemsoftAjuste,7+VLOOKUP($B$4,Periode,2,FALSE),FALSE)*VLOOKUP($C9,MatricePourcRepProd,7,FALSE))</f>
        <v>19785.3329879218</v>
      </c>
      <c r="L9" s="424">
        <f>IF(ISERROR(VLOOKUP($B9,DataRemsoftAjuste,7+VLOOKUP($B$4,Periode,2,FALSE),FALSE)*VLOOKUP($C9,MatricePourcRepProd,8,FALSE)),0,VLOOKUP($B9,DataRemsoftAjuste,7+VLOOKUP($B$4,Periode,2,FALSE),FALSE)*VLOOKUP($C9,MatricePourcRepProd,8,FALSE))</f>
        <v>6783.8992729817564</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6176.0255047516112</v>
      </c>
      <c r="O9" s="424">
        <f>SUM(K9:N9)</f>
        <v>32745.257765655166</v>
      </c>
      <c r="Q9" s="18" t="s">
        <v>3</v>
      </c>
      <c r="R9" s="18" t="s">
        <v>62</v>
      </c>
      <c r="S9" s="19">
        <f>_xll.Woodstock.Analyst.Xcel.UDFs.GetIndicatorValue("OVOLGEPXREC", "Toutes les strates", _xll.Woodstock.Analyst.Xcel.UDFs.GetModelFilename(), _xll.Woodstock.Analyst.Xcel.UDFs.GetScenarioIndex(),"2")/5</f>
        <v>645248.25</v>
      </c>
      <c r="T9" s="19">
        <f>_xll.Woodstock.Analyst.Xcel.UDFs.GetIndicatorValue("OVOLGEPXREC", "Toutes les strates", _xll.Woodstock.Analyst.Xcel.UDFs.GetModelFilename(), _xll.Woodstock.Analyst.Xcel.UDFs.GetScenarioIndex(),"3")/5</f>
        <v>657613.1</v>
      </c>
      <c r="U9" s="19">
        <f>_xll.Woodstock.Analyst.Xcel.UDFs.GetIndicatorValue("OVOLGEPXREC", "Toutes les strates", _xll.Woodstock.Analyst.Xcel.UDFs.GetModelFilename(), _xll.Woodstock.Analyst.Xcel.UDFs.GetScenarioIndex(),"4")/5</f>
        <v>616360.44999999995</v>
      </c>
      <c r="V9" s="19">
        <f>_xll.Woodstock.Analyst.Xcel.UDFs.GetIndicatorValue("OVOLGEPXREC", "Toutes les strates", _xll.Woodstock.Analyst.Xcel.UDFs.GetModelFilename(), _xll.Woodstock.Analyst.Xcel.UDFs.GetScenarioIndex(),"5")/5</f>
        <v>603920.9</v>
      </c>
      <c r="W9" s="19">
        <f>_xll.Woodstock.Analyst.Xcel.UDFs.GetIndicatorValue("OVOLGEPXREC", "Toutes les strates", _xll.Woodstock.Analyst.Xcel.UDFs.GetModelFilename(), _xll.Woodstock.Analyst.Xcel.UDFs.GetScenarioIndex(),"6")/5</f>
        <v>564821.44999999995</v>
      </c>
      <c r="X9" s="19">
        <f>_xll.Woodstock.Analyst.Xcel.UDFs.GetIndicatorValueAverage("OVOLGEPXREC", "Toutes les strates", _xll.Woodstock.Analyst.Xcel.UDFs.GetModelFilename(), _xll.Woodstock.Analyst.Xcel.UDFs.GetScenarioIndex(),"2", "6")/5</f>
        <v>617592.82999999996</v>
      </c>
      <c r="Y9" s="69">
        <f t="shared" si="1"/>
        <v>645260.54904382117</v>
      </c>
      <c r="Z9" s="69">
        <f t="shared" si="1"/>
        <v>657625.63472959318</v>
      </c>
      <c r="AA9" s="69">
        <f t="shared" si="1"/>
        <v>616372.19841494597</v>
      </c>
      <c r="AB9" s="69">
        <f t="shared" si="1"/>
        <v>603932.41130532103</v>
      </c>
      <c r="AC9" s="69">
        <f t="shared" si="1"/>
        <v>564832.21603270853</v>
      </c>
      <c r="AD9" s="69">
        <f t="shared" si="1"/>
        <v>617604.60190527793</v>
      </c>
      <c r="AE9" s="71"/>
    </row>
    <row r="10" spans="1:31" x14ac:dyDescent="0.25">
      <c r="A10" s="537"/>
      <c r="B10" s="422" t="s">
        <v>4</v>
      </c>
      <c r="C10" s="425" t="s">
        <v>57</v>
      </c>
      <c r="D10" s="424">
        <f t="shared" si="0"/>
        <v>105083.15646248103</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1436.4600260985617</v>
      </c>
      <c r="G10" s="424">
        <f>IF(ISERROR(VLOOKUP($B10,DataRemsoftAjuste,7+VLOOKUP($B$4,Periode,2,FALSE),FALSE)*VLOOKUP($C10,MatricePourcRepProd,4,FALSE)),0,VLOOKUP($B10,DataRemsoftAjuste,7+VLOOKUP($B$4,Periode,2,FALSE),FALSE)*VLOOKUP($C10,MatricePourcRepProd,4,FALSE))</f>
        <v>88755.139530267916</v>
      </c>
      <c r="H10" s="424">
        <f>IF(ISERROR(VLOOKUP($B10,DataRemsoftAjuste,7+VLOOKUP($B$4,Periode,2,FALSE),FALSE)*VLOOKUP($C10,MatricePourcRepProd,5,FALSE)),0,VLOOKUP($B10,DataRemsoftAjuste,7+VLOOKUP($B$4,Periode,2,FALSE),FALSE)*VLOOKUP($C10,MatricePourcRepProd,5,FALSE))</f>
        <v>7155.5623631542849</v>
      </c>
      <c r="I10" s="424">
        <f>IF(ISERROR(VLOOKUP($B10,DataRemsoftAjuste,7+VLOOKUP($B$4,Periode,2,FALSE),FALSE)*VLOOKUP($C10,MatricePourcRepProd,6,FALSE)),0,VLOOKUP($B10,DataRemsoftAjuste,7+VLOOKUP($B$4,Periode,2,FALSE),FALSE)*VLOOKUP($C10,MatricePourcRepProd,6,FALSE))</f>
        <v>0</v>
      </c>
      <c r="J10" s="424">
        <f>SUM(E10:I10)</f>
        <v>97347.16191952076</v>
      </c>
      <c r="K10" s="424">
        <f>IF(ISERROR(VLOOKUP($B10,DataRemsoftAjuste,7+VLOOKUP($B$4,Periode,2,FALSE),FALSE)*VLOOKUP($C10,MatricePourcRepProd,7,FALSE)),0,VLOOKUP($B10,DataRemsoftAjuste,7+VLOOKUP($B$4,Periode,2,FALSE),FALSE)*VLOOKUP($C10,MatricePourcRepProd,7,FALSE))</f>
        <v>2868.2416576180271</v>
      </c>
      <c r="L10" s="424">
        <f>IF(ISERROR(VLOOKUP($B10,DataRemsoftAjuste,7+VLOOKUP($B$4,Periode,2,FALSE),FALSE)*VLOOKUP($C10,MatricePourcRepProd,8,FALSE)),0,VLOOKUP($B10,DataRemsoftAjuste,7+VLOOKUP($B$4,Periode,2,FALSE),FALSE)*VLOOKUP($C10,MatricePourcRepProd,8,FALSE))</f>
        <v>3816.9092832122124</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1050.843602130029</v>
      </c>
      <c r="O10" s="424">
        <f>SUM(K10:N10)</f>
        <v>7735.9945429602685</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57134.758599999928</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99635.76483999996</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75852.539059999996</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109548.27323999988</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183234.43184000003</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105081.15351600001</v>
      </c>
      <c r="Y10" s="69">
        <f t="shared" si="1"/>
        <v>57135.847642705172</v>
      </c>
      <c r="Z10" s="69">
        <f t="shared" si="1"/>
        <v>99637.663992206755</v>
      </c>
      <c r="AA10" s="69">
        <f t="shared" si="1"/>
        <v>75853.984881359211</v>
      </c>
      <c r="AB10" s="69">
        <f t="shared" si="1"/>
        <v>109550.36133402123</v>
      </c>
      <c r="AC10" s="69">
        <f t="shared" si="1"/>
        <v>183237.92446211367</v>
      </c>
      <c r="AD10" s="69">
        <f t="shared" si="1"/>
        <v>105083.15646248126</v>
      </c>
      <c r="AE10" s="71"/>
    </row>
    <row r="11" spans="1:31" x14ac:dyDescent="0.25">
      <c r="A11" s="537"/>
      <c r="B11" s="422" t="s">
        <v>5</v>
      </c>
      <c r="C11" s="425" t="s">
        <v>54</v>
      </c>
      <c r="D11" s="424">
        <f t="shared" si="0"/>
        <v>2188.8982056812542</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1925.5572455635875</v>
      </c>
      <c r="H11" s="424">
        <f>IF(ISERROR(VLOOKUP($B11,DataRemsoftAjuste,7+VLOOKUP($B$4,Periode,2,FALSE),FALSE)*VLOOKUP($C11,MatricePourcRepProd,5,FALSE)),0,VLOOKUP($B11,DataRemsoftAjuste,7+VLOOKUP($B$4,Periode,2,FALSE),FALSE)*VLOOKUP($C11,MatricePourcRepProd,5,FALSE))</f>
        <v>152.66229414144487</v>
      </c>
      <c r="I11" s="424">
        <f>IF(ISERROR(VLOOKUP($B11,DataRemsoftAjuste,7+VLOOKUP($B$4,Periode,2,FALSE),FALSE)*VLOOKUP($C11,MatricePourcRepProd,6,FALSE)),0,VLOOKUP($B11,DataRemsoftAjuste,7+VLOOKUP($B$4,Periode,2,FALSE),FALSE)*VLOOKUP($C11,MatricePourcRepProd,6,FALSE))</f>
        <v>0</v>
      </c>
      <c r="J11" s="424">
        <f>SUM(E11:I11)</f>
        <v>2078.2195397050323</v>
      </c>
      <c r="K11" s="424">
        <f>IF(ISERROR(VLOOKUP($B11,DataRemsoftAjuste,7+VLOOKUP($B$4,Periode,2,FALSE),FALSE)*VLOOKUP($C11,MatricePourcRepProd,7,FALSE)),0,VLOOKUP($B11,DataRemsoftAjuste,7+VLOOKUP($B$4,Periode,2,FALSE),FALSE)*VLOOKUP($C11,MatricePourcRepProd,7,FALSE))</f>
        <v>58.583431693222096</v>
      </c>
      <c r="L11" s="424">
        <f>IF(ISERROR(VLOOKUP($B11,DataRemsoftAjuste,7+VLOOKUP($B$4,Periode,2,FALSE),FALSE)*VLOOKUP($C11,MatricePourcRepProd,8,FALSE)),0,VLOOKUP($B11,DataRemsoftAjuste,7+VLOOKUP($B$4,Periode,2,FALSE),FALSE)*VLOOKUP($C11,MatricePourcRepProd,8,FALSE))</f>
        <v>30.195072562957368</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21.90016172004243</v>
      </c>
      <c r="O11" s="424">
        <f>SUM(K11:N11)</f>
        <v>110.67866597622189</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2145.9789000000001</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2202.24766</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1600.0859399999999</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2557.28926</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2438.68066</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2188.8564839999999</v>
      </c>
      <c r="Y11" s="69">
        <f t="shared" si="1"/>
        <v>2146.0198043938212</v>
      </c>
      <c r="Z11" s="69">
        <f t="shared" si="1"/>
        <v>2202.2896369297714</v>
      </c>
      <c r="AA11" s="69">
        <f t="shared" si="1"/>
        <v>1600.1164391560901</v>
      </c>
      <c r="AB11" s="69">
        <f t="shared" si="1"/>
        <v>2557.3380043595116</v>
      </c>
      <c r="AC11" s="69">
        <f t="shared" si="1"/>
        <v>2438.7271435670659</v>
      </c>
      <c r="AD11" s="69">
        <f t="shared" si="1"/>
        <v>2188.898205681252</v>
      </c>
      <c r="AE11" s="71"/>
    </row>
    <row r="12" spans="1:31" x14ac:dyDescent="0.25">
      <c r="A12" s="537"/>
      <c r="B12" s="426" t="s">
        <v>6</v>
      </c>
      <c r="C12" s="426"/>
      <c r="D12" s="427">
        <f t="shared" si="0"/>
        <v>881399.99999999953</v>
      </c>
      <c r="E12" s="427">
        <f t="shared" ref="E12:O12" si="2">SUM(E8:E11)</f>
        <v>0</v>
      </c>
      <c r="F12" s="427">
        <f t="shared" si="2"/>
        <v>1436.4600260985617</v>
      </c>
      <c r="G12" s="427">
        <f t="shared" si="2"/>
        <v>556552.09380705736</v>
      </c>
      <c r="H12" s="427">
        <f t="shared" si="2"/>
        <v>270801.59937901772</v>
      </c>
      <c r="I12" s="427">
        <f t="shared" si="2"/>
        <v>0</v>
      </c>
      <c r="J12" s="427">
        <f t="shared" si="2"/>
        <v>828790.15321217373</v>
      </c>
      <c r="K12" s="427">
        <f t="shared" si="2"/>
        <v>28755.066845067682</v>
      </c>
      <c r="L12" s="427">
        <f t="shared" si="2"/>
        <v>15040.77655083307</v>
      </c>
      <c r="M12" s="427">
        <f t="shared" si="2"/>
        <v>0</v>
      </c>
      <c r="N12" s="427">
        <f t="shared" si="2"/>
        <v>8814.0033919250563</v>
      </c>
      <c r="O12" s="427">
        <f t="shared" si="2"/>
        <v>52609.846787825802</v>
      </c>
      <c r="Q12" s="18" t="s">
        <v>6</v>
      </c>
      <c r="R12" s="18" t="s">
        <v>62</v>
      </c>
      <c r="S12" s="19">
        <f>_xll.Woodstock.Analyst.Xcel.UDFs.GetIndicatorValue("OVOLGSEPMREC", "Toutes les strates", _xll.Woodstock.Analyst.Xcel.UDFs.GetModelFilename(), _xll.Woodstock.Analyst.Xcel.UDFs.GetScenarioIndex(),"2")/5</f>
        <v>881383.2</v>
      </c>
      <c r="T12" s="19">
        <f>_xll.Woodstock.Analyst.Xcel.UDFs.GetIndicatorValue("OVOLGSEPMREC", "Toutes les strates", _xll.Woodstock.Analyst.Xcel.UDFs.GetModelFilename(), _xll.Woodstock.Analyst.Xcel.UDFs.GetScenarioIndex(),"3")/5</f>
        <v>881383.2</v>
      </c>
      <c r="U12" s="19">
        <f>_xll.Woodstock.Analyst.Xcel.UDFs.GetIndicatorValue("OVOLGSEPMREC", "Toutes les strates", _xll.Woodstock.Analyst.Xcel.UDFs.GetModelFilename(), _xll.Woodstock.Analyst.Xcel.UDFs.GetScenarioIndex(),"4")/5</f>
        <v>881383.2</v>
      </c>
      <c r="V12" s="19">
        <f>_xll.Woodstock.Analyst.Xcel.UDFs.GetIndicatorValue("OVOLGSEPMREC", "Toutes les strates", _xll.Woodstock.Analyst.Xcel.UDFs.GetModelFilename(), _xll.Woodstock.Analyst.Xcel.UDFs.GetScenarioIndex(),"5")/5</f>
        <v>881383.2</v>
      </c>
      <c r="W12" s="19">
        <f>_xll.Woodstock.Analyst.Xcel.UDFs.GetIndicatorValue("OVOLGSEPMREC", "Toutes les strates", _xll.Woodstock.Analyst.Xcel.UDFs.GetModelFilename(), _xll.Woodstock.Analyst.Xcel.UDFs.GetScenarioIndex(),"6")/5</f>
        <v>881383.2</v>
      </c>
      <c r="X12" s="19">
        <f>_xll.Woodstock.Analyst.Xcel.UDFs.GetIndicatorValueAverage("OVOLGSEPMREC", "Toutes les strates", _xll.Woodstock.Analyst.Xcel.UDFs.GetModelFilename(), _xll.Woodstock.Analyst.Xcel.UDFs.GetScenarioIndex(),"2", "6")/5</f>
        <v>881383.2</v>
      </c>
      <c r="Y12" s="69">
        <f t="shared" si="1"/>
        <v>881400</v>
      </c>
      <c r="Z12" s="69">
        <f t="shared" si="1"/>
        <v>881400</v>
      </c>
      <c r="AA12" s="69">
        <f t="shared" si="1"/>
        <v>881400</v>
      </c>
      <c r="AB12" s="69">
        <f t="shared" si="1"/>
        <v>881400</v>
      </c>
      <c r="AC12" s="69">
        <f t="shared" si="1"/>
        <v>881400</v>
      </c>
      <c r="AD12" s="69">
        <f t="shared" si="1"/>
        <v>881400</v>
      </c>
      <c r="AE12" s="71">
        <f>IF(ISERROR(Intrants_CahierDetermination!B11/X12),0,Intrants_CahierDetermination!B11/X12)</f>
        <v>1.0000190609487452</v>
      </c>
    </row>
    <row r="13" spans="1:31" x14ac:dyDescent="0.25">
      <c r="A13" s="537"/>
      <c r="B13" s="422" t="s">
        <v>7</v>
      </c>
      <c r="C13" s="425" t="s">
        <v>71</v>
      </c>
      <c r="D13" s="424">
        <f t="shared" si="0"/>
        <v>100.00000000000001</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44.970270598228403</v>
      </c>
      <c r="H13" s="424">
        <f>IF(ISERROR(VLOOKUP($B13,DataRemsoftAjuste,7+VLOOKUP($B$4,Periode,2,FALSE),FALSE)*VLOOKUP($C13,MatricePourcRepProd,5,FALSE)),0,VLOOKUP($B13,DataRemsoftAjuste,7+VLOOKUP($B$4,Periode,2,FALSE),FALSE)*VLOOKUP($C13,MatricePourcRepProd,5,FALSE))</f>
        <v>51.377260041257102</v>
      </c>
      <c r="I13" s="424">
        <f>IF(ISERROR(VLOOKUP($B13,DataRemsoftAjuste,7+VLOOKUP($B$4,Periode,2,FALSE),FALSE)*VLOOKUP($C13,MatricePourcRepProd,6,FALSE)),0,VLOOKUP($B13,DataRemsoftAjuste,7+VLOOKUP($B$4,Periode,2,FALSE),FALSE)*VLOOKUP($C13,MatricePourcRepProd,6,FALSE))</f>
        <v>0</v>
      </c>
      <c r="J13" s="424">
        <f>SUM(E13:I13)</f>
        <v>96.347530639485512</v>
      </c>
      <c r="K13" s="424">
        <f>IF(ISERROR(VLOOKUP($B13,DataRemsoftAjuste,7+VLOOKUP($B$4,Periode,2,FALSE),FALSE)*VLOOKUP($C13,MatricePourcRepProd,7,FALSE)),0,VLOOKUP($B13,DataRemsoftAjuste,7+VLOOKUP($B$4,Periode,2,FALSE),FALSE)*VLOOKUP($C13,MatricePourcRepProd,7,FALSE))</f>
        <v>0.65526028394612301</v>
      </c>
      <c r="L13" s="424">
        <f>IF(ISERROR(VLOOKUP($B13,DataRemsoftAjuste,7+VLOOKUP($B$4,Periode,2,FALSE),FALSE)*VLOOKUP($C13,MatricePourcRepProd,8,FALSE)),0,VLOOKUP($B13,DataRemsoftAjuste,7+VLOOKUP($B$4,Periode,2,FALSE),FALSE)*VLOOKUP($C13,MatricePourcRepProd,8,FALSE))</f>
        <v>2.0021842009464899</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0.99502487562189101</v>
      </c>
      <c r="O13" s="424">
        <f>SUM(K13:N13)</f>
        <v>3.652469360514504</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82.811980000000005</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82.811980000000005</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82.811980000000005</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82.811980000000005</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82.811980000000005</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82.811980000000005</v>
      </c>
      <c r="Y13" s="69">
        <f t="shared" ref="Y13:AD13" si="3">S13*$AE$13</f>
        <v>100</v>
      </c>
      <c r="Z13" s="69">
        <f t="shared" si="3"/>
        <v>100</v>
      </c>
      <c r="AA13" s="69">
        <f t="shared" si="3"/>
        <v>100</v>
      </c>
      <c r="AB13" s="69">
        <f t="shared" si="3"/>
        <v>100</v>
      </c>
      <c r="AC13" s="69">
        <f t="shared" si="3"/>
        <v>100</v>
      </c>
      <c r="AD13" s="69">
        <f t="shared" si="3"/>
        <v>100</v>
      </c>
      <c r="AE13" s="71">
        <f>IF(ISERROR(Intrants_CahierDetermination!E11/X13),0,Intrants_CahierDetermination!E11/X13)</f>
        <v>1.2075547523438033</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100.00000000000001</v>
      </c>
      <c r="E16" s="427">
        <f t="shared" ref="E16:O16" si="6">SUM(E13:E15)</f>
        <v>0</v>
      </c>
      <c r="F16" s="427">
        <f t="shared" si="6"/>
        <v>0</v>
      </c>
      <c r="G16" s="427">
        <f t="shared" si="6"/>
        <v>44.970270598228403</v>
      </c>
      <c r="H16" s="427">
        <f t="shared" si="6"/>
        <v>51.377260041257102</v>
      </c>
      <c r="I16" s="427">
        <f t="shared" si="6"/>
        <v>0</v>
      </c>
      <c r="J16" s="427">
        <f t="shared" si="6"/>
        <v>96.347530639485512</v>
      </c>
      <c r="K16" s="427">
        <f t="shared" si="6"/>
        <v>0.65526028394612301</v>
      </c>
      <c r="L16" s="427">
        <f t="shared" si="6"/>
        <v>2.0021842009464899</v>
      </c>
      <c r="M16" s="427">
        <f t="shared" si="6"/>
        <v>0</v>
      </c>
      <c r="N16" s="427">
        <f t="shared" si="6"/>
        <v>0.99502487562189101</v>
      </c>
      <c r="O16" s="427">
        <f t="shared" si="6"/>
        <v>3.652469360514504</v>
      </c>
      <c r="Q16" s="20" t="s">
        <v>10</v>
      </c>
      <c r="R16" s="21" t="s">
        <v>62</v>
      </c>
      <c r="S16" s="21">
        <f t="shared" ref="S16:AD16" si="7">S15+S14+S13</f>
        <v>82.811980000000005</v>
      </c>
      <c r="T16" s="21">
        <f t="shared" si="7"/>
        <v>82.811980000000005</v>
      </c>
      <c r="U16" s="21">
        <f t="shared" si="7"/>
        <v>82.811980000000005</v>
      </c>
      <c r="V16" s="21">
        <f t="shared" si="7"/>
        <v>82.811980000000005</v>
      </c>
      <c r="W16" s="21">
        <f t="shared" si="7"/>
        <v>82.811980000000005</v>
      </c>
      <c r="X16" s="21">
        <f t="shared" si="7"/>
        <v>82.811980000000005</v>
      </c>
      <c r="Y16" s="70">
        <f t="shared" si="7"/>
        <v>100</v>
      </c>
      <c r="Z16" s="70">
        <f t="shared" si="7"/>
        <v>100</v>
      </c>
      <c r="AA16" s="70">
        <f t="shared" si="7"/>
        <v>100</v>
      </c>
      <c r="AB16" s="70">
        <f t="shared" si="7"/>
        <v>100</v>
      </c>
      <c r="AC16" s="70">
        <f t="shared" si="7"/>
        <v>100</v>
      </c>
      <c r="AD16" s="70">
        <f t="shared" si="7"/>
        <v>100</v>
      </c>
      <c r="AE16" s="71">
        <f>IF(ISERROR(Intrants_CahierDetermination!C11/X16),0,Intrants_CahierDetermination!C12/X16)</f>
        <v>0</v>
      </c>
    </row>
    <row r="17" spans="1:31" x14ac:dyDescent="0.25">
      <c r="A17" s="537"/>
      <c r="B17" s="428" t="s">
        <v>11</v>
      </c>
      <c r="C17" s="428"/>
      <c r="D17" s="429">
        <f t="shared" si="0"/>
        <v>881499.99999999953</v>
      </c>
      <c r="E17" s="429">
        <f t="shared" ref="E17:O17" si="8">SUM(E12+E16)</f>
        <v>0</v>
      </c>
      <c r="F17" s="429">
        <f t="shared" si="8"/>
        <v>1436.4600260985617</v>
      </c>
      <c r="G17" s="429">
        <f t="shared" si="8"/>
        <v>556597.06407765555</v>
      </c>
      <c r="H17" s="429">
        <f t="shared" si="8"/>
        <v>270852.97663905896</v>
      </c>
      <c r="I17" s="429">
        <f t="shared" si="8"/>
        <v>0</v>
      </c>
      <c r="J17" s="429">
        <f t="shared" si="8"/>
        <v>828886.50074281322</v>
      </c>
      <c r="K17" s="429">
        <f t="shared" si="8"/>
        <v>28755.72210535163</v>
      </c>
      <c r="L17" s="429">
        <f t="shared" si="8"/>
        <v>15042.778735034017</v>
      </c>
      <c r="M17" s="429">
        <f t="shared" si="8"/>
        <v>0</v>
      </c>
      <c r="N17" s="429">
        <f t="shared" si="8"/>
        <v>8814.9984168006777</v>
      </c>
      <c r="O17" s="429">
        <f t="shared" si="8"/>
        <v>52613.499257186319</v>
      </c>
      <c r="Q17" s="20" t="s">
        <v>11</v>
      </c>
      <c r="R17" s="21" t="s">
        <v>62</v>
      </c>
      <c r="S17" s="21">
        <f t="shared" ref="S17:AD17" si="9">S16+S12</f>
        <v>881466.01197999995</v>
      </c>
      <c r="T17" s="21">
        <f t="shared" si="9"/>
        <v>881466.01197999995</v>
      </c>
      <c r="U17" s="21">
        <f t="shared" si="9"/>
        <v>881466.01197999995</v>
      </c>
      <c r="V17" s="21">
        <f t="shared" si="9"/>
        <v>881466.01197999995</v>
      </c>
      <c r="W17" s="21">
        <f t="shared" si="9"/>
        <v>881466.01197999995</v>
      </c>
      <c r="X17" s="21">
        <f t="shared" si="9"/>
        <v>881466.01197999995</v>
      </c>
      <c r="Y17" s="70">
        <f t="shared" si="9"/>
        <v>881500</v>
      </c>
      <c r="Z17" s="70">
        <f t="shared" si="9"/>
        <v>881500</v>
      </c>
      <c r="AA17" s="70">
        <f t="shared" si="9"/>
        <v>881500</v>
      </c>
      <c r="AB17" s="70">
        <f t="shared" si="9"/>
        <v>881500</v>
      </c>
      <c r="AC17" s="70">
        <f t="shared" si="9"/>
        <v>881500</v>
      </c>
      <c r="AD17" s="70">
        <f t="shared" si="9"/>
        <v>881500</v>
      </c>
      <c r="AE17" s="70"/>
    </row>
    <row r="18" spans="1:31" x14ac:dyDescent="0.25">
      <c r="A18" s="537" t="s">
        <v>12</v>
      </c>
      <c r="B18" s="422" t="s">
        <v>13</v>
      </c>
      <c r="C18" s="425" t="s">
        <v>47</v>
      </c>
      <c r="D18" s="424">
        <f t="shared" si="0"/>
        <v>108900</v>
      </c>
      <c r="E18" s="424">
        <f>IF(ISERROR(VLOOKUP($B18,DataRemsoftAjuste,7+VLOOKUP($B$4,Periode,2,FALSE),FALSE)*VLOOKUP($C18,MatricePourcRepProd,2,FALSE)),0,VLOOKUP($B18,DataRemsoftAjuste,7+VLOOKUP($B$4,Periode,2,FALSE),FALSE)*VLOOKUP($C18,MatricePourcRepProd,2,FALSE))</f>
        <v>711.35323367221008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17104.569275033598</v>
      </c>
      <c r="H18" s="424">
        <f>IF(ISERROR(VLOOKUP($B18,DataRemsoftAjuste,7+VLOOKUP($B$4,Periode,2,FALSE),FALSE)*VLOOKUP($C18,MatricePourcRepProd,5,FALSE)),0,VLOOKUP($B18,DataRemsoftAjuste,7+VLOOKUP($B$4,Periode,2,FALSE),FALSE)*VLOOKUP($C18,MatricePourcRepProd,5,FALSE))</f>
        <v>74603.228655126819</v>
      </c>
      <c r="I18" s="424">
        <f>IF(ISERROR(VLOOKUP($B18,DataRemsoftAjuste,7+VLOOKUP($B$4,Periode,2,FALSE),FALSE)*VLOOKUP($C18,MatricePourcRepProd,6,FALSE)),0,VLOOKUP($B18,DataRemsoftAjuste,7+VLOOKUP($B$4,Periode,2,FALSE),FALSE)*VLOOKUP($C18,MatricePourcRepProd,6,FALSE))</f>
        <v>7072.576085136061</v>
      </c>
      <c r="J18" s="424">
        <f>SUM(E18:I18)</f>
        <v>99491.727248968702</v>
      </c>
      <c r="K18" s="424">
        <f>IF(ISERROR(VLOOKUP($B18,DataRemsoftAjuste,7+VLOOKUP($B$4,Periode,2,FALSE),FALSE)*VLOOKUP($C18,MatricePourcRepProd,7,FALSE)),0,VLOOKUP($B18,DataRemsoftAjuste,7+VLOOKUP($B$4,Periode,2,FALSE),FALSE)*VLOOKUP($C18,MatricePourcRepProd,7,FALSE))</f>
        <v>3632.6238294149503</v>
      </c>
      <c r="L18" s="424">
        <f>IF(ISERROR(VLOOKUP($B18,DataRemsoftAjuste,7+VLOOKUP($B$4,Periode,2,FALSE),FALSE)*VLOOKUP($C18,MatricePourcRepProd,8,FALSE)),0,VLOOKUP($B18,DataRemsoftAjuste,7+VLOOKUP($B$4,Periode,2,FALSE),FALSE)*VLOOKUP($C18,MatricePourcRepProd,8,FALSE))</f>
        <v>3141.5757543035807</v>
      </c>
      <c r="M18" s="424">
        <f>IF(ISERROR(VLOOKUP($B18,DataRemsoftAjuste,7+VLOOKUP($B$4,Periode,2,FALSE),FALSE)*VLOOKUP($C18,MatricePourcRepProd,9,FALSE)),0,VLOOKUP($B18,DataRemsoftAjuste,7+VLOOKUP($B$4,Periode,2,FALSE),FALSE)*VLOOKUP($C18,MatricePourcRepProd,9,FALSE))</f>
        <v>1545.0739672607501</v>
      </c>
      <c r="N18" s="424">
        <f>IF(ISERROR(VLOOKUP($B18,DataRemsoftAjuste,7+VLOOKUP($B$4,Periode,2,FALSE),FALSE)*VLOOKUP($C18,MatricePourcRepProd,10,FALSE)),0,VLOOKUP($B18,DataRemsoftAjuste,7+VLOOKUP($B$4,Periode,2,FALSE),FALSE)*VLOOKUP($C18,MatricePourcRepProd,10,FALSE))</f>
        <v>1088.9992000520101</v>
      </c>
      <c r="O18" s="424">
        <f>SUM(K18:N18)</f>
        <v>9408.2727510312925</v>
      </c>
      <c r="Q18" s="18" t="s">
        <v>13</v>
      </c>
      <c r="R18" s="18" t="s">
        <v>62</v>
      </c>
      <c r="S18" s="19">
        <f>_xll.Woodstock.Analyst.Xcel.UDFs.GetIndicatorValue("OVOLBOPREC", "Toutes les strates", _xll.Woodstock.Analyst.Xcel.UDFs.GetModelFilename(), _xll.Woodstock.Analyst.Xcel.UDFs.GetScenarioIndex(),"2")/5</f>
        <v>108096.1125</v>
      </c>
      <c r="T18" s="19">
        <f>_xll.Woodstock.Analyst.Xcel.UDFs.GetIndicatorValue("OVOLBOPREC", "Toutes les strates", _xll.Woodstock.Analyst.Xcel.UDFs.GetModelFilename(), _xll.Woodstock.Analyst.Xcel.UDFs.GetScenarioIndex(),"3")/5</f>
        <v>108096.1125</v>
      </c>
      <c r="U18" s="19">
        <f>_xll.Woodstock.Analyst.Xcel.UDFs.GetIndicatorValue("OVOLBOPREC", "Toutes les strates", _xll.Woodstock.Analyst.Xcel.UDFs.GetModelFilename(), _xll.Woodstock.Analyst.Xcel.UDFs.GetScenarioIndex(),"4")/5</f>
        <v>108096.1125</v>
      </c>
      <c r="V18" s="19">
        <f>_xll.Woodstock.Analyst.Xcel.UDFs.GetIndicatorValue("OVOLBOPREC", "Toutes les strates", _xll.Woodstock.Analyst.Xcel.UDFs.GetModelFilename(), _xll.Woodstock.Analyst.Xcel.UDFs.GetScenarioIndex(),"5")/5</f>
        <v>108096.1125</v>
      </c>
      <c r="W18" s="19">
        <f>_xll.Woodstock.Analyst.Xcel.UDFs.GetIndicatorValue("OVOLBOPREC", "Toutes les strates", _xll.Woodstock.Analyst.Xcel.UDFs.GetModelFilename(), _xll.Woodstock.Analyst.Xcel.UDFs.GetScenarioIndex(),"6")/5</f>
        <v>108096.1125</v>
      </c>
      <c r="X18" s="19">
        <f>_xll.Woodstock.Analyst.Xcel.UDFs.GetIndicatorValueAverage("OVOLBOPREC", "Toutes les strates", _xll.Woodstock.Analyst.Xcel.UDFs.GetModelFilename(), _xll.Woodstock.Analyst.Xcel.UDFs.GetScenarioIndex(),"2", "6")/5</f>
        <v>108096.1125</v>
      </c>
      <c r="Y18" s="69">
        <f t="shared" ref="Y18:AD18" si="10">S18*$AE$18</f>
        <v>108900.00000000001</v>
      </c>
      <c r="Z18" s="69">
        <f t="shared" si="10"/>
        <v>108900.00000000001</v>
      </c>
      <c r="AA18" s="69">
        <f t="shared" si="10"/>
        <v>108900.00000000001</v>
      </c>
      <c r="AB18" s="69">
        <f t="shared" si="10"/>
        <v>108900.00000000001</v>
      </c>
      <c r="AC18" s="69">
        <f t="shared" si="10"/>
        <v>108900.00000000001</v>
      </c>
      <c r="AD18" s="69">
        <f t="shared" si="10"/>
        <v>108900.00000000001</v>
      </c>
      <c r="AE18" s="71">
        <f>IF(ISERROR(Intrants_CahierDetermination!G11/X18),0,Intrants_CahierDetermination!G11/X18)</f>
        <v>1.0074367845559664</v>
      </c>
    </row>
    <row r="19" spans="1:31" x14ac:dyDescent="0.25">
      <c r="A19" s="537"/>
      <c r="B19" s="422" t="s">
        <v>14</v>
      </c>
      <c r="C19" s="425" t="s">
        <v>55</v>
      </c>
      <c r="D19" s="424">
        <f t="shared" si="0"/>
        <v>73500.000000000029</v>
      </c>
      <c r="E19" s="424">
        <f>IF(ISERROR(VLOOKUP($B19,DataRemsoftAjuste,7+VLOOKUP($B$4,Periode,2,FALSE),FALSE)*VLOOKUP($C19,MatricePourcRepProd,2,FALSE)),0,VLOOKUP($B19,DataRemsoftAjuste,7+VLOOKUP($B$4,Periode,2,FALSE),FALSE)*VLOOKUP($C19,MatricePourcRepProd,2,FALSE))</f>
        <v>13993.821313365501</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16164.401696024899</v>
      </c>
      <c r="H19" s="424">
        <f>IF(ISERROR(VLOOKUP($B19,DataRemsoftAjuste,7+VLOOKUP($B$4,Periode,2,FALSE),FALSE)*VLOOKUP($C19,MatricePourcRepProd,5,FALSE)),0,VLOOKUP($B19,DataRemsoftAjuste,7+VLOOKUP($B$4,Periode,2,FALSE),FALSE)*VLOOKUP($C19,MatricePourcRepProd,5,FALSE))</f>
        <v>36141.080821961601</v>
      </c>
      <c r="I19" s="424">
        <f>IF(ISERROR(VLOOKUP($B19,DataRemsoftAjuste,7+VLOOKUP($B$4,Periode,2,FALSE),FALSE)*VLOOKUP($C19,MatricePourcRepProd,6,FALSE)),0,VLOOKUP($B19,DataRemsoftAjuste,7+VLOOKUP($B$4,Periode,2,FALSE),FALSE)*VLOOKUP($C19,MatricePourcRepProd,6,FALSE))</f>
        <v>1699.98214952185</v>
      </c>
      <c r="J19" s="424">
        <f>SUM(E19:I19)</f>
        <v>67999.285980873858</v>
      </c>
      <c r="K19" s="424">
        <f>IF(ISERROR(VLOOKUP($B19,DataRemsoftAjuste,7+VLOOKUP($B$4,Periode,2,FALSE),FALSE)*VLOOKUP($C19,MatricePourcRepProd,7,FALSE)),0,VLOOKUP($B19,DataRemsoftAjuste,7+VLOOKUP($B$4,Periode,2,FALSE),FALSE)*VLOOKUP($C19,MatricePourcRepProd,7,FALSE))</f>
        <v>606.44024449189601</v>
      </c>
      <c r="L19" s="424">
        <f>IF(ISERROR(VLOOKUP($B19,DataRemsoftAjuste,7+VLOOKUP($B$4,Periode,2,FALSE),FALSE)*VLOOKUP($C19,MatricePourcRepProd,8,FALSE)),0,VLOOKUP($B19,DataRemsoftAjuste,7+VLOOKUP($B$4,Periode,2,FALSE),FALSE)*VLOOKUP($C19,MatricePourcRepProd,8,FALSE))</f>
        <v>4159.2782716699003</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734.99550296437201</v>
      </c>
      <c r="O19" s="424">
        <f>SUM(K19:N19)</f>
        <v>5500.7140191261678</v>
      </c>
      <c r="Q19" s="18" t="s">
        <v>14</v>
      </c>
      <c r="R19" s="18" t="s">
        <v>62</v>
      </c>
      <c r="S19" s="19">
        <f>_xll.Woodstock.Analyst.Xcel.UDFs.GetIndicatorValue("OVOLGPEUREC", "Toutes les strates", _xll.Woodstock.Analyst.Xcel.UDFs.GetModelFilename(), _xll.Woodstock.Analyst.Xcel.UDFs.GetScenarioIndex(),"2")/5</f>
        <v>74472.70624</v>
      </c>
      <c r="T19" s="19">
        <f>_xll.Woodstock.Analyst.Xcel.UDFs.GetIndicatorValue("OVOLGPEUREC", "Toutes les strates", _xll.Woodstock.Analyst.Xcel.UDFs.GetModelFilename(), _xll.Woodstock.Analyst.Xcel.UDFs.GetScenarioIndex(),"3")/5</f>
        <v>74210.856240000008</v>
      </c>
      <c r="U19" s="19">
        <f>_xll.Woodstock.Analyst.Xcel.UDFs.GetIndicatorValue("OVOLGPEUREC", "Toutes les strates", _xll.Woodstock.Analyst.Xcel.UDFs.GetModelFilename(), _xll.Woodstock.Analyst.Xcel.UDFs.GetScenarioIndex(),"4")/5</f>
        <v>74364.693759999995</v>
      </c>
      <c r="V19" s="19">
        <f>_xll.Woodstock.Analyst.Xcel.UDFs.GetIndicatorValue("OVOLGPEUREC", "Toutes les strates", _xll.Woodstock.Analyst.Xcel.UDFs.GetModelFilename(), _xll.Woodstock.Analyst.Xcel.UDFs.GetScenarioIndex(),"5")/5</f>
        <v>74421.931240000005</v>
      </c>
      <c r="W19" s="19">
        <f>_xll.Woodstock.Analyst.Xcel.UDFs.GetIndicatorValue("OVOLGPEUREC", "Toutes les strates", _xll.Woodstock.Analyst.Xcel.UDFs.GetModelFilename(), _xll.Woodstock.Analyst.Xcel.UDFs.GetScenarioIndex(),"6")/5</f>
        <v>74183.018759999992</v>
      </c>
      <c r="X19" s="19">
        <f>_xll.Woodstock.Analyst.Xcel.UDFs.GetIndicatorValueAverage("OVOLGPEUREC", "Toutes les strates", _xll.Woodstock.Analyst.Xcel.UDFs.GetModelFilename(), _xll.Woodstock.Analyst.Xcel.UDFs.GetScenarioIndex(),"2", "6")/5</f>
        <v>74330.641248</v>
      </c>
      <c r="Y19" s="69">
        <f t="shared" ref="Y19:AD19" si="11">S19*$AE$19</f>
        <v>73640.477422724784</v>
      </c>
      <c r="Z19" s="69">
        <f t="shared" si="11"/>
        <v>73381.553583553454</v>
      </c>
      <c r="AA19" s="69">
        <f t="shared" si="11"/>
        <v>73533.671976858765</v>
      </c>
      <c r="AB19" s="69">
        <f t="shared" si="11"/>
        <v>73590.269830844234</v>
      </c>
      <c r="AC19" s="69">
        <f t="shared" si="11"/>
        <v>73354.027186018749</v>
      </c>
      <c r="AD19" s="69">
        <f t="shared" si="11"/>
        <v>73500</v>
      </c>
      <c r="AE19" s="71">
        <f>IF(ISERROR(Intrants_CahierDetermination!F11/X19),0,Intrants_CahierDetermination!F11/X19)</f>
        <v>0.98882504934635751</v>
      </c>
    </row>
    <row r="20" spans="1:31" x14ac:dyDescent="0.25">
      <c r="A20" s="537"/>
      <c r="B20" s="422" t="s">
        <v>15</v>
      </c>
      <c r="C20" s="425" t="s">
        <v>51</v>
      </c>
      <c r="D20" s="424">
        <f t="shared" si="0"/>
        <v>1499.9999999999968</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20.825887654416899</v>
      </c>
      <c r="H20" s="424">
        <f>IF(ISERROR(VLOOKUP($B20,DataRemsoftAjuste,7+VLOOKUP($B$4,Periode,2,FALSE),FALSE)*VLOOKUP($C20,MatricePourcRepProd,5,FALSE)),0,VLOOKUP($B20,DataRemsoftAjuste,7+VLOOKUP($B$4,Periode,2,FALSE),FALSE)*VLOOKUP($C20,MatricePourcRepProd,5,FALSE))</f>
        <v>1079.18759226167</v>
      </c>
      <c r="I20" s="424">
        <f>IF(ISERROR(VLOOKUP($B20,DataRemsoftAjuste,7+VLOOKUP($B$4,Periode,2,FALSE),FALSE)*VLOOKUP($C20,MatricePourcRepProd,6,FALSE)),0,VLOOKUP($B20,DataRemsoftAjuste,7+VLOOKUP($B$4,Periode,2,FALSE),FALSE)*VLOOKUP($C20,MatricePourcRepProd,6,FALSE))</f>
        <v>258.02785331365101</v>
      </c>
      <c r="J20" s="424">
        <f>SUM(E20:I20)</f>
        <v>1358.041333229738</v>
      </c>
      <c r="K20" s="424">
        <f>IF(ISERROR(VLOOKUP($B20,DataRemsoftAjuste,7+VLOOKUP($B$4,Periode,2,FALSE),FALSE)*VLOOKUP($C20,MatricePourcRepProd,7,FALSE)),0,VLOOKUP($B20,DataRemsoftAjuste,7+VLOOKUP($B$4,Periode,2,FALSE),FALSE)*VLOOKUP($C20,MatricePourcRepProd,7,FALSE))</f>
        <v>89.4336104420791</v>
      </c>
      <c r="L20" s="424">
        <f>IF(ISERROR(VLOOKUP($B20,DataRemsoftAjuste,7+VLOOKUP($B$4,Periode,2,FALSE),FALSE)*VLOOKUP($C20,MatricePourcRepProd,8,FALSE)),0,VLOOKUP($B20,DataRemsoftAjuste,7+VLOOKUP($B$4,Periode,2,FALSE),FALSE)*VLOOKUP($C20,MatricePourcRepProd,8,FALSE))</f>
        <v>31.547665294071898</v>
      </c>
      <c r="M20" s="424">
        <f>IF(ISERROR(VLOOKUP($B20,DataRemsoftAjuste,7+VLOOKUP($B$4,Periode,2,FALSE),FALSE)*VLOOKUP($C20,MatricePourcRepProd,9,FALSE)),0,VLOOKUP($B20,DataRemsoftAjuste,7+VLOOKUP($B$4,Periode,2,FALSE),FALSE)*VLOOKUP($C20,MatricePourcRepProd,9,FALSE))</f>
        <v>5.9669023385906304</v>
      </c>
      <c r="N20" s="424">
        <f>IF(ISERROR(VLOOKUP($B20,DataRemsoftAjuste,7+VLOOKUP($B$4,Periode,2,FALSE),FALSE)*VLOOKUP($C20,MatricePourcRepProd,10,FALSE)),0,VLOOKUP($B20,DataRemsoftAjuste,7+VLOOKUP($B$4,Periode,2,FALSE),FALSE)*VLOOKUP($C20,MatricePourcRepProd,10,FALSE))</f>
        <v>15.0104886955171</v>
      </c>
      <c r="O20" s="424">
        <f>SUM(K20:N20)</f>
        <v>141.95866677025873</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1375.13184</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1636.97812</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1483.1419000000001</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1425.90752</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1664.8191400000001</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1517.195704</v>
      </c>
      <c r="Y20" s="69">
        <f t="shared" ref="Y20:AD20" si="12">S20*$AE$20</f>
        <v>1359.5462698462795</v>
      </c>
      <c r="Z20" s="69">
        <f t="shared" si="12"/>
        <v>1618.4248172640489</v>
      </c>
      <c r="AA20" s="69">
        <f t="shared" si="12"/>
        <v>1466.3321575026027</v>
      </c>
      <c r="AB20" s="69">
        <f t="shared" si="12"/>
        <v>1409.7464647184368</v>
      </c>
      <c r="AC20" s="69">
        <f t="shared" si="12"/>
        <v>1645.9502906686323</v>
      </c>
      <c r="AD20" s="69">
        <f t="shared" si="12"/>
        <v>1500</v>
      </c>
      <c r="AE20" s="71">
        <f>IF(ISERROR((Intrants_CahierDetermination!I11*(X20/(X20+X24))/X20)),0,(Intrants_CahierDetermination!I11*(X20/(X20+X24))/X20))</f>
        <v>0.98866612662119691</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-5.7999997807200998E-4</v>
      </c>
      <c r="T21" s="21">
        <f t="shared" si="13"/>
        <v>3.1399999861605465E-3</v>
      </c>
      <c r="U21" s="21">
        <f t="shared" si="13"/>
        <v>1.8400000262772664E-3</v>
      </c>
      <c r="V21" s="21">
        <f t="shared" si="13"/>
        <v>-1.2600000045495108E-3</v>
      </c>
      <c r="W21" s="21">
        <f t="shared" si="13"/>
        <v>-3.9999998989515007E-4</v>
      </c>
      <c r="X21" s="21">
        <f t="shared" si="13"/>
        <v>5.4799999634269625E-4</v>
      </c>
      <c r="Y21" s="70">
        <f t="shared" ref="Y21:AD21" si="14">S21</f>
        <v>-5.7999997807200998E-4</v>
      </c>
      <c r="Z21" s="70">
        <f t="shared" si="14"/>
        <v>3.1399999861605465E-3</v>
      </c>
      <c r="AA21" s="70">
        <f t="shared" si="14"/>
        <v>1.8400000262772664E-3</v>
      </c>
      <c r="AB21" s="70">
        <f t="shared" si="14"/>
        <v>-1.2600000045495108E-3</v>
      </c>
      <c r="AC21" s="70">
        <f t="shared" si="14"/>
        <v>-3.9999998989515007E-4</v>
      </c>
      <c r="AD21" s="70">
        <f t="shared" si="14"/>
        <v>5.4799999634269625E-4</v>
      </c>
      <c r="AE21" s="70"/>
    </row>
    <row r="22" spans="1:31" x14ac:dyDescent="0.25">
      <c r="A22" s="537"/>
      <c r="B22" s="426" t="s">
        <v>17</v>
      </c>
      <c r="C22" s="426"/>
      <c r="D22" s="427">
        <f t="shared" si="0"/>
        <v>183900.00000000003</v>
      </c>
      <c r="E22" s="427">
        <f t="shared" ref="E22:O22" si="15">SUM(E18:E21)</f>
        <v>14705.17454703771</v>
      </c>
      <c r="F22" s="427">
        <f t="shared" si="15"/>
        <v>0</v>
      </c>
      <c r="G22" s="427">
        <f t="shared" si="15"/>
        <v>33289.796858712922</v>
      </c>
      <c r="H22" s="427">
        <f t="shared" si="15"/>
        <v>111823.49706935009</v>
      </c>
      <c r="I22" s="427">
        <f t="shared" si="15"/>
        <v>9030.5860879715619</v>
      </c>
      <c r="J22" s="427">
        <f t="shared" si="15"/>
        <v>168849.05456307231</v>
      </c>
      <c r="K22" s="427">
        <f t="shared" si="15"/>
        <v>4328.4976843489248</v>
      </c>
      <c r="L22" s="427">
        <f t="shared" si="15"/>
        <v>7332.4016912675525</v>
      </c>
      <c r="M22" s="427">
        <f t="shared" si="15"/>
        <v>1551.0408695993408</v>
      </c>
      <c r="N22" s="427">
        <f t="shared" si="15"/>
        <v>1839.0051917118992</v>
      </c>
      <c r="O22" s="427">
        <f t="shared" si="15"/>
        <v>15050.945436927719</v>
      </c>
      <c r="Q22" s="18" t="s">
        <v>17</v>
      </c>
      <c r="R22" s="18" t="s">
        <v>62</v>
      </c>
      <c r="S22" s="19">
        <f>_xll.Woodstock.Analyst.Xcel.UDFs.GetIndicatorValue("OVOLGFIREC", "Toutes les strates", _xll.Woodstock.Analyst.Xcel.UDFs.GetModelFilename(), _xll.Woodstock.Analyst.Xcel.UDFs.GetScenarioIndex(),"2")/5</f>
        <v>183943.95</v>
      </c>
      <c r="T22" s="19">
        <f>_xll.Woodstock.Analyst.Xcel.UDFs.GetIndicatorValue("OVOLGFIREC", "Toutes les strates", _xll.Woodstock.Analyst.Xcel.UDFs.GetModelFilename(), _xll.Woodstock.Analyst.Xcel.UDFs.GetScenarioIndex(),"3")/5</f>
        <v>183943.95</v>
      </c>
      <c r="U22" s="19">
        <f>_xll.Woodstock.Analyst.Xcel.UDFs.GetIndicatorValue("OVOLGFIREC", "Toutes les strates", _xll.Woodstock.Analyst.Xcel.UDFs.GetModelFilename(), _xll.Woodstock.Analyst.Xcel.UDFs.GetScenarioIndex(),"4")/5</f>
        <v>183943.95</v>
      </c>
      <c r="V22" s="19">
        <f>_xll.Woodstock.Analyst.Xcel.UDFs.GetIndicatorValue("OVOLGFIREC", "Toutes les strates", _xll.Woodstock.Analyst.Xcel.UDFs.GetModelFilename(), _xll.Woodstock.Analyst.Xcel.UDFs.GetScenarioIndex(),"5")/5</f>
        <v>183943.95</v>
      </c>
      <c r="W22" s="19">
        <f>_xll.Woodstock.Analyst.Xcel.UDFs.GetIndicatorValue("OVOLGFIREC", "Toutes les strates", _xll.Woodstock.Analyst.Xcel.UDFs.GetModelFilename(), _xll.Woodstock.Analyst.Xcel.UDFs.GetScenarioIndex(),"6")/5</f>
        <v>183943.95</v>
      </c>
      <c r="X22" s="19">
        <f>_xll.Woodstock.Analyst.Xcel.UDFs.GetIndicatorValueAverage("OVOLGFIREC", "Toutes les strates", _xll.Woodstock.Analyst.Xcel.UDFs.GetModelFilename(), _xll.Woodstock.Analyst.Xcel.UDFs.GetScenarioIndex(),"2", "6")/5</f>
        <v>183943.95</v>
      </c>
      <c r="Y22" s="70">
        <f t="shared" ref="Y22:AD22" si="16">SUM(Y18:Y21)</f>
        <v>183900.0231125711</v>
      </c>
      <c r="Z22" s="70">
        <f t="shared" si="16"/>
        <v>183899.98154081751</v>
      </c>
      <c r="AA22" s="70">
        <f t="shared" si="16"/>
        <v>183900.00597436138</v>
      </c>
      <c r="AB22" s="70">
        <f t="shared" si="16"/>
        <v>183900.01503556268</v>
      </c>
      <c r="AC22" s="70">
        <f t="shared" si="16"/>
        <v>183899.97707668741</v>
      </c>
      <c r="AD22" s="70">
        <f t="shared" si="16"/>
        <v>183900.00054799998</v>
      </c>
      <c r="AE22" s="70"/>
    </row>
    <row r="23" spans="1:31" x14ac:dyDescent="0.25">
      <c r="A23" s="537"/>
      <c r="B23" s="422" t="s">
        <v>18</v>
      </c>
      <c r="C23" s="425" t="s">
        <v>46</v>
      </c>
      <c r="D23" s="424">
        <f t="shared" si="0"/>
        <v>1200.0000000000009</v>
      </c>
      <c r="E23" s="424">
        <f>IF(ISERROR(VLOOKUP($B23,DataRemsoftAjuste,7+VLOOKUP($B$4,Periode,2,FALSE),FALSE)*VLOOKUP($C23,MatricePourcRepProd,2,FALSE)),0,VLOOKUP($B23,DataRemsoftAjuste,7+VLOOKUP($B$4,Periode,2,FALSE),FALSE)*VLOOKUP($C23,MatricePourcRepProd,2,FALSE))</f>
        <v>0.70088118032453806</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208.01950278067002</v>
      </c>
      <c r="H23" s="424">
        <f>IF(ISERROR(VLOOKUP($B23,DataRemsoftAjuste,7+VLOOKUP($B$4,Periode,2,FALSE),FALSE)*VLOOKUP($C23,MatricePourcRepProd,5,FALSE)),0,VLOOKUP($B23,DataRemsoftAjuste,7+VLOOKUP($B$4,Periode,2,FALSE),FALSE)*VLOOKUP($C23,MatricePourcRepProd,5,FALSE))</f>
        <v>609.11653419335209</v>
      </c>
      <c r="I23" s="424">
        <f>IF(ISERROR(VLOOKUP($B23,DataRemsoftAjuste,7+VLOOKUP($B$4,Periode,2,FALSE),FALSE)*VLOOKUP($C23,MatricePourcRepProd,6,FALSE)),0,VLOOKUP($B23,DataRemsoftAjuste,7+VLOOKUP($B$4,Periode,2,FALSE),FALSE)*VLOOKUP($C23,MatricePourcRepProd,6,FALSE))</f>
        <v>191.83828944361207</v>
      </c>
      <c r="J23" s="424">
        <f>SUM(E23:I23)</f>
        <v>1009.6752075979588</v>
      </c>
      <c r="K23" s="424">
        <f>IF(ISERROR(VLOOKUP($B23,DataRemsoftAjuste,7+VLOOKUP($B$4,Periode,2,FALSE),FALSE)*VLOOKUP($C23,MatricePourcRepProd,7,FALSE)),0,VLOOKUP($B23,DataRemsoftAjuste,7+VLOOKUP($B$4,Periode,2,FALSE),FALSE)*VLOOKUP($C23,MatricePourcRepProd,7,FALSE))</f>
        <v>120.62266690368003</v>
      </c>
      <c r="L23" s="424">
        <f>IF(ISERROR(VLOOKUP($B23,DataRemsoftAjuste,7+VLOOKUP($B$4,Periode,2,FALSE),FALSE)*VLOOKUP($C23,MatricePourcRepProd,8,FALSE)),0,VLOOKUP($B23,DataRemsoftAjuste,7+VLOOKUP($B$4,Periode,2,FALSE),FALSE)*VLOOKUP($C23,MatricePourcRepProd,8,FALSE))</f>
        <v>25.831026689352207</v>
      </c>
      <c r="M23" s="424">
        <f>IF(ISERROR(VLOOKUP($B23,DataRemsoftAjuste,7+VLOOKUP($B$4,Periode,2,FALSE),FALSE)*VLOOKUP($C23,MatricePourcRepProd,9,FALSE)),0,VLOOKUP($B23,DataRemsoftAjuste,7+VLOOKUP($B$4,Periode,2,FALSE),FALSE)*VLOOKUP($C23,MatricePourcRepProd,9,FALSE))</f>
        <v>31.854541760837009</v>
      </c>
      <c r="N23" s="424">
        <f>IF(ISERROR(VLOOKUP($B23,DataRemsoftAjuste,7+VLOOKUP($B$4,Periode,2,FALSE),FALSE)*VLOOKUP($C23,MatricePourcRepProd,10,FALSE)),0,VLOOKUP($B23,DataRemsoftAjuste,7+VLOOKUP($B$4,Periode,2,FALSE),FALSE)*VLOOKUP($C23,MatricePourcRepProd,10,FALSE))</f>
        <v>12.016557048172901</v>
      </c>
      <c r="O23" s="424">
        <f>SUM(K23:N23)</f>
        <v>190.32479240204214</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1211.1413</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1258.1867200000002</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1055.8277400000002</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1156.83448</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1262.44668</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1188.8873840000001</v>
      </c>
      <c r="Y23" s="69">
        <f t="shared" ref="Y23:AD23" si="17">S23*$AE$23</f>
        <v>1222.4619249555431</v>
      </c>
      <c r="Z23" s="69">
        <f t="shared" si="17"/>
        <v>1269.9470818844186</v>
      </c>
      <c r="AA23" s="69">
        <f t="shared" si="17"/>
        <v>1065.6966379247913</v>
      </c>
      <c r="AB23" s="69">
        <f t="shared" si="17"/>
        <v>1167.6474951979135</v>
      </c>
      <c r="AC23" s="69">
        <f t="shared" si="17"/>
        <v>1274.2468600373338</v>
      </c>
      <c r="AD23" s="69">
        <f t="shared" si="17"/>
        <v>1200.0000000000002</v>
      </c>
      <c r="AE23" s="71">
        <f>IF(ISERROR(Intrants_CahierDetermination!H11/X23),0,Intrants_CahierDetermination!H11/X23)</f>
        <v>1.0093470720183872</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7"/>
      <c r="B25" s="422" t="s">
        <v>20</v>
      </c>
      <c r="C25" s="425" t="s">
        <v>80</v>
      </c>
      <c r="D25" s="424">
        <f t="shared" si="0"/>
        <v>209.94855599999971</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9.9550760755932952</v>
      </c>
      <c r="H25" s="424">
        <f>IF(ISERROR(VLOOKUP($B25,DataRemsoftAjuste,7+VLOOKUP($B$4,Periode,2,FALSE),FALSE)*VLOOKUP($C25,MatricePourcRepProd,5,FALSE)),0,VLOOKUP($B25,DataRemsoftAjuste,7+VLOOKUP($B$4,Periode,2,FALSE),FALSE)*VLOOKUP($C25,MatricePourcRepProd,5,FALSE))</f>
        <v>146.61684308679739</v>
      </c>
      <c r="I25" s="424">
        <f>IF(ISERROR(VLOOKUP($B25,DataRemsoftAjuste,7+VLOOKUP($B$4,Periode,2,FALSE),FALSE)*VLOOKUP($C25,MatricePourcRepProd,6,FALSE)),0,VLOOKUP($B25,DataRemsoftAjuste,7+VLOOKUP($B$4,Periode,2,FALSE),FALSE)*VLOOKUP($C25,MatricePourcRepProd,6,FALSE))</f>
        <v>36.726746470190349</v>
      </c>
      <c r="J25" s="424">
        <f>SUM(E25:I25)</f>
        <v>193.29866563258105</v>
      </c>
      <c r="K25" s="424">
        <f>IF(ISERROR(VLOOKUP($B25,DataRemsoftAjuste,7+VLOOKUP($B$4,Periode,2,FALSE),FALSE)*VLOOKUP($C25,MatricePourcRepProd,7,FALSE)),0,VLOOKUP($B25,DataRemsoftAjuste,7+VLOOKUP($B$4,Periode,2,FALSE),FALSE)*VLOOKUP($C25,MatricePourcRepProd,7,FALSE))</f>
        <v>9.1143796407852165</v>
      </c>
      <c r="L25" s="424">
        <f>IF(ISERROR(VLOOKUP($B25,DataRemsoftAjuste,7+VLOOKUP($B$4,Periode,2,FALSE),FALSE)*VLOOKUP($C25,MatricePourcRepProd,8,FALSE)),0,VLOOKUP($B25,DataRemsoftAjuste,7+VLOOKUP($B$4,Periode,2,FALSE),FALSE)*VLOOKUP($C25,MatricePourcRepProd,8,FALSE))</f>
        <v>4.0291914497509449</v>
      </c>
      <c r="M25" s="424">
        <f>IF(ISERROR(VLOOKUP($B25,DataRemsoftAjuste,7+VLOOKUP($B$4,Periode,2,FALSE),FALSE)*VLOOKUP($C25,MatricePourcRepProd,9,FALSE)),0,VLOOKUP($B25,DataRemsoftAjuste,7+VLOOKUP($B$4,Periode,2,FALSE),FALSE)*VLOOKUP($C25,MatricePourcRepProd,9,FALSE))</f>
        <v>1.4045781898622853</v>
      </c>
      <c r="N25" s="424">
        <f>IF(ISERROR(VLOOKUP($B25,DataRemsoftAjuste,7+VLOOKUP($B$4,Periode,2,FALSE),FALSE)*VLOOKUP($C25,MatricePourcRepProd,10,FALSE)),0,VLOOKUP($B25,DataRemsoftAjuste,7+VLOOKUP($B$4,Periode,2,FALSE),FALSE)*VLOOKUP($C25,MatricePourcRepProd,10,FALSE))</f>
        <v>2.101741087020212</v>
      </c>
      <c r="O25" s="424">
        <f>SUM(K25:N25)</f>
        <v>16.649890367418656</v>
      </c>
      <c r="Q25" s="20" t="s">
        <v>20</v>
      </c>
      <c r="R25" s="21" t="s">
        <v>62</v>
      </c>
      <c r="S25" s="21">
        <f t="shared" ref="S25:X25" si="19">S26-S23-S24</f>
        <v>187.69463999999994</v>
      </c>
      <c r="T25" s="21">
        <f t="shared" si="19"/>
        <v>140.64921999999979</v>
      </c>
      <c r="U25" s="21">
        <f t="shared" si="19"/>
        <v>343.00819999999976</v>
      </c>
      <c r="V25" s="21">
        <f t="shared" si="19"/>
        <v>242.00145999999995</v>
      </c>
      <c r="W25" s="21">
        <f t="shared" si="19"/>
        <v>136.38925999999992</v>
      </c>
      <c r="X25" s="21">
        <f t="shared" si="19"/>
        <v>209.9485559999996</v>
      </c>
      <c r="Y25" s="265">
        <f t="shared" ref="Y25:AD25" si="20">S25</f>
        <v>187.69463999999994</v>
      </c>
      <c r="Z25" s="265">
        <f t="shared" si="20"/>
        <v>140.64921999999979</v>
      </c>
      <c r="AA25" s="265">
        <f t="shared" si="20"/>
        <v>343.00819999999976</v>
      </c>
      <c r="AB25" s="265">
        <f t="shared" si="20"/>
        <v>242.00145999999995</v>
      </c>
      <c r="AC25" s="265">
        <f t="shared" si="20"/>
        <v>136.38925999999992</v>
      </c>
      <c r="AD25" s="265">
        <f t="shared" si="20"/>
        <v>209.9485559999996</v>
      </c>
      <c r="AE25" s="264"/>
    </row>
    <row r="26" spans="1:31" x14ac:dyDescent="0.25">
      <c r="A26" s="537"/>
      <c r="B26" s="426" t="s">
        <v>21</v>
      </c>
      <c r="C26" s="426"/>
      <c r="D26" s="427">
        <f t="shared" si="0"/>
        <v>1409.9485560000005</v>
      </c>
      <c r="E26" s="427">
        <f t="shared" ref="E26:O26" si="21">SUM(E23:E25)</f>
        <v>0.70088118032453806</v>
      </c>
      <c r="F26" s="427">
        <f t="shared" si="21"/>
        <v>0</v>
      </c>
      <c r="G26" s="427">
        <f t="shared" si="21"/>
        <v>217.97457885626332</v>
      </c>
      <c r="H26" s="427">
        <f t="shared" si="21"/>
        <v>755.73337728014951</v>
      </c>
      <c r="I26" s="427">
        <f t="shared" si="21"/>
        <v>228.56503591380243</v>
      </c>
      <c r="J26" s="427">
        <f t="shared" si="21"/>
        <v>1202.9738732305398</v>
      </c>
      <c r="K26" s="427">
        <f t="shared" si="21"/>
        <v>129.73704654446524</v>
      </c>
      <c r="L26" s="427">
        <f t="shared" si="21"/>
        <v>29.860218139103154</v>
      </c>
      <c r="M26" s="427">
        <f t="shared" si="21"/>
        <v>33.259119950699294</v>
      </c>
      <c r="N26" s="427">
        <f t="shared" si="21"/>
        <v>14.118298135193113</v>
      </c>
      <c r="O26" s="427">
        <f t="shared" si="21"/>
        <v>206.9746827694608</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1398.8359399999999</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1398.8359399999999</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1398.8359399999999</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1398.8359399999999</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1398.8359399999999</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1398.8359399999997</v>
      </c>
      <c r="Y26" s="70">
        <f t="shared" ref="Y26:AD26" si="22">Y25+Y24+Y23</f>
        <v>1410.156564955543</v>
      </c>
      <c r="Z26" s="70">
        <f t="shared" si="22"/>
        <v>1410.5963018844184</v>
      </c>
      <c r="AA26" s="70">
        <f t="shared" si="22"/>
        <v>1408.704837924791</v>
      </c>
      <c r="AB26" s="70">
        <f t="shared" si="22"/>
        <v>1409.6489551979134</v>
      </c>
      <c r="AC26" s="70">
        <f t="shared" si="22"/>
        <v>1410.6361200373337</v>
      </c>
      <c r="AD26" s="70">
        <f t="shared" si="22"/>
        <v>1409.9485559999998</v>
      </c>
      <c r="AE26" s="70"/>
    </row>
    <row r="27" spans="1:31" x14ac:dyDescent="0.25">
      <c r="A27" s="537"/>
      <c r="B27" s="428" t="s">
        <v>22</v>
      </c>
      <c r="C27" s="428"/>
      <c r="D27" s="429">
        <f t="shared" si="0"/>
        <v>185309.94855600002</v>
      </c>
      <c r="E27" s="429">
        <f t="shared" ref="E27:O27" si="23">E26+E22</f>
        <v>14705.875428218034</v>
      </c>
      <c r="F27" s="429">
        <f t="shared" si="23"/>
        <v>0</v>
      </c>
      <c r="G27" s="429">
        <f t="shared" si="23"/>
        <v>33507.771437569187</v>
      </c>
      <c r="H27" s="429">
        <f t="shared" si="23"/>
        <v>112579.23044663024</v>
      </c>
      <c r="I27" s="429">
        <f t="shared" si="23"/>
        <v>9259.1511238853636</v>
      </c>
      <c r="J27" s="429">
        <f t="shared" si="23"/>
        <v>170052.02843630285</v>
      </c>
      <c r="K27" s="429">
        <f t="shared" si="23"/>
        <v>4458.2347308933904</v>
      </c>
      <c r="L27" s="429">
        <f t="shared" si="23"/>
        <v>7362.2619094066558</v>
      </c>
      <c r="M27" s="429">
        <f t="shared" si="23"/>
        <v>1584.29998955004</v>
      </c>
      <c r="N27" s="429">
        <f t="shared" si="23"/>
        <v>1853.1234898470923</v>
      </c>
      <c r="O27" s="429">
        <f t="shared" si="23"/>
        <v>15257.920119697181</v>
      </c>
      <c r="Q27" s="20" t="s">
        <v>22</v>
      </c>
      <c r="R27" s="21" t="s">
        <v>62</v>
      </c>
      <c r="S27" s="21">
        <f t="shared" ref="S27:AD27" si="24">S26+S22</f>
        <v>185342.78594</v>
      </c>
      <c r="T27" s="21">
        <f t="shared" si="24"/>
        <v>185342.78594</v>
      </c>
      <c r="U27" s="21">
        <f t="shared" si="24"/>
        <v>185342.78594</v>
      </c>
      <c r="V27" s="21">
        <f t="shared" si="24"/>
        <v>185342.78594</v>
      </c>
      <c r="W27" s="21">
        <f t="shared" si="24"/>
        <v>185342.78594</v>
      </c>
      <c r="X27" s="21">
        <f t="shared" si="24"/>
        <v>185342.78594</v>
      </c>
      <c r="Y27" s="70">
        <f t="shared" si="24"/>
        <v>185310.17967752664</v>
      </c>
      <c r="Z27" s="70">
        <f t="shared" si="24"/>
        <v>185310.57784270192</v>
      </c>
      <c r="AA27" s="70">
        <f t="shared" si="24"/>
        <v>185308.71081228618</v>
      </c>
      <c r="AB27" s="70">
        <f t="shared" si="24"/>
        <v>185309.6639907606</v>
      </c>
      <c r="AC27" s="70">
        <f t="shared" si="24"/>
        <v>185310.61319672473</v>
      </c>
      <c r="AD27" s="70">
        <f t="shared" si="24"/>
        <v>185309.94910399997</v>
      </c>
      <c r="AE27" s="70"/>
    </row>
    <row r="28" spans="1:31" x14ac:dyDescent="0.25">
      <c r="A28" s="430"/>
      <c r="B28" s="430" t="s">
        <v>23</v>
      </c>
      <c r="C28" s="430"/>
      <c r="D28" s="429">
        <f t="shared" si="0"/>
        <v>1066809.9485559994</v>
      </c>
      <c r="E28" s="431">
        <f t="shared" ref="E28:O28" si="25">E27+E17</f>
        <v>14705.875428218034</v>
      </c>
      <c r="F28" s="431">
        <f t="shared" si="25"/>
        <v>1436.4600260985617</v>
      </c>
      <c r="G28" s="431">
        <f t="shared" si="25"/>
        <v>590104.83551522472</v>
      </c>
      <c r="H28" s="431">
        <f t="shared" si="25"/>
        <v>383432.20708568918</v>
      </c>
      <c r="I28" s="431">
        <f t="shared" si="25"/>
        <v>9259.1511238853636</v>
      </c>
      <c r="J28" s="431">
        <f t="shared" si="25"/>
        <v>998938.52917911601</v>
      </c>
      <c r="K28" s="431">
        <f t="shared" si="25"/>
        <v>33213.956836245023</v>
      </c>
      <c r="L28" s="431">
        <f t="shared" si="25"/>
        <v>22405.040644440673</v>
      </c>
      <c r="M28" s="431">
        <f t="shared" si="25"/>
        <v>1584.29998955004</v>
      </c>
      <c r="N28" s="431">
        <f t="shared" si="25"/>
        <v>10668.12190664777</v>
      </c>
      <c r="O28" s="431">
        <f t="shared" si="25"/>
        <v>67871.419376883496</v>
      </c>
      <c r="Q28" s="20" t="s">
        <v>23</v>
      </c>
      <c r="R28" s="21" t="s">
        <v>62</v>
      </c>
      <c r="S28" s="21">
        <f t="shared" ref="S28:AD28" si="26">S27+S17</f>
        <v>1066808.79792</v>
      </c>
      <c r="T28" s="21">
        <f t="shared" si="26"/>
        <v>1066808.79792</v>
      </c>
      <c r="U28" s="21">
        <f t="shared" si="26"/>
        <v>1066808.79792</v>
      </c>
      <c r="V28" s="21">
        <f t="shared" si="26"/>
        <v>1066808.79792</v>
      </c>
      <c r="W28" s="21">
        <f t="shared" si="26"/>
        <v>1066808.79792</v>
      </c>
      <c r="X28" s="21">
        <f t="shared" si="26"/>
        <v>1066808.79792</v>
      </c>
      <c r="Y28" s="70">
        <f t="shared" si="26"/>
        <v>1066810.1796775267</v>
      </c>
      <c r="Z28" s="70">
        <f t="shared" si="26"/>
        <v>1066810.5778427019</v>
      </c>
      <c r="AA28" s="70">
        <f t="shared" si="26"/>
        <v>1066808.7108122862</v>
      </c>
      <c r="AB28" s="70">
        <f t="shared" si="26"/>
        <v>1066809.6639907607</v>
      </c>
      <c r="AC28" s="70">
        <f t="shared" si="26"/>
        <v>1066810.6131967248</v>
      </c>
      <c r="AD28" s="70">
        <f t="shared" si="26"/>
        <v>1066809.9491039999</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D13" sqref="D13"/>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U02751_3FF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U02751_3FF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U02751_3FF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D13" sqref="D13"/>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U02751_3FF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7623.9150219562753</v>
      </c>
      <c r="E12" s="115">
        <f>VLOOKUP($B12&amp;"-"&amp;$E$7,Intrants_GTYF,VLOOKUP($A$4,Periode,2,FALSE),FALSE)*'Répartition par produits (tab)'!$AE$12</f>
        <v>9924.6123369558245</v>
      </c>
      <c r="F12" s="115">
        <f>VLOOKUP($B12&amp;"-"&amp;$F$7,Intrants_GTYF,VLOOKUP($A$4,Periode,2,FALSE),FALSE)*'Répartition par produits (tab)'!$AE$12</f>
        <v>4591.467598615759</v>
      </c>
      <c r="G12" s="115">
        <f>VLOOKUP($B12&amp;"-"&amp;$G$7,Intrants_GTYF,VLOOKUP($A$4,Periode,2,FALSE),FALSE)*'Répartition par produits (tab)'!$AE$12</f>
        <v>46.061599541374711</v>
      </c>
      <c r="H12" s="115">
        <f>VLOOKUP($B12&amp;"-"&amp;$H$7,Intrants_GTYF,VLOOKUP($A$4,Periode,2,FALSE),FALSE)*'Répartition par produits (tab)'!$AE$12</f>
        <v>22186.056181929158</v>
      </c>
      <c r="I12" s="115">
        <f>VLOOKUP($B12&amp;"-"&amp;$I$7,Intrants_GTYF,VLOOKUP($A$4,Periode,2,FALSE),FALSE)*'Répartition par produits (tab)'!$AE$13</f>
        <v>55.620843240702008</v>
      </c>
      <c r="J12" s="115">
        <f>VLOOKUP($B12&amp;"-"&amp;$J$7,Intrants_GTYF,VLOOKUP($A$4,Periode,2,FALSE),FALSE)*'Répartition par produits (tab)'!$AE$14</f>
        <v>0</v>
      </c>
      <c r="K12" s="115">
        <f>VLOOKUP($B12&amp;"-"&amp;$K$7,Intrants_GTYF,VLOOKUP($A$4,Periode,2,FALSE),FALSE)*'Répartition par produits (tab)'!$AE$15</f>
        <v>0</v>
      </c>
      <c r="L12" s="115">
        <f t="shared" si="0"/>
        <v>55.620843240702008</v>
      </c>
      <c r="M12" s="115">
        <f t="shared" si="1"/>
        <v>22241.677025169858</v>
      </c>
      <c r="N12" s="115">
        <f>VLOOKUP($B12&amp;"-"&amp;$N$7,Intrants_GTYF,VLOOKUP($A$4,Periode,2,FALSE),FALSE)*'Répartition par produits (tab)'!$AE$18</f>
        <v>23307.914794671804</v>
      </c>
      <c r="O12" s="115">
        <f>VLOOKUP($B12&amp;"-"&amp;$O$7,Intrants_GTYF,VLOOKUP($A$4,Periode,2,FALSE),FALSE)*'Répartition par produits (tab)'!$AE$19</f>
        <v>14718.159095628571</v>
      </c>
      <c r="P12" s="115">
        <f>VLOOKUP($B12&amp;"-"&amp;$P$7,Intrants_GTYF,VLOOKUP($A$4,Periode,2,FALSE),FALSE)*'Répartition par produits (tab)'!$AE$20</f>
        <v>442.2693785476265</v>
      </c>
      <c r="Q12" s="116">
        <f t="shared" si="2"/>
        <v>-0.65261833685394777</v>
      </c>
      <c r="R12" s="115">
        <f>VLOOKUP($B12&amp;"-"&amp;$R$7,Intrants_GTYF,VLOOKUP($A$4,Periode,2,FALSE),FALSE)</f>
        <v>38467.690650511147</v>
      </c>
      <c r="S12" s="115">
        <f>VLOOKUP($B12&amp;"-"&amp;$S$7,Intrants_GTYF,VLOOKUP($A$4,Periode,2,FALSE),FALSE)*'Répartition par produits (tab)'!$AE$23</f>
        <v>335.11552343624379</v>
      </c>
      <c r="T12" s="115">
        <f>VLOOKUP($B12&amp;"-"&amp;$T$7,Intrants_GTYF,VLOOKUP($A$4,Periode,2,FALSE),FALSE)*'Répartition par produits (tab)'!$AE$24</f>
        <v>0</v>
      </c>
      <c r="U12" s="116">
        <f t="shared" si="3"/>
        <v>-3.1033417729883013</v>
      </c>
      <c r="V12" s="115">
        <f>VLOOKUP($B12&amp;"-"&amp;$V$7,Intrants_GTYF,VLOOKUP($A$4,Periode,2,FALSE),FALSE)</f>
        <v>332.01218166325549</v>
      </c>
      <c r="W12" s="115">
        <f t="shared" si="4"/>
        <v>61041.379857344262</v>
      </c>
    </row>
    <row r="13" spans="1:23" x14ac:dyDescent="0.25">
      <c r="A13" s="118" t="s">
        <v>35</v>
      </c>
      <c r="B13" s="157" t="s">
        <v>130</v>
      </c>
      <c r="C13" s="118" t="s">
        <v>282</v>
      </c>
      <c r="D13" s="117">
        <f>IF(ISERROR(VLOOKUP($C13&amp;"_"&amp;$D$7,Data_TYF,VLOOKUP($A$4,Periode,2,FALSE),FALSE)),0,VLOOKUP($C13&amp;"_"&amp;$D$7,Data_TYF,VLOOKUP($A$4,Periode,2,FALSE),FALSE))*'Répartition par produits (tab)'!$AE$12</f>
        <v>7623.9150219562753</v>
      </c>
      <c r="E13" s="117">
        <f>IF(ISERROR(VLOOKUP($C13&amp;"_"&amp;$E$7,Data_TYF,VLOOKUP($A$4,Periode,2,FALSE),FALSE)),0,VLOOKUP($C13&amp;"_"&amp;$E$7,Data_TYF,VLOOKUP($A$4,Periode,2,FALSE),FALSE))*'Répartition par produits (tab)'!$AE$12</f>
        <v>9924.6123369558245</v>
      </c>
      <c r="F13" s="117">
        <f>IF(ISERROR(VLOOKUP($C13&amp;"_"&amp;$F$7,Data_TYF,VLOOKUP($A$4,Periode,2,FALSE),FALSE)),0,VLOOKUP($C13&amp;"_"&amp;$F$7,Data_TYF,VLOOKUP($A$4,Periode,2,FALSE),FALSE))*'Répartition par produits (tab)'!$AE$12</f>
        <v>4591.467598615759</v>
      </c>
      <c r="G13" s="117">
        <f>IF(ISERROR(VLOOKUP($C13&amp;"_"&amp;$G$7,Data_TYF,VLOOKUP($A$4,Periode,2,FALSE),FALSE)),0,VLOOKUP($C13&amp;"_"&amp;$G$7,Data_TYF,VLOOKUP($A$4,Periode,2,FALSE),FALSE))*'Répartition par produits (tab)'!$AE$12</f>
        <v>46.061599541374711</v>
      </c>
      <c r="H13" s="117">
        <f>IF(ISERROR(VLOOKUP($C13&amp;"_"&amp;$H$7,Data_TYF,VLOOKUP($A$4,Periode,2,FALSE),FALSE)),0,VLOOKUP($C13&amp;"_"&amp;$H$7,Data_TYF,VLOOKUP($A$4,Periode,2,FALSE),FALSE))*'Répartition par produits (tab)'!$AE$12</f>
        <v>22186.056181929158</v>
      </c>
      <c r="I13" s="117">
        <f>IF(ISERROR(VLOOKUP($C13&amp;"_"&amp;$I$7,Data_TYF,VLOOKUP($A$4,Periode,2,FALSE),FALSE)),0,VLOOKUP($C13&amp;"_"&amp;$I$7,Data_TYF,VLOOKUP($A$4,Periode,2,FALSE),FALSE))*'Répartition par produits (tab)'!$AE$13</f>
        <v>55.620843240702008</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55.620843240702008</v>
      </c>
      <c r="M13" s="117">
        <f t="shared" si="1"/>
        <v>22241.677025169858</v>
      </c>
      <c r="N13" s="117">
        <f>IF(ISERROR(VLOOKUP($C13&amp;"_"&amp;$N$7,Data_TYF,VLOOKUP($A$4,Periode,2,FALSE),FALSE)),0,VLOOKUP($C13&amp;"_"&amp;$N$7,Data_TYF,VLOOKUP($A$4,Periode,2,FALSE),FALSE))*'Répartition par produits (tab)'!$AE$18</f>
        <v>23307.914794671804</v>
      </c>
      <c r="O13" s="117">
        <f>IF(ISERROR(VLOOKUP($C13&amp;"_"&amp;$O$7,Data_TYF,VLOOKUP($A$4,Periode,2,FALSE),FALSE)),0,VLOOKUP($C13&amp;"_"&amp;$O$7,Data_TYF,VLOOKUP($A$4,Periode,2,FALSE),FALSE))*'Répartition par produits (tab)'!$AE$19</f>
        <v>14718.159095628571</v>
      </c>
      <c r="P13" s="117">
        <f>IF(ISERROR(VLOOKUP($C13&amp;"_"&amp;$P$7,Data_TYF,VLOOKUP($A$4,Periode,2,FALSE),FALSE)),0,VLOOKUP($C13&amp;"_"&amp;$P$7,Data_TYF,VLOOKUP($A$4,Periode,2,FALSE),FALSE))*'Répartition par produits (tab)'!$AE$20</f>
        <v>442.2693785476265</v>
      </c>
      <c r="Q13" s="108">
        <f t="shared" si="2"/>
        <v>-0.65261833685394777</v>
      </c>
      <c r="R13" s="117">
        <f>IF(ISERROR(VLOOKUP($C13&amp;"_"&amp;$R$7,Data_TYF,VLOOKUP($A$4,Periode,2,FALSE),FALSE)),0,VLOOKUP($C13&amp;"_"&amp;$R$7,Data_TYF,VLOOKUP($A$4,Periode,2,FALSE),FALSE))</f>
        <v>38467.690650511147</v>
      </c>
      <c r="S13" s="117">
        <f>IF(ISERROR(VLOOKUP($C13&amp;"_"&amp;$S$7,Data_TYF,VLOOKUP($A$4,Periode,2,FALSE),FALSE)),0,VLOOKUP($C13&amp;"_"&amp;$S$7,Data_TYF,VLOOKUP($A$4,Periode,2,FALSE),FALSE))*'Répartition par produits (tab)'!$AE$23</f>
        <v>335.11552343624379</v>
      </c>
      <c r="T13" s="117">
        <f>IF(ISERROR(VLOOKUP($C13&amp;"_"&amp;$T$7,Data_TYF,VLOOKUP($A$4,Periode,2,FALSE),FALSE)),0,VLOOKUP($C13&amp;"_"&amp;$T$7,Data_TYF,VLOOKUP($A$4,Periode,2,FALSE),FALSE))*'Répartition par produits (tab)'!$AE$24</f>
        <v>0</v>
      </c>
      <c r="U13" s="108">
        <f t="shared" si="3"/>
        <v>-3.1033417729883013</v>
      </c>
      <c r="V13" s="117">
        <f>IF(ISERROR(VLOOKUP($C13&amp;"_"&amp;$V$7,Data_TYF,VLOOKUP($A$4,Periode,2,FALSE),FALSE)),0,VLOOKUP($C13&amp;"_"&amp;$V$7,Data_TYF,VLOOKUP($A$4,Periode,2,FALSE),FALSE))</f>
        <v>332.01218166325549</v>
      </c>
      <c r="W13" s="117">
        <f t="shared" si="4"/>
        <v>61041.379857344262</v>
      </c>
    </row>
    <row r="14" spans="1:23" x14ac:dyDescent="0.25">
      <c r="A14" s="83" t="s">
        <v>32</v>
      </c>
      <c r="B14" s="83" t="s">
        <v>87</v>
      </c>
      <c r="C14" s="83" t="s">
        <v>629</v>
      </c>
      <c r="D14" s="115">
        <f>VLOOKUP($B14&amp;"-"&amp;$D$7,Intrants_GTYF,VLOOKUP($A$4,Periode,2,FALSE),FALSE)*'Répartition par produits (tab)'!$AE$12</f>
        <v>69260.213925904143</v>
      </c>
      <c r="E14" s="115">
        <f>VLOOKUP($B14&amp;"-"&amp;$E$7,Intrants_GTYF,VLOOKUP($A$4,Periode,2,FALSE),FALSE)*'Répartition par produits (tab)'!$AE$12</f>
        <v>484867.89000319428</v>
      </c>
      <c r="F14" s="115">
        <f>VLOOKUP($B14&amp;"-"&amp;$F$7,Intrants_GTYF,VLOOKUP($A$4,Periode,2,FALSE),FALSE)*'Répartition par produits (tab)'!$AE$12</f>
        <v>39164.226937001091</v>
      </c>
      <c r="G14" s="115">
        <f>VLOOKUP($B14&amp;"-"&amp;$G$7,Intrants_GTYF,VLOOKUP($A$4,Periode,2,FALSE),FALSE)*'Répartition par produits (tab)'!$AE$12</f>
        <v>1624.9682006415044</v>
      </c>
      <c r="H14" s="115">
        <f>VLOOKUP($B14&amp;"-"&amp;$H$7,Intrants_GTYF,VLOOKUP($A$4,Periode,2,FALSE),FALSE)*'Répartition par produits (tab)'!$AE$12</f>
        <v>595168.13739495899</v>
      </c>
      <c r="I14" s="115">
        <f>VLOOKUP($B14&amp;"-"&amp;$I$7,Intrants_GTYF,VLOOKUP($A$4,Periode,2,FALSE),FALSE)*'Répartition par produits (tab)'!$AE$13</f>
        <v>44.379172377251059</v>
      </c>
      <c r="J14" s="115">
        <f>VLOOKUP($B14&amp;"-"&amp;$J$7,Intrants_GTYF,VLOOKUP($A$4,Periode,2,FALSE),FALSE)*'Répartition par produits (tab)'!$AE$14</f>
        <v>0</v>
      </c>
      <c r="K14" s="115">
        <f>VLOOKUP($B14&amp;"-"&amp;$K$7,Intrants_GTYF,VLOOKUP($A$4,Periode,2,FALSE),FALSE)*'Répartition par produits (tab)'!$AE$15</f>
        <v>0</v>
      </c>
      <c r="L14" s="115">
        <f t="shared" si="0"/>
        <v>44.379172377251059</v>
      </c>
      <c r="M14" s="115">
        <f t="shared" si="1"/>
        <v>595212.51656733628</v>
      </c>
      <c r="N14" s="115">
        <f>VLOOKUP($B14&amp;"-"&amp;$N$7,Intrants_GTYF,VLOOKUP($A$4,Periode,2,FALSE),FALSE)*'Répartition par produits (tab)'!$AE$18</f>
        <v>21995.821363680516</v>
      </c>
      <c r="O14" s="115">
        <f>VLOOKUP($B14&amp;"-"&amp;$O$7,Intrants_GTYF,VLOOKUP($A$4,Periode,2,FALSE),FALSE)*'Répartition par produits (tab)'!$AE$19</f>
        <v>4926.1854503534114</v>
      </c>
      <c r="P14" s="115">
        <f>VLOOKUP($B14&amp;"-"&amp;$P$7,Intrants_GTYF,VLOOKUP($A$4,Periode,2,FALSE),FALSE)*'Répartition par produits (tab)'!$AE$20</f>
        <v>97.73101911408834</v>
      </c>
      <c r="Q14" s="116">
        <f t="shared" si="2"/>
        <v>-105.57800817458487</v>
      </c>
      <c r="R14" s="115">
        <f>VLOOKUP($B14&amp;"-"&amp;$R$7,Intrants_GTYF,VLOOKUP($A$4,Periode,2,FALSE),FALSE)</f>
        <v>26914.159824973431</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622126.67639230972</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30363.818624454223</v>
      </c>
      <c r="E16" s="117">
        <f>IF(ISERROR(VLOOKUP($C16&amp;"_"&amp;$E$7,Data_TYF,VLOOKUP($A$4,Periode,2,FALSE),FALSE)),0,VLOOKUP($C16&amp;"_"&amp;$E$7,Data_TYF,VLOOKUP($A$4,Periode,2,FALSE),FALSE))*'Répartition par produits (tab)'!$AE$12</f>
        <v>350764.57663384522</v>
      </c>
      <c r="F16" s="117">
        <f>IF(ISERROR(VLOOKUP($C16&amp;"_"&amp;$F$7,Data_TYF,VLOOKUP($A$4,Periode,2,FALSE),FALSE)),0,VLOOKUP($C16&amp;"_"&amp;$F$7,Data_TYF,VLOOKUP($A$4,Periode,2,FALSE),FALSE))*'Répartition par produits (tab)'!$AE$12</f>
        <v>14679.216444587673</v>
      </c>
      <c r="G16" s="117">
        <f>IF(ISERROR(VLOOKUP($C16&amp;"_"&amp;$G$7,Data_TYF,VLOOKUP($A$4,Periode,2,FALSE),FALSE)),0,VLOOKUP($C16&amp;"_"&amp;$G$7,Data_TYF,VLOOKUP($A$4,Periode,2,FALSE),FALSE))*'Répartition par produits (tab)'!$AE$12</f>
        <v>1246.027471976025</v>
      </c>
      <c r="H16" s="117">
        <f>IF(ISERROR(VLOOKUP($C16&amp;"_"&amp;$H$7,Data_TYF,VLOOKUP($A$4,Periode,2,FALSE),FALSE)),0,VLOOKUP($C16&amp;"_"&amp;$H$7,Data_TYF,VLOOKUP($A$4,Periode,2,FALSE),FALSE))*'Répartition par produits (tab)'!$AE$12</f>
        <v>397085.46045042726</v>
      </c>
      <c r="I16" s="117">
        <f>IF(ISERROR(VLOOKUP($C16&amp;"_"&amp;$I$7,Data_TYF,VLOOKUP($A$4,Periode,2,FALSE),FALSE)),0,VLOOKUP($C16&amp;"_"&amp;$I$7,Data_TYF,VLOOKUP($A$4,Periode,2,FALSE),FALSE))*'Répartition par produits (tab)'!$AE$13</f>
        <v>44.379172377251059</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44.379172377251059</v>
      </c>
      <c r="M16" s="117">
        <f t="shared" si="1"/>
        <v>397129.83962280449</v>
      </c>
      <c r="N16" s="117">
        <f>IF(ISERROR(VLOOKUP($C16&amp;"_"&amp;$N$7,Data_TYF,VLOOKUP($A$4,Periode,2,FALSE),FALSE)),0,VLOOKUP($C16&amp;"_"&amp;$N$7,Data_TYF,VLOOKUP($A$4,Periode,2,FALSE),FALSE))*'Répartition par produits (tab)'!$AE$18</f>
        <v>11723.999030304085</v>
      </c>
      <c r="O16" s="117">
        <f>IF(ISERROR(VLOOKUP($C16&amp;"_"&amp;$O$7,Data_TYF,VLOOKUP($A$4,Periode,2,FALSE),FALSE)),0,VLOOKUP($C16&amp;"_"&amp;$O$7,Data_TYF,VLOOKUP($A$4,Periode,2,FALSE),FALSE))*'Répartition par produits (tab)'!$AE$19</f>
        <v>3163.9933134193393</v>
      </c>
      <c r="P16" s="117">
        <f>IF(ISERROR(VLOOKUP($C16&amp;"_"&amp;$P$7,Data_TYF,VLOOKUP($A$4,Periode,2,FALSE),FALSE)),0,VLOOKUP($C16&amp;"_"&amp;$P$7,Data_TYF,VLOOKUP($A$4,Periode,2,FALSE),FALSE))*'Répartition par produits (tab)'!$AE$20</f>
        <v>11.30852967686714</v>
      </c>
      <c r="Q16" s="108">
        <f t="shared" si="2"/>
        <v>-50.658402699381341</v>
      </c>
      <c r="R16" s="117">
        <f t="shared" si="5"/>
        <v>14848.64247070091</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411978.48209350539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160.00304924872643</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160.00304924872643</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160.00304924872643</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160.00304924872643</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37726.151331515597</v>
      </c>
      <c r="E19" s="117">
        <f>IF(ISERROR(VLOOKUP($C19&amp;"_"&amp;$E$7,Data_TYF,VLOOKUP($A$4,Periode,2,FALSE),FALSE)),0,VLOOKUP($C19&amp;"_"&amp;$E$7,Data_TYF,VLOOKUP($A$4,Periode,2,FALSE),FALSE))*'Répartition par produits (tab)'!$AE$12</f>
        <v>105551.67111215089</v>
      </c>
      <c r="F19" s="117">
        <f>IF(ISERROR(VLOOKUP($C19&amp;"_"&amp;$F$7,Data_TYF,VLOOKUP($A$4,Periode,2,FALSE),FALSE)),0,VLOOKUP($C19&amp;"_"&amp;$F$7,Data_TYF,VLOOKUP($A$4,Periode,2,FALSE),FALSE))*'Répartition par produits (tab)'!$AE$12</f>
        <v>2438.1100788681642</v>
      </c>
      <c r="G19" s="117">
        <f>IF(ISERROR(VLOOKUP($C19&amp;"_"&amp;$G$7,Data_TYF,VLOOKUP($A$4,Periode,2,FALSE),FALSE)),0,VLOOKUP($C19&amp;"_"&amp;$G$7,Data_TYF,VLOOKUP($A$4,Periode,2,FALSE),FALSE))*'Répartition par produits (tab)'!$AE$12</f>
        <v>142.52603369427374</v>
      </c>
      <c r="H19" s="117">
        <f>IF(ISERROR(VLOOKUP($C19&amp;"_"&amp;$H$7,Data_TYF,VLOOKUP($A$4,Periode,2,FALSE),FALSE)),0,VLOOKUP($C19&amp;"_"&amp;$H$7,Data_TYF,VLOOKUP($A$4,Periode,2,FALSE),FALSE))*'Répartition par produits (tab)'!$AE$12</f>
        <v>146077.47562593536</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146077.47562593536</v>
      </c>
      <c r="N19" s="117">
        <f>IF(ISERROR(VLOOKUP($C19&amp;"_"&amp;$N$7,Data_TYF,VLOOKUP($A$4,Periode,2,FALSE),FALSE)),0,VLOOKUP($C19&amp;"_"&amp;$N$7,Data_TYF,VLOOKUP($A$4,Periode,2,FALSE),FALSE))*'Répartition par produits (tab)'!$AE$18</f>
        <v>8753.0105100677429</v>
      </c>
      <c r="O19" s="117">
        <f>IF(ISERROR(VLOOKUP($C19&amp;"_"&amp;$O$7,Data_TYF,VLOOKUP($A$4,Periode,2,FALSE),FALSE)),0,VLOOKUP($C19&amp;"_"&amp;$O$7,Data_TYF,VLOOKUP($A$4,Periode,2,FALSE),FALSE))*'Répartition par produits (tab)'!$AE$19</f>
        <v>890.2610071417065</v>
      </c>
      <c r="P19" s="117">
        <f>IF(ISERROR(VLOOKUP($C19&amp;"_"&amp;$P$7,Data_TYF,VLOOKUP($A$4,Periode,2,FALSE),FALSE)),0,VLOOKUP($C19&amp;"_"&amp;$P$7,Data_TYF,VLOOKUP($A$4,Periode,2,FALSE),FALSE))*'Répartition par produits (tab)'!$AE$20</f>
        <v>62.64663438060763</v>
      </c>
      <c r="Q19" s="108">
        <f t="shared" si="2"/>
        <v>-53.834391552147913</v>
      </c>
      <c r="R19" s="117">
        <f t="shared" si="5"/>
        <v>9652.0837600379091</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155729.55938597326</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1170.2439699343477</v>
      </c>
      <c r="E24" s="117">
        <f>IF(ISERROR(VLOOKUP($C24&amp;"_"&amp;$E$7,Data_TYF,VLOOKUP($A$4,Periode,2,FALSE),FALSE)),0,VLOOKUP($C24&amp;"_"&amp;$E$7,Data_TYF,VLOOKUP($A$4,Periode,2,FALSE),FALSE))*'Répartition par produits (tab)'!$AE$12</f>
        <v>28391.63920794936</v>
      </c>
      <c r="F24" s="117">
        <f>IF(ISERROR(VLOOKUP($C24&amp;"_"&amp;$F$7,Data_TYF,VLOOKUP($A$4,Periode,2,FALSE),FALSE)),0,VLOOKUP($C24&amp;"_"&amp;$F$7,Data_TYF,VLOOKUP($A$4,Periode,2,FALSE),FALSE))*'Répartition par produits (tab)'!$AE$12</f>
        <v>22046.900413545263</v>
      </c>
      <c r="G24" s="117">
        <f>IF(ISERROR(VLOOKUP($C24&amp;"_"&amp;$G$7,Data_TYF,VLOOKUP($A$4,Periode,2,FALSE),FALSE)),0,VLOOKUP($C24&amp;"_"&amp;$G$7,Data_TYF,VLOOKUP($A$4,Periode,2,FALSE),FALSE))*'Répartition par produits (tab)'!$AE$12</f>
        <v>236.41469497120616</v>
      </c>
      <c r="H24" s="117">
        <f>IF(ISERROR(VLOOKUP($C24&amp;"_"&amp;$H$7,Data_TYF,VLOOKUP($A$4,Periode,2,FALSE),FALSE)),0,VLOOKUP($C24&amp;"_"&amp;$H$7,Data_TYF,VLOOKUP($A$4,Periode,2,FALSE),FALSE))*'Répartition par produits (tab)'!$AE$12</f>
        <v>51845.19826934758</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51845.19826934758</v>
      </c>
      <c r="N24" s="117">
        <f>IF(ISERROR(VLOOKUP($C24&amp;"_"&amp;$N$7,Data_TYF,VLOOKUP($A$4,Periode,2,FALSE),FALSE)),0,VLOOKUP($C24&amp;"_"&amp;$N$7,Data_TYF,VLOOKUP($A$4,Periode,2,FALSE),FALSE))*'Répartition par produits (tab)'!$AE$18</f>
        <v>1518.8118233086825</v>
      </c>
      <c r="O24" s="117">
        <f>IF(ISERROR(VLOOKUP($C24&amp;"_"&amp;$O$7,Data_TYF,VLOOKUP($A$4,Periode,2,FALSE),FALSE)),0,VLOOKUP($C24&amp;"_"&amp;$O$7,Data_TYF,VLOOKUP($A$4,Periode,2,FALSE),FALSE))*'Répartition par produits (tab)'!$AE$19</f>
        <v>871.93112979236537</v>
      </c>
      <c r="P24" s="117">
        <f>IF(ISERROR(VLOOKUP($C24&amp;"_"&amp;$P$7,Data_TYF,VLOOKUP($A$4,Periode,2,FALSE),FALSE)),0,VLOOKUP($C24&amp;"_"&amp;$P$7,Data_TYF,VLOOKUP($A$4,Periode,2,FALSE),FALSE))*'Répartition par produits (tab)'!$AE$20</f>
        <v>23.77585505661354</v>
      </c>
      <c r="Q24" s="108">
        <f t="shared" si="2"/>
        <v>-1.0852139230530788</v>
      </c>
      <c r="R24" s="117">
        <f t="shared" si="5"/>
        <v>2413.4335942346083</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54258.631863582188</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3589.3114480943332</v>
      </c>
      <c r="E54" s="115">
        <f>VLOOKUP($B54&amp;"-"&amp;$E$7,Intrants_GTYF,VLOOKUP($A$4,Periode,2,FALSE),FALSE)*'Répartition par produits (tab)'!$AE$12</f>
        <v>7930.1236066555275</v>
      </c>
      <c r="F54" s="115">
        <f>VLOOKUP($B54&amp;"-"&amp;$F$7,Intrants_GTYF,VLOOKUP($A$4,Periode,2,FALSE),FALSE)*'Répartition par produits (tab)'!$AE$12</f>
        <v>6378.9445990871591</v>
      </c>
      <c r="G54" s="115">
        <f>VLOOKUP($B54&amp;"-"&amp;$G$7,Intrants_GTYF,VLOOKUP($A$4,Periode,2,FALSE),FALSE)*'Répartition par produits (tab)'!$AE$12</f>
        <v>32.540133645332979</v>
      </c>
      <c r="H54" s="115">
        <f>VLOOKUP($B54&amp;"-"&amp;$H$7,Intrants_GTYF,VLOOKUP($A$4,Periode,2,FALSE),FALSE)*'Répartition par produits (tab)'!$AE$12</f>
        <v>17930.91966368983</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17930.91966368983</v>
      </c>
      <c r="N54" s="115">
        <f>VLOOKUP($B54&amp;"-"&amp;$N$7,Intrants_GTYF,VLOOKUP($A$4,Periode,2,FALSE),FALSE)*'Répartition par produits (tab)'!$AE$18</f>
        <v>10639.171943496563</v>
      </c>
      <c r="O54" s="115">
        <f>VLOOKUP($B54&amp;"-"&amp;$O$7,Intrants_GTYF,VLOOKUP($A$4,Periode,2,FALSE),FALSE)*'Répartition par produits (tab)'!$AE$19</f>
        <v>28664.068404573325</v>
      </c>
      <c r="P54" s="115">
        <f>VLOOKUP($B54&amp;"-"&amp;$P$7,Intrants_GTYF,VLOOKUP($A$4,Periode,2,FALSE),FALSE)*'Répartition par produits (tab)'!$AE$20</f>
        <v>584.63669042177139</v>
      </c>
      <c r="Q54" s="116">
        <f t="shared" si="11"/>
        <v>252.10490569172975</v>
      </c>
      <c r="R54" s="115">
        <f>VLOOKUP($B54&amp;"-"&amp;$R$7,Intrants_GTYF,VLOOKUP($A$4,Periode,2,FALSE),FALSE)</f>
        <v>40139.98194418339</v>
      </c>
      <c r="S54" s="115">
        <f>VLOOKUP($B54&amp;"-"&amp;$S$7,Intrants_GTYF,VLOOKUP($A$4,Periode,2,FALSE),FALSE)*'Répartition par produits (tab)'!$AE$23</f>
        <v>60.430450297175831</v>
      </c>
      <c r="T54" s="115">
        <f>VLOOKUP($B54&amp;"-"&amp;$T$7,Intrants_GTYF,VLOOKUP($A$4,Periode,2,FALSE),FALSE)*'Répartition par produits (tab)'!$AE$24</f>
        <v>0</v>
      </c>
      <c r="U54" s="116">
        <f t="shared" si="12"/>
        <v>209.38895960274019</v>
      </c>
      <c r="V54" s="115">
        <f>VLOOKUP($B54&amp;"-"&amp;$V$7,Intrants_GTYF,VLOOKUP($A$4,Periode,2,FALSE),FALSE)</f>
        <v>269.81940989991602</v>
      </c>
      <c r="W54" s="115">
        <f t="shared" si="13"/>
        <v>58340.721017773132</v>
      </c>
    </row>
    <row r="55" spans="1:23" x14ac:dyDescent="0.25">
      <c r="A55" s="118" t="s">
        <v>33</v>
      </c>
      <c r="B55" s="118" t="s">
        <v>134</v>
      </c>
      <c r="C55" s="118" t="s">
        <v>1448</v>
      </c>
      <c r="D55" s="117">
        <f>IF(ISERROR(VLOOKUP($C55&amp;"_"&amp;$D$7,Data_TYF,VLOOKUP($A$4,Periode,2,FALSE),FALSE)),0,VLOOKUP($C55&amp;"_"&amp;$D$7,Data_TYF,VLOOKUP($A$4,Periode,2,FALSE),FALSE))*'Répartition par produits (tab)'!$AE$12</f>
        <v>3589.3114480943332</v>
      </c>
      <c r="E55" s="117">
        <f>IF(ISERROR(VLOOKUP($C55&amp;"_"&amp;$E$7,Data_TYF,VLOOKUP($A$4,Periode,2,FALSE),FALSE)),0,VLOOKUP($C55&amp;"_"&amp;$E$7,Data_TYF,VLOOKUP($A$4,Periode,2,FALSE),FALSE))*'Répartition par produits (tab)'!$AE$12</f>
        <v>7930.1236066555275</v>
      </c>
      <c r="F55" s="117">
        <f>IF(ISERROR(VLOOKUP($C55&amp;"_"&amp;$F$7,Data_TYF,VLOOKUP($A$4,Periode,2,FALSE),FALSE)),0,VLOOKUP($C55&amp;"_"&amp;$F$7,Data_TYF,VLOOKUP($A$4,Periode,2,FALSE),FALSE))*'Répartition par produits (tab)'!$AE$12</f>
        <v>6378.9445990871591</v>
      </c>
      <c r="G55" s="117">
        <f>IF(ISERROR(VLOOKUP($C55&amp;"_"&amp;$G$7,Data_TYF,VLOOKUP($A$4,Periode,2,FALSE),FALSE)),0,VLOOKUP($C55&amp;"_"&amp;$G$7,Data_TYF,VLOOKUP($A$4,Periode,2,FALSE),FALSE))*'Répartition par produits (tab)'!$AE$12</f>
        <v>32.540133645332979</v>
      </c>
      <c r="H55" s="117">
        <f>IF(ISERROR(VLOOKUP($C55&amp;"_"&amp;$H$7,Data_TYF,VLOOKUP($A$4,Periode,2,FALSE),FALSE)),0,VLOOKUP($C55&amp;"_"&amp;$H$7,Data_TYF,VLOOKUP($A$4,Periode,2,FALSE),FALSE))*'Répartition par produits (tab)'!$AE$12</f>
        <v>17930.91966368983</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17930.91966368983</v>
      </c>
      <c r="N55" s="117">
        <f>IF(ISERROR(VLOOKUP($C55&amp;"_"&amp;$N$7,Data_TYF,VLOOKUP($A$4,Periode,2,FALSE),FALSE)),0,VLOOKUP($C55&amp;"_"&amp;$N$7,Data_TYF,VLOOKUP($A$4,Periode,2,FALSE),FALSE))*'Répartition par produits (tab)'!$AE$18</f>
        <v>10639.171943496563</v>
      </c>
      <c r="O55" s="117">
        <f>IF(ISERROR(VLOOKUP($C55&amp;"_"&amp;$O$7,Data_TYF,VLOOKUP($A$4,Periode,2,FALSE),FALSE)),0,VLOOKUP($C55&amp;"_"&amp;$O$7,Data_TYF,VLOOKUP($A$4,Periode,2,FALSE),FALSE))*'Répartition par produits (tab)'!$AE$19</f>
        <v>28664.068404573325</v>
      </c>
      <c r="P55" s="117">
        <f>IF(ISERROR(VLOOKUP($C55&amp;"_"&amp;$P$7,Data_TYF,VLOOKUP($A$4,Periode,2,FALSE),FALSE)),0,VLOOKUP($C55&amp;"_"&amp;$P$7,Data_TYF,VLOOKUP($A$4,Periode,2,FALSE),FALSE))*'Répartition par produits (tab)'!$AE$20</f>
        <v>584.63669042177139</v>
      </c>
      <c r="Q55" s="108">
        <f t="shared" si="11"/>
        <v>252.10490569172975</v>
      </c>
      <c r="R55" s="117">
        <f>IF(ISERROR(VLOOKUP($C55&amp;"_"&amp;$R$7,Data_TYF,VLOOKUP($A$4,Periode,2,FALSE),FALSE)),0,VLOOKUP($C55&amp;"_"&amp;$R$7,Data_TYF,VLOOKUP($A$4,Periode,2,FALSE),FALSE))</f>
        <v>40139.98194418339</v>
      </c>
      <c r="S55" s="117">
        <f>IF(ISERROR(VLOOKUP($C55&amp;"_"&amp;$S$7,Data_TYF,VLOOKUP($A$4,Periode,2,FALSE),FALSE)),0,VLOOKUP($C55&amp;"_"&amp;$S$7,Data_TYF,VLOOKUP($A$4,Periode,2,FALSE),FALSE))*'Répartition par produits (tab)'!$AE$23</f>
        <v>60.430450297175831</v>
      </c>
      <c r="T55" s="117">
        <f>IF(ISERROR(VLOOKUP($C55&amp;"_"&amp;$T$7,Data_TYF,VLOOKUP($A$4,Periode,2,FALSE),FALSE)),0,VLOOKUP($C55&amp;"_"&amp;$T$7,Data_TYF,VLOOKUP($A$4,Periode,2,FALSE),FALSE))*'Répartition par produits (tab)'!$AE$24</f>
        <v>0</v>
      </c>
      <c r="U55" s="108">
        <f t="shared" si="12"/>
        <v>209.38895960274019</v>
      </c>
      <c r="V55" s="117">
        <f>IF(ISERROR(VLOOKUP($C55&amp;"_"&amp;$V$7,Data_TYF,VLOOKUP($A$4,Periode,2,FALSE),FALSE)),0,VLOOKUP($C55&amp;"_"&amp;$V$7,Data_TYF,VLOOKUP($A$4,Periode,2,FALSE),FALSE))</f>
        <v>269.81940989991602</v>
      </c>
      <c r="W55" s="117">
        <f t="shared" si="13"/>
        <v>58340.721017773132</v>
      </c>
    </row>
    <row r="56" spans="1:23" x14ac:dyDescent="0.25">
      <c r="A56" s="83" t="s">
        <v>36</v>
      </c>
      <c r="B56" s="83" t="s">
        <v>113</v>
      </c>
      <c r="C56" s="83" t="s">
        <v>631</v>
      </c>
      <c r="D56" s="115">
        <f>VLOOKUP($B56&amp;"-"&amp;$D$7,Intrants_GTYF,VLOOKUP($A$4,Periode,2,FALSE),FALSE)*'Répartition par produits (tab)'!$AE$12</f>
        <v>1311.84139015809</v>
      </c>
      <c r="E56" s="115">
        <f>VLOOKUP($B56&amp;"-"&amp;$E$7,Intrants_GTYF,VLOOKUP($A$4,Periode,2,FALSE),FALSE)*'Répartition par produits (tab)'!$AE$12</f>
        <v>21755.403036828269</v>
      </c>
      <c r="F56" s="115">
        <f>VLOOKUP($B56&amp;"-"&amp;$F$7,Intrants_GTYF,VLOOKUP($A$4,Periode,2,FALSE),FALSE)*'Répartition par produits (tab)'!$AE$12</f>
        <v>46454.321829120578</v>
      </c>
      <c r="G56" s="115">
        <f>VLOOKUP($B56&amp;"-"&amp;$G$7,Intrants_GTYF,VLOOKUP($A$4,Periode,2,FALSE),FALSE)*'Répartition par produits (tab)'!$AE$12</f>
        <v>144.66863546069541</v>
      </c>
      <c r="H56" s="115">
        <f>VLOOKUP($B56&amp;"-"&amp;$H$7,Intrants_GTYF,VLOOKUP($A$4,Periode,2,FALSE),FALSE)*'Répartition par produits (tab)'!$AE$12</f>
        <v>69666.231940415135</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69666.231940415135</v>
      </c>
      <c r="N56" s="115">
        <f>VLOOKUP($B56&amp;"-"&amp;$N$7,Intrants_GTYF,VLOOKUP($A$4,Periode,2,FALSE),FALSE)*'Répartition par produits (tab)'!$AE$18</f>
        <v>3406.3447964538154</v>
      </c>
      <c r="O56" s="115">
        <f>VLOOKUP($B56&amp;"-"&amp;$O$7,Intrants_GTYF,VLOOKUP($A$4,Periode,2,FALSE),FALSE)*'Répartition par produits (tab)'!$AE$19</f>
        <v>6526.0818415788763</v>
      </c>
      <c r="P56" s="115">
        <f>VLOOKUP($B56&amp;"-"&amp;$P$7,Intrants_GTYF,VLOOKUP($A$4,Periode,2,FALSE),FALSE)*'Répartition par produits (tab)'!$AE$20</f>
        <v>0</v>
      </c>
      <c r="Q56" s="116">
        <f t="shared" si="11"/>
        <v>48.60763513000893</v>
      </c>
      <c r="R56" s="115">
        <f>VLOOKUP($B56&amp;"-"&amp;$R$7,Intrants_GTYF,VLOOKUP($A$4,Periode,2,FALSE),FALSE)</f>
        <v>9981.0342731627006</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79647.266213577837</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1311.84139015809</v>
      </c>
      <c r="E58" s="117">
        <f>IF(ISERROR(VLOOKUP($C58&amp;"_"&amp;$E$7,Data_TYF,VLOOKUP($A$4,Periode,2,FALSE),FALSE)),0,VLOOKUP($C58&amp;"_"&amp;$E$7,Data_TYF,VLOOKUP($A$4,Periode,2,FALSE),FALSE))*'Répartition par produits (tab)'!$AE$12</f>
        <v>21755.403036828269</v>
      </c>
      <c r="F58" s="117">
        <f>IF(ISERROR(VLOOKUP($C58&amp;"_"&amp;$F$7,Data_TYF,VLOOKUP($A$4,Periode,2,FALSE),FALSE)),0,VLOOKUP($C58&amp;"_"&amp;$F$7,Data_TYF,VLOOKUP($A$4,Periode,2,FALSE),FALSE))*'Répartition par produits (tab)'!$AE$12</f>
        <v>46454.321829120578</v>
      </c>
      <c r="G58" s="117">
        <f>IF(ISERROR(VLOOKUP($C58&amp;"_"&amp;$G$7,Data_TYF,VLOOKUP($A$4,Periode,2,FALSE),FALSE)),0,VLOOKUP($C58&amp;"_"&amp;$G$7,Data_TYF,VLOOKUP($A$4,Periode,2,FALSE),FALSE))*'Répartition par produits (tab)'!$AE$12</f>
        <v>144.66863546069541</v>
      </c>
      <c r="H58" s="117">
        <f>IF(ISERROR(VLOOKUP($C58&amp;"_"&amp;$H$7,Data_TYF,VLOOKUP($A$4,Periode,2,FALSE),FALSE)),0,VLOOKUP($C58&amp;"_"&amp;$H$7,Data_TYF,VLOOKUP($A$4,Periode,2,FALSE),FALSE))*'Répartition par produits (tab)'!$AE$12</f>
        <v>69666.231940415135</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69666.231940415135</v>
      </c>
      <c r="N58" s="117">
        <f>IF(ISERROR(VLOOKUP($C58&amp;"_"&amp;$N$7,Data_TYF,VLOOKUP($A$4,Periode,2,FALSE),FALSE)),0,VLOOKUP($C58&amp;"_"&amp;$N$7,Data_TYF,VLOOKUP($A$4,Periode,2,FALSE),FALSE))*'Répartition par produits (tab)'!$AE$18</f>
        <v>3406.3447964538154</v>
      </c>
      <c r="O58" s="117">
        <f>IF(ISERROR(VLOOKUP($C58&amp;"_"&amp;$O$7,Data_TYF,VLOOKUP($A$4,Periode,2,FALSE),FALSE)),0,VLOOKUP($C58&amp;"_"&amp;$O$7,Data_TYF,VLOOKUP($A$4,Periode,2,FALSE),FALSE))*'Répartition par produits (tab)'!$AE$19</f>
        <v>6526.0818415788763</v>
      </c>
      <c r="P58" s="117">
        <f>IF(ISERROR(VLOOKUP($C58&amp;"_"&amp;$P$7,Data_TYF,VLOOKUP($A$4,Periode,2,FALSE),FALSE)),0,VLOOKUP($C58&amp;"_"&amp;$P$7,Data_TYF,VLOOKUP($A$4,Periode,2,FALSE),FALSE))*'Répartition par produits (tab)'!$AE$20</f>
        <v>0</v>
      </c>
      <c r="Q58" s="108">
        <f t="shared" si="11"/>
        <v>48.60763513000893</v>
      </c>
      <c r="R58" s="117">
        <f>IF(ISERROR(VLOOKUP($C58&amp;"_"&amp;$R$7,Data_TYF,VLOOKUP($A$4,Periode,2,FALSE),FALSE)),0,VLOOKUP($C58&amp;"_"&amp;$R$7,Data_TYF,VLOOKUP($A$4,Periode,2,FALSE),FALSE))</f>
        <v>9981.0342731627006</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79647.266213577837</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23541.860531436774</v>
      </c>
      <c r="E68" s="115">
        <f>VLOOKUP($B68&amp;"-"&amp;$E$7,Intrants_GTYF,VLOOKUP($A$4,Periode,2,FALSE),FALSE)*'Répartition par produits (tab)'!$AE$12</f>
        <v>38043.927694766644</v>
      </c>
      <c r="F68" s="115">
        <f>VLOOKUP($B68&amp;"-"&amp;$F$7,Intrants_GTYF,VLOOKUP($A$4,Periode,2,FALSE),FALSE)*'Répartition par produits (tab)'!$AE$12</f>
        <v>6269.860723793362</v>
      </c>
      <c r="G68" s="115">
        <f>VLOOKUP($B68&amp;"-"&amp;$G$7,Intrants_GTYF,VLOOKUP($A$4,Periode,2,FALSE),FALSE)*'Répartition par produits (tab)'!$AE$12</f>
        <v>106.6939039594175</v>
      </c>
      <c r="H68" s="115">
        <f>VLOOKUP($B68&amp;"-"&amp;$H$7,Intrants_GTYF,VLOOKUP($A$4,Periode,2,FALSE),FALSE)*'Répartition par produits (tab)'!$AE$12</f>
        <v>67962.343386979148</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67962.343386979148</v>
      </c>
      <c r="N68" s="115">
        <f>VLOOKUP($B68&amp;"-"&amp;$N$7,Intrants_GTYF,VLOOKUP($A$4,Periode,2,FALSE),FALSE)*'Répartition par produits (tab)'!$AE$18</f>
        <v>32748.604485429591</v>
      </c>
      <c r="O68" s="115">
        <f>VLOOKUP($B68&amp;"-"&amp;$O$7,Intrants_GTYF,VLOOKUP($A$4,Periode,2,FALSE),FALSE)*'Répartition par produits (tab)'!$AE$19</f>
        <v>14429.802261328459</v>
      </c>
      <c r="P68" s="115">
        <f>VLOOKUP($B68&amp;"-"&amp;$P$7,Intrants_GTYF,VLOOKUP($A$4,Periode,2,FALSE),FALSE)*'Répartition par produits (tab)'!$AE$20</f>
        <v>291.36798051225969</v>
      </c>
      <c r="Q68" s="116">
        <f t="shared" si="11"/>
        <v>-75.331850904917246</v>
      </c>
      <c r="R68" s="115">
        <f>VLOOKUP($B68&amp;"-"&amp;$R$7,Intrants_GTYF,VLOOKUP($A$4,Periode,2,FALSE),FALSE)</f>
        <v>47394.442876365392</v>
      </c>
      <c r="S68" s="115">
        <f>VLOOKUP($B68&amp;"-"&amp;$S$7,Intrants_GTYF,VLOOKUP($A$4,Periode,2,FALSE),FALSE)*'Répartition par produits (tab)'!$AE$23</f>
        <v>804.45403587181374</v>
      </c>
      <c r="T68" s="115">
        <f>VLOOKUP($B68&amp;"-"&amp;$T$7,Intrants_GTYF,VLOOKUP($A$4,Periode,2,FALSE),FALSE)*'Répartition par produits (tab)'!$AE$24</f>
        <v>0</v>
      </c>
      <c r="U68" s="116">
        <f t="shared" si="12"/>
        <v>-7.4496573252447433</v>
      </c>
      <c r="V68" s="115">
        <f>VLOOKUP($B68&amp;"-"&amp;$V$7,Intrants_GTYF,VLOOKUP($A$4,Periode,2,FALSE),FALSE)</f>
        <v>797.004378546569</v>
      </c>
      <c r="W68" s="115">
        <f t="shared" si="13"/>
        <v>116153.7906418911</v>
      </c>
    </row>
    <row r="69" spans="1:23" x14ac:dyDescent="0.25">
      <c r="A69" s="118" t="s">
        <v>96</v>
      </c>
      <c r="B69" s="118" t="s">
        <v>254</v>
      </c>
      <c r="C69" s="118" t="s">
        <v>326</v>
      </c>
      <c r="D69" s="117">
        <f>IF(ISERROR(VLOOKUP($C69&amp;"_"&amp;$D$7,Data_TYF,VLOOKUP($A$4,Periode,2,FALSE),FALSE)),0,VLOOKUP($C69&amp;"_"&amp;$D$7,Data_TYF,VLOOKUP($A$4,Periode,2,FALSE),FALSE))*'Répartition par produits (tab)'!$AE$12</f>
        <v>1595.3501155791605</v>
      </c>
      <c r="E69" s="117">
        <f>IF(ISERROR(VLOOKUP($C69&amp;"_"&amp;$E$7,Data_TYF,VLOOKUP($A$4,Periode,2,FALSE),FALSE)),0,VLOOKUP($C69&amp;"_"&amp;$E$7,Data_TYF,VLOOKUP($A$4,Periode,2,FALSE),FALSE))*'Répartition par produits (tab)'!$AE$12</f>
        <v>7556.1406688747802</v>
      </c>
      <c r="F69" s="117">
        <f>IF(ISERROR(VLOOKUP($C69&amp;"_"&amp;$F$7,Data_TYF,VLOOKUP($A$4,Periode,2,FALSE),FALSE)),0,VLOOKUP($C69&amp;"_"&amp;$F$7,Data_TYF,VLOOKUP($A$4,Periode,2,FALSE),FALSE))*'Répartition par produits (tab)'!$AE$12</f>
        <v>2486.5406864302413</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11638.031292914096</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11638.031292914096</v>
      </c>
      <c r="N69" s="117">
        <f>IF(ISERROR(VLOOKUP($C69&amp;"_"&amp;$N$7,Data_TYF,VLOOKUP($A$4,Periode,2,FALSE),FALSE)),0,VLOOKUP($C69&amp;"_"&amp;$N$7,Data_TYF,VLOOKUP($A$4,Periode,2,FALSE),FALSE))*'Répartition par produits (tab)'!$AE$18</f>
        <v>5475.7290423145132</v>
      </c>
      <c r="O69" s="117">
        <f>IF(ISERROR(VLOOKUP($C69&amp;"_"&amp;$O$7,Data_TYF,VLOOKUP($A$4,Periode,2,FALSE),FALSE)),0,VLOOKUP($C69&amp;"_"&amp;$O$7,Data_TYF,VLOOKUP($A$4,Periode,2,FALSE),FALSE))*'Répartition par produits (tab)'!$AE$19</f>
        <v>3449.7028611171158</v>
      </c>
      <c r="P69" s="117">
        <f>IF(ISERROR(VLOOKUP($C69&amp;"_"&amp;$P$7,Data_TYF,VLOOKUP($A$4,Periode,2,FALSE),FALSE)),0,VLOOKUP($C69&amp;"_"&amp;$P$7,Data_TYF,VLOOKUP($A$4,Periode,2,FALSE),FALSE))*'Répartition par produits (tab)'!$AE$20</f>
        <v>21.582281899187706</v>
      </c>
      <c r="Q69" s="108">
        <f t="shared" si="11"/>
        <v>-1.187824132707533</v>
      </c>
      <c r="R69" s="117">
        <f t="shared" ref="R69:R77" si="14">IF(ISERROR(VLOOKUP($C69&amp;"_"&amp;$R$7,Data_TYF,VLOOKUP($A$4,Periode,2,FALSE),FALSE)),0,VLOOKUP($C69&amp;"_"&amp;$R$7,Data_TYF,VLOOKUP($A$4,Periode,2,FALSE),FALSE))</f>
        <v>8945.8263611981092</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20583.857654112206</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2373.1873842303362</v>
      </c>
      <c r="E71" s="117">
        <f>IF(ISERROR(VLOOKUP($C71&amp;"_"&amp;$E$7,Data_TYF,VLOOKUP($A$4,Periode,2,FALSE),FALSE)),0,VLOOKUP($C71&amp;"_"&amp;$E$7,Data_TYF,VLOOKUP($A$4,Periode,2,FALSE),FALSE))*'Répartition par produits (tab)'!$AE$12</f>
        <v>8056.653724461461</v>
      </c>
      <c r="F71" s="117">
        <f>IF(ISERROR(VLOOKUP($C71&amp;"_"&amp;$F$7,Data_TYF,VLOOKUP($A$4,Periode,2,FALSE),FALSE)),0,VLOOKUP($C71&amp;"_"&amp;$F$7,Data_TYF,VLOOKUP($A$4,Periode,2,FALSE),FALSE))*'Répartition par produits (tab)'!$AE$12</f>
        <v>1839.8777768399984</v>
      </c>
      <c r="G71" s="117">
        <f>IF(ISERROR(VLOOKUP($C71&amp;"_"&amp;$G$7,Data_TYF,VLOOKUP($A$4,Periode,2,FALSE),FALSE)),0,VLOOKUP($C71&amp;"_"&amp;$G$7,Data_TYF,VLOOKUP($A$4,Periode,2,FALSE),FALSE))*'Répartition par produits (tab)'!$AE$12</f>
        <v>28.171119926198177</v>
      </c>
      <c r="H71" s="117">
        <f>IF(ISERROR(VLOOKUP($C71&amp;"_"&amp;$H$7,Data_TYF,VLOOKUP($A$4,Periode,2,FALSE),FALSE)),0,VLOOKUP($C71&amp;"_"&amp;$H$7,Data_TYF,VLOOKUP($A$4,Periode,2,FALSE),FALSE))*'Répartition par produits (tab)'!$AE$12</f>
        <v>12297.890063112291</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12297.890063112291</v>
      </c>
      <c r="N71" s="117">
        <f>IF(ISERROR(VLOOKUP($C71&amp;"_"&amp;$N$7,Data_TYF,VLOOKUP($A$4,Periode,2,FALSE),FALSE)),0,VLOOKUP($C71&amp;"_"&amp;$N$7,Data_TYF,VLOOKUP($A$4,Periode,2,FALSE),FALSE))*'Répartition par produits (tab)'!$AE$18</f>
        <v>3767.3587128873469</v>
      </c>
      <c r="O71" s="117">
        <f>IF(ISERROR(VLOOKUP($C71&amp;"_"&amp;$O$7,Data_TYF,VLOOKUP($A$4,Periode,2,FALSE),FALSE)),0,VLOOKUP($C71&amp;"_"&amp;$O$7,Data_TYF,VLOOKUP($A$4,Periode,2,FALSE),FALSE))*'Répartition par produits (tab)'!$AE$19</f>
        <v>5973.0716402184926</v>
      </c>
      <c r="P71" s="117">
        <f>IF(ISERROR(VLOOKUP($C71&amp;"_"&amp;$P$7,Data_TYF,VLOOKUP($A$4,Periode,2,FALSE),FALSE)),0,VLOOKUP($C71&amp;"_"&amp;$P$7,Data_TYF,VLOOKUP($A$4,Periode,2,FALSE),FALSE))*'Répartition par produits (tab)'!$AE$20</f>
        <v>23.329347216562638</v>
      </c>
      <c r="Q71" s="108">
        <f t="shared" si="11"/>
        <v>39.960262742717276</v>
      </c>
      <c r="R71" s="117">
        <f t="shared" si="14"/>
        <v>9803.7199630651194</v>
      </c>
      <c r="S71" s="117">
        <f>IF(ISERROR(VLOOKUP($C71&amp;"_"&amp;$S$7,Data_TYF,VLOOKUP($A$4,Periode,2,FALSE),FALSE)),0,VLOOKUP($C71&amp;"_"&amp;$S$7,Data_TYF,VLOOKUP($A$4,Periode,2,FALSE),FALSE))*'Répartition par produits (tab)'!$AE$23</f>
        <v>410.27352286143696</v>
      </c>
      <c r="T71" s="117">
        <f>IF(ISERROR(VLOOKUP($C71&amp;"_"&amp;$T$7,Data_TYF,VLOOKUP($A$4,Periode,2,FALSE),FALSE)),0,VLOOKUP($C71&amp;"_"&amp;$T$7,Data_TYF,VLOOKUP($A$4,Periode,2,FALSE),FALSE))*'Répartition par produits (tab)'!$AE$24</f>
        <v>0</v>
      </c>
      <c r="U71" s="108">
        <f t="shared" si="12"/>
        <v>-3.7993434287719765</v>
      </c>
      <c r="V71" s="117">
        <f t="shared" si="15"/>
        <v>406.47417943266498</v>
      </c>
      <c r="W71" s="117">
        <f t="shared" si="13"/>
        <v>22508.084205610074</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19573.323031627278</v>
      </c>
      <c r="E75" s="117">
        <f>IF(ISERROR(VLOOKUP($C75&amp;"_"&amp;$E$7,Data_TYF,VLOOKUP($A$4,Periode,2,FALSE),FALSE)),0,VLOOKUP($C75&amp;"_"&amp;$E$7,Data_TYF,VLOOKUP($A$4,Periode,2,FALSE),FALSE))*'Répartition par produits (tab)'!$AE$12</f>
        <v>22431.133301430404</v>
      </c>
      <c r="F75" s="117">
        <f>IF(ISERROR(VLOOKUP($C75&amp;"_"&amp;$F$7,Data_TYF,VLOOKUP($A$4,Periode,2,FALSE),FALSE)),0,VLOOKUP($C75&amp;"_"&amp;$F$7,Data_TYF,VLOOKUP($A$4,Periode,2,FALSE),FALSE))*'Répartition par produits (tab)'!$AE$12</f>
        <v>1943.4422605231218</v>
      </c>
      <c r="G75" s="117">
        <f>IF(ISERROR(VLOOKUP($C75&amp;"_"&amp;$G$7,Data_TYF,VLOOKUP($A$4,Periode,2,FALSE),FALSE)),0,VLOOKUP($C75&amp;"_"&amp;$G$7,Data_TYF,VLOOKUP($A$4,Periode,2,FALSE),FALSE))*'Répartition par produits (tab)'!$AE$12</f>
        <v>78.522784033219324</v>
      </c>
      <c r="H75" s="117">
        <f>IF(ISERROR(VLOOKUP($C75&amp;"_"&amp;$H$7,Data_TYF,VLOOKUP($A$4,Periode,2,FALSE),FALSE)),0,VLOOKUP($C75&amp;"_"&amp;$H$7,Data_TYF,VLOOKUP($A$4,Periode,2,FALSE),FALSE))*'Répartition par produits (tab)'!$AE$12</f>
        <v>44026.422030952752</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44026.422030952752</v>
      </c>
      <c r="N75" s="117">
        <f>IF(ISERROR(VLOOKUP($C75&amp;"_"&amp;$N$7,Data_TYF,VLOOKUP($A$4,Periode,2,FALSE),FALSE)),0,VLOOKUP($C75&amp;"_"&amp;$N$7,Data_TYF,VLOOKUP($A$4,Periode,2,FALSE),FALSE))*'Répartition par produits (tab)'!$AE$18</f>
        <v>23505.51673022773</v>
      </c>
      <c r="O75" s="117">
        <f>IF(ISERROR(VLOOKUP($C75&amp;"_"&amp;$O$7,Data_TYF,VLOOKUP($A$4,Periode,2,FALSE),FALSE)),0,VLOOKUP($C75&amp;"_"&amp;$O$7,Data_TYF,VLOOKUP($A$4,Periode,2,FALSE),FALSE))*'Répartition par produits (tab)'!$AE$19</f>
        <v>5007.0277599928531</v>
      </c>
      <c r="P75" s="117">
        <f>IF(ISERROR(VLOOKUP($C75&amp;"_"&amp;$P$7,Data_TYF,VLOOKUP($A$4,Periode,2,FALSE),FALSE)),0,VLOOKUP($C75&amp;"_"&amp;$P$7,Data_TYF,VLOOKUP($A$4,Periode,2,FALSE),FALSE))*'Répartition par produits (tab)'!$AE$20</f>
        <v>246.45635139650935</v>
      </c>
      <c r="Q75" s="108">
        <f t="shared" si="18"/>
        <v>-114.10428951492835</v>
      </c>
      <c r="R75" s="117">
        <f t="shared" si="14"/>
        <v>28644.896552102164</v>
      </c>
      <c r="S75" s="117">
        <f>IF(ISERROR(VLOOKUP($C75&amp;"_"&amp;$S$7,Data_TYF,VLOOKUP($A$4,Periode,2,FALSE),FALSE)),0,VLOOKUP($C75&amp;"_"&amp;$S$7,Data_TYF,VLOOKUP($A$4,Periode,2,FALSE),FALSE))*'Répartition par produits (tab)'!$AE$23</f>
        <v>394.1805130103769</v>
      </c>
      <c r="T75" s="117">
        <f>IF(ISERROR(VLOOKUP($C75&amp;"_"&amp;$T$7,Data_TYF,VLOOKUP($A$4,Periode,2,FALSE),FALSE)),0,VLOOKUP($C75&amp;"_"&amp;$T$7,Data_TYF,VLOOKUP($A$4,Periode,2,FALSE),FALSE))*'Répartition par produits (tab)'!$AE$24</f>
        <v>0</v>
      </c>
      <c r="U75" s="108">
        <f t="shared" si="19"/>
        <v>-3.6503138964727668</v>
      </c>
      <c r="V75" s="117">
        <f t="shared" si="15"/>
        <v>390.53019911390413</v>
      </c>
      <c r="W75" s="117">
        <f t="shared" si="20"/>
        <v>73061.848782168818</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51196.202833811665</v>
      </c>
      <c r="E78" s="115">
        <f>VLOOKUP($B78&amp;"-"&amp;$E$7,Intrants_GTYF,VLOOKUP($A$4,Periode,2,FALSE),FALSE)*'Répartition par produits (tab)'!$AE$12</f>
        <v>55082.657281947235</v>
      </c>
      <c r="F78" s="115">
        <f>VLOOKUP($B78&amp;"-"&amp;$F$7,Intrants_GTYF,VLOOKUP($A$4,Periode,2,FALSE),FALSE)*'Répartition par produits (tab)'!$AE$12</f>
        <v>1973.4957386298622</v>
      </c>
      <c r="G78" s="115">
        <f>VLOOKUP($B78&amp;"-"&amp;$G$7,Intrants_GTYF,VLOOKUP($A$4,Periode,2,FALSE),FALSE)*'Répartition par produits (tab)'!$AE$12</f>
        <v>233.965788824268</v>
      </c>
      <c r="H78" s="115">
        <f>VLOOKUP($B78&amp;"-"&amp;$H$7,Intrants_GTYF,VLOOKUP($A$4,Periode,2,FALSE),FALSE)*'Répartition par produits (tab)'!$AE$12</f>
        <v>108486.32131567302</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108486.32131567302</v>
      </c>
      <c r="N78" s="115">
        <f>VLOOKUP($B78&amp;"-"&amp;$N$7,Intrants_GTYF,VLOOKUP($A$4,Periode,2,FALSE),FALSE)*'Répartition par produits (tab)'!$AE$18</f>
        <v>16802.14741701592</v>
      </c>
      <c r="O78" s="115">
        <f>VLOOKUP($B78&amp;"-"&amp;$O$7,Intrants_GTYF,VLOOKUP($A$4,Periode,2,FALSE),FALSE)*'Répartition par produits (tab)'!$AE$19</f>
        <v>4235.703636867539</v>
      </c>
      <c r="P78" s="115">
        <f>VLOOKUP($B78&amp;"-"&amp;$P$7,Intrants_GTYF,VLOOKUP($A$4,Periode,2,FALSE),FALSE)*'Répartition par produits (tab)'!$AE$20</f>
        <v>83.994948868504792</v>
      </c>
      <c r="Q78" s="116">
        <f t="shared" si="18"/>
        <v>-75.199885011303735</v>
      </c>
      <c r="R78" s="115">
        <f>VLOOKUP($B78&amp;"-"&amp;$R$7,Intrants_GTYF,VLOOKUP($A$4,Periode,2,FALSE),FALSE)</f>
        <v>21046.64611774066</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129532.96743341368</v>
      </c>
    </row>
    <row r="79" spans="1:23" x14ac:dyDescent="0.25">
      <c r="A79" s="118" t="s">
        <v>37</v>
      </c>
      <c r="B79" s="118" t="s">
        <v>265</v>
      </c>
      <c r="C79" s="118" t="s">
        <v>316</v>
      </c>
      <c r="D79" s="117">
        <f>IF(ISERROR(VLOOKUP($C79&amp;"_"&amp;$D$7,Data_TYF,VLOOKUP($A$4,Periode,2,FALSE),FALSE)),0,VLOOKUP($C79&amp;"_"&amp;$D$7,Data_TYF,VLOOKUP($A$4,Periode,2,FALSE),FALSE))*'Répartition par produits (tab)'!$AE$12</f>
        <v>23093.59740987845</v>
      </c>
      <c r="E79" s="117">
        <f>IF(ISERROR(VLOOKUP($C79&amp;"_"&amp;$E$7,Data_TYF,VLOOKUP($A$4,Periode,2,FALSE),FALSE)),0,VLOOKUP($C79&amp;"_"&amp;$E$7,Data_TYF,VLOOKUP($A$4,Periode,2,FALSE),FALSE))*'Répartition par produits (tab)'!$AE$12</f>
        <v>13489.871334569032</v>
      </c>
      <c r="F79" s="117">
        <f>IF(ISERROR(VLOOKUP($C79&amp;"_"&amp;$F$7,Data_TYF,VLOOKUP($A$4,Periode,2,FALSE),FALSE)),0,VLOOKUP($C79&amp;"_"&amp;$F$7,Data_TYF,VLOOKUP($A$4,Periode,2,FALSE),FALSE))*'Répartition par produits (tab)'!$AE$12</f>
        <v>83.289703396854307</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36666.758270462742</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36666.758270462742</v>
      </c>
      <c r="N79" s="117">
        <f>IF(ISERROR(VLOOKUP($C79&amp;"_"&amp;$N$7,Data_TYF,VLOOKUP($A$4,Periode,2,FALSE),FALSE)),0,VLOOKUP($C79&amp;"_"&amp;$N$7,Data_TYF,VLOOKUP($A$4,Periode,2,FALSE),FALSE))*'Répartition par produits (tab)'!$AE$18</f>
        <v>7773.8273685973154</v>
      </c>
      <c r="O79" s="117">
        <f>IF(ISERROR(VLOOKUP($C79&amp;"_"&amp;$O$7,Data_TYF,VLOOKUP($A$4,Periode,2,FALSE),FALSE)),0,VLOOKUP($C79&amp;"_"&amp;$O$7,Data_TYF,VLOOKUP($A$4,Periode,2,FALSE),FALSE))*'Répartition par produits (tab)'!$AE$19</f>
        <v>1401.7255641751428</v>
      </c>
      <c r="P79" s="117">
        <f>IF(ISERROR(VLOOKUP($C79&amp;"_"&amp;$P$7,Data_TYF,VLOOKUP($A$4,Periode,2,FALSE),FALSE)),0,VLOOKUP($C79&amp;"_"&amp;$P$7,Data_TYF,VLOOKUP($A$4,Periode,2,FALSE),FALSE))*'Répartition par produits (tab)'!$AE$20</f>
        <v>0</v>
      </c>
      <c r="Q79" s="108">
        <f t="shared" si="18"/>
        <v>-41.54421045836375</v>
      </c>
      <c r="R79" s="117">
        <f>IF(ISERROR(VLOOKUP($C79&amp;"_"&amp;$R$7,Data_TYF,VLOOKUP($A$4,Periode,2,FALSE),FALSE)),0,VLOOKUP($C79&amp;"_"&amp;$R$7,Data_TYF,VLOOKUP($A$4,Periode,2,FALSE),FALSE))</f>
        <v>9134.0087223140945</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45800.766992776837</v>
      </c>
    </row>
    <row r="80" spans="1:23" x14ac:dyDescent="0.25">
      <c r="A80" s="118" t="s">
        <v>116</v>
      </c>
      <c r="B80" s="118" t="s">
        <v>266</v>
      </c>
      <c r="C80" s="118" t="s">
        <v>317</v>
      </c>
      <c r="D80" s="117">
        <f>IF(ISERROR(VLOOKUP($C80&amp;"_"&amp;$D$7,Data_TYF,VLOOKUP($A$4,Periode,2,FALSE),FALSE)),0,VLOOKUP($C80&amp;"_"&amp;$D$7,Data_TYF,VLOOKUP($A$4,Periode,2,FALSE),FALSE))*'Répartition par produits (tab)'!$AE$12</f>
        <v>28102.605423933201</v>
      </c>
      <c r="E80" s="117">
        <f>IF(ISERROR(VLOOKUP($C80&amp;"_"&amp;$E$7,Data_TYF,VLOOKUP($A$4,Periode,2,FALSE),FALSE)),0,VLOOKUP($C80&amp;"_"&amp;$E$7,Data_TYF,VLOOKUP($A$4,Periode,2,FALSE),FALSE))*'Répartition par produits (tab)'!$AE$12</f>
        <v>41592.785947378208</v>
      </c>
      <c r="F80" s="117">
        <f>IF(ISERROR(VLOOKUP($C80&amp;"_"&amp;$F$7,Data_TYF,VLOOKUP($A$4,Periode,2,FALSE),FALSE)),0,VLOOKUP($C80&amp;"_"&amp;$F$7,Data_TYF,VLOOKUP($A$4,Periode,2,FALSE),FALSE))*'Répartition par produits (tab)'!$AE$12</f>
        <v>1890.2060352330079</v>
      </c>
      <c r="G80" s="117">
        <f>IF(ISERROR(VLOOKUP($C80&amp;"_"&amp;$G$7,Data_TYF,VLOOKUP($A$4,Periode,2,FALSE),FALSE)),0,VLOOKUP($C80&amp;"_"&amp;$G$7,Data_TYF,VLOOKUP($A$4,Periode,2,FALSE),FALSE))*'Répartition par produits (tab)'!$AE$12</f>
        <v>233.965788824268</v>
      </c>
      <c r="H80" s="117">
        <f>IF(ISERROR(VLOOKUP($C80&amp;"_"&amp;$H$7,Data_TYF,VLOOKUP($A$4,Periode,2,FALSE),FALSE)),0,VLOOKUP($C80&amp;"_"&amp;$H$7,Data_TYF,VLOOKUP($A$4,Periode,2,FALSE),FALSE))*'Répartition par produits (tab)'!$AE$12</f>
        <v>71819.563045210249</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71819.563045210249</v>
      </c>
      <c r="N80" s="117">
        <f>IF(ISERROR(VLOOKUP($C80&amp;"_"&amp;$N$7,Data_TYF,VLOOKUP($A$4,Periode,2,FALSE),FALSE)),0,VLOOKUP($C80&amp;"_"&amp;$N$7,Data_TYF,VLOOKUP($A$4,Periode,2,FALSE),FALSE))*'Répartition par produits (tab)'!$AE$18</f>
        <v>9028.3200484186054</v>
      </c>
      <c r="O80" s="117">
        <f>IF(ISERROR(VLOOKUP($C80&amp;"_"&amp;$O$7,Data_TYF,VLOOKUP($A$4,Periode,2,FALSE),FALSE)),0,VLOOKUP($C80&amp;"_"&amp;$O$7,Data_TYF,VLOOKUP($A$4,Periode,2,FALSE),FALSE))*'Répartition par produits (tab)'!$AE$19</f>
        <v>2833.9780726923977</v>
      </c>
      <c r="P80" s="117">
        <f>IF(ISERROR(VLOOKUP($C80&amp;"_"&amp;$P$7,Data_TYF,VLOOKUP($A$4,Periode,2,FALSE),FALSE)),0,VLOOKUP($C80&amp;"_"&amp;$P$7,Data_TYF,VLOOKUP($A$4,Periode,2,FALSE),FALSE))*'Répartition par produits (tab)'!$AE$20</f>
        <v>83.994948868504792</v>
      </c>
      <c r="Q80" s="108">
        <f t="shared" si="18"/>
        <v>-33.655674552938848</v>
      </c>
      <c r="R80" s="117">
        <f>IF(ISERROR(VLOOKUP($C80&amp;"_"&amp;$R$7,Data_TYF,VLOOKUP($A$4,Periode,2,FALSE),FALSE)),0,VLOOKUP($C80&amp;"_"&amp;$R$7,Data_TYF,VLOOKUP($A$4,Periode,2,FALSE),FALSE))</f>
        <v>11912.637395426569</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83732.200440636821</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156523.34515136128</v>
      </c>
      <c r="E90" s="115">
        <f t="shared" si="21"/>
        <v>617604.61396034784</v>
      </c>
      <c r="F90" s="115">
        <f t="shared" si="21"/>
        <v>104832.3174262478</v>
      </c>
      <c r="G90" s="115">
        <f t="shared" si="21"/>
        <v>2188.8982620725928</v>
      </c>
      <c r="H90" s="115">
        <f t="shared" si="21"/>
        <v>881400.00988364534</v>
      </c>
      <c r="I90" s="115">
        <f t="shared" si="21"/>
        <v>100.00001561795307</v>
      </c>
      <c r="J90" s="115">
        <f t="shared" si="21"/>
        <v>0</v>
      </c>
      <c r="K90" s="115">
        <f t="shared" si="21"/>
        <v>0</v>
      </c>
      <c r="L90" s="115">
        <f t="shared" si="16"/>
        <v>100.00001561795307</v>
      </c>
      <c r="M90" s="115">
        <f t="shared" si="17"/>
        <v>881500.00989926327</v>
      </c>
      <c r="N90" s="115">
        <f>N84+N78+N68+N66+N60+N56+N54+N51+N46+N34+N28+N14+N12+N8</f>
        <v>108900.00480074821</v>
      </c>
      <c r="O90" s="115">
        <f>O84+O78+O68+O66+O60+O56+O54+O51+O46+O34+O28+O14+O12+O8</f>
        <v>73500.000690330184</v>
      </c>
      <c r="P90" s="115">
        <f>P84+P78+P68+P66+P60+P56+P54+P51+P46+P34+P28+P14+P12+P8</f>
        <v>1500.0000174642507</v>
      </c>
      <c r="Q90" s="116">
        <f t="shared" si="18"/>
        <v>43.950178394091608</v>
      </c>
      <c r="R90" s="115">
        <f>R84+R78+R68+R66+R60+R56+R54+R51+R46+R34+R28+R14+R12+R8</f>
        <v>183943.95568693674</v>
      </c>
      <c r="S90" s="115">
        <f>S84+S78+S68+S66+S60+S56+S54+S51+S46+S34+S28+S14+S12+S8</f>
        <v>1200.0000096052333</v>
      </c>
      <c r="T90" s="115">
        <f>T84+T78+T68+T66+T60+T56+T54+T51+T46+T34+T28+T14+T12+T8</f>
        <v>0</v>
      </c>
      <c r="U90" s="116">
        <f t="shared" si="19"/>
        <v>198.83596050450706</v>
      </c>
      <c r="V90" s="115">
        <f>V84+V78+V68+V66+V60+V56+V54+V51+V46+V34+V28+V14+V12+V8</f>
        <v>1398.8359701097404</v>
      </c>
      <c r="W90" s="115">
        <f>W84+W78+W68+W66+W60+W56+W54+W51+W46+W34+W28+W14+W12+W8</f>
        <v>1066842.8015563097</v>
      </c>
    </row>
    <row r="91" spans="1:23" hidden="1" x14ac:dyDescent="0.25">
      <c r="A91" s="551" t="s">
        <v>1479</v>
      </c>
      <c r="B91" s="552"/>
      <c r="C91" s="553"/>
      <c r="D91" s="115">
        <f t="shared" ref="D91:K91" si="22">SUM(D8:D89)-D90</f>
        <v>156523.34515136128</v>
      </c>
      <c r="E91" s="115">
        <f t="shared" si="22"/>
        <v>617604.61396034784</v>
      </c>
      <c r="F91" s="115">
        <f t="shared" si="22"/>
        <v>104832.31742624783</v>
      </c>
      <c r="G91" s="115">
        <f t="shared" si="22"/>
        <v>2188.8982620725938</v>
      </c>
      <c r="H91" s="115">
        <f t="shared" si="22"/>
        <v>881400.00988364534</v>
      </c>
      <c r="I91" s="115">
        <f t="shared" si="22"/>
        <v>100.00001561795307</v>
      </c>
      <c r="J91" s="115">
        <f t="shared" si="22"/>
        <v>0</v>
      </c>
      <c r="K91" s="115">
        <f t="shared" si="22"/>
        <v>0</v>
      </c>
      <c r="L91" s="115">
        <f t="shared" si="16"/>
        <v>100.00001561795307</v>
      </c>
      <c r="M91" s="115">
        <f t="shared" si="17"/>
        <v>881500.00989926327</v>
      </c>
      <c r="N91" s="115">
        <f>SUM(N8:N89)-N90</f>
        <v>108900.00480074824</v>
      </c>
      <c r="O91" s="115">
        <f>SUM(O8:O89)-O90</f>
        <v>73500.000690330213</v>
      </c>
      <c r="P91" s="115">
        <f>SUM(P8:P89)-P90</f>
        <v>1500.0000174642507</v>
      </c>
      <c r="Q91" s="116">
        <f t="shared" si="18"/>
        <v>43.950178393975193</v>
      </c>
      <c r="R91" s="115">
        <f>SUM(R8:R89)-R90</f>
        <v>183943.95568693668</v>
      </c>
      <c r="S91" s="115">
        <f>SUM(S8:S89)-S90</f>
        <v>1200.0000096052338</v>
      </c>
      <c r="T91" s="115">
        <f>SUM(T8:T89)-T90</f>
        <v>0</v>
      </c>
      <c r="U91" s="116">
        <f t="shared" si="19"/>
        <v>198.83596050450706</v>
      </c>
      <c r="V91" s="115">
        <f>SUM(V8:V89)-V90</f>
        <v>1398.8359701097409</v>
      </c>
      <c r="W91" s="115">
        <f>SUM(W8:W89)-W90</f>
        <v>1066842.8015563097</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D13" sqref="D13"/>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U02751_3FF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D13" sqref="D13"/>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U02751_3FF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02751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90127.567521155986</v>
      </c>
      <c r="F11" s="112">
        <f>SUM(F12:F15)</f>
        <v>415807.62975382485</v>
      </c>
      <c r="G11" s="112">
        <f>SUM(G12:G15)</f>
        <v>76977.912159405008</v>
      </c>
      <c r="H11" s="112">
        <f>SUM(H12:H15)</f>
        <v>1441.1000674246693</v>
      </c>
      <c r="I11" s="112">
        <f t="shared" ref="I11:I26" si="0">E11+F11+G11+H11</f>
        <v>584354.20950181049</v>
      </c>
      <c r="J11" s="112">
        <f t="shared" ref="J11:X11" si="1">SUM(J12:J15)</f>
        <v>60.252157114624545</v>
      </c>
      <c r="K11" s="112">
        <f t="shared" si="1"/>
        <v>0</v>
      </c>
      <c r="L11" s="112">
        <f t="shared" si="1"/>
        <v>0</v>
      </c>
      <c r="M11" s="112">
        <f t="shared" si="1"/>
        <v>60.252157114624545</v>
      </c>
      <c r="N11" s="112">
        <f t="shared" si="1"/>
        <v>584414.46165892517</v>
      </c>
      <c r="O11" s="112">
        <f t="shared" si="1"/>
        <v>63354.382734956082</v>
      </c>
      <c r="P11" s="112">
        <f t="shared" si="1"/>
        <v>48648.769774348453</v>
      </c>
      <c r="Q11" s="112">
        <f t="shared" si="1"/>
        <v>974.24608052215422</v>
      </c>
      <c r="R11" s="112">
        <f t="shared" si="1"/>
        <v>93.285629647589531</v>
      </c>
      <c r="S11" s="112">
        <f t="shared" si="1"/>
        <v>113070.68421947428</v>
      </c>
      <c r="T11" s="112">
        <f t="shared" si="1"/>
        <v>707.60810011028161</v>
      </c>
      <c r="U11" s="112">
        <f t="shared" si="1"/>
        <v>0</v>
      </c>
      <c r="V11" s="112">
        <f t="shared" si="1"/>
        <v>153.27558916313103</v>
      </c>
      <c r="W11" s="112">
        <f t="shared" si="1"/>
        <v>860.88368927341264</v>
      </c>
      <c r="X11" s="112">
        <f t="shared" si="1"/>
        <v>698346.02956767287</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90127.567521155986</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415807.62975382485</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76977.912159405008</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1441.1000674246693</v>
      </c>
      <c r="I13" s="108">
        <f t="shared" si="0"/>
        <v>584354.20950181049</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60.252157114624545</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60.252157114624545</v>
      </c>
      <c r="N13" s="108">
        <f>M13+I13</f>
        <v>584414.46165892517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63354.382734956082</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48648.769774348453</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974.24608052215422</v>
      </c>
      <c r="R13" s="117">
        <f>S13-O13-P13-Q13</f>
        <v>93.285629647589531</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113070.68421947428</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707.60810011028161</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153.27558916313103</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860.88368927341264</v>
      </c>
      <c r="X13" s="108">
        <f>N13+S13+W13</f>
        <v>698346.02956767287</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34477.084254560585</v>
      </c>
      <c r="F16" s="112">
        <f>SUM(F17:F21)</f>
        <v>94612.940345883704</v>
      </c>
      <c r="G16" s="112">
        <f>SUM(G17:G21)</f>
        <v>10954.7874334362</v>
      </c>
      <c r="H16" s="112">
        <f>SUM(H17:H21)</f>
        <v>330.23658220529245</v>
      </c>
      <c r="I16" s="112">
        <f t="shared" si="0"/>
        <v>140375.04861608578</v>
      </c>
      <c r="J16" s="112">
        <f t="shared" ref="J16:X16" si="2">SUM(J17:J21)</f>
        <v>12.682067840664825</v>
      </c>
      <c r="K16" s="112">
        <f t="shared" si="2"/>
        <v>0</v>
      </c>
      <c r="L16" s="112">
        <f t="shared" si="2"/>
        <v>0</v>
      </c>
      <c r="M16" s="112">
        <f t="shared" si="2"/>
        <v>12.682067840664825</v>
      </c>
      <c r="N16" s="112">
        <f t="shared" si="2"/>
        <v>140387.73068392643</v>
      </c>
      <c r="O16" s="112">
        <f t="shared" si="2"/>
        <v>20327.967160053562</v>
      </c>
      <c r="P16" s="112">
        <f t="shared" si="2"/>
        <v>8930.4677055583306</v>
      </c>
      <c r="Q16" s="112">
        <f t="shared" si="2"/>
        <v>171.19903996026542</v>
      </c>
      <c r="R16" s="112">
        <f t="shared" si="2"/>
        <v>-47.170742431593084</v>
      </c>
      <c r="S16" s="112">
        <f t="shared" si="2"/>
        <v>29382.463163140565</v>
      </c>
      <c r="T16" s="112">
        <f t="shared" si="2"/>
        <v>180.08857363016</v>
      </c>
      <c r="U16" s="112">
        <f t="shared" si="2"/>
        <v>0</v>
      </c>
      <c r="V16" s="112">
        <f t="shared" si="2"/>
        <v>7.3987370414628533</v>
      </c>
      <c r="W16" s="112">
        <f t="shared" si="2"/>
        <v>187.48731067162288</v>
      </c>
      <c r="X16" s="112">
        <f t="shared" si="2"/>
        <v>169957.68115773861</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1363.3464375908723</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12584.936406598716</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273.39604695692759</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16.303800532530154</v>
      </c>
      <c r="I18" s="108">
        <f t="shared" si="0"/>
        <v>14237.982691679046</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1.8538562640588951</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1.8538562640588951</v>
      </c>
      <c r="N18" s="108">
        <f>M18+I18</f>
        <v>14239.836547943105</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646.29861579989949</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106.22639923731636</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1.8309581409496225</v>
      </c>
      <c r="R18" s="117">
        <f>S18-O18-P18-Q18</f>
        <v>-3.5494073575216056</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750.80656582064387</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1.2331452407490653</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-1.1419557943893377E-2</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1.2217256828051719</v>
      </c>
      <c r="X18" s="108">
        <f>N18+S18+W18</f>
        <v>14991.864839446553</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33113.737816969711</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82028.003939284987</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10681.391386479272</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313.9327816727623</v>
      </c>
      <c r="I21" s="108">
        <f t="shared" si="0"/>
        <v>126137.06592440672</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10.828211576605929</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10.828211576605929</v>
      </c>
      <c r="N21" s="108">
        <f>M21+I21</f>
        <v>126147.89413598333</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19681.668544253662</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8824.2413063210151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169.36808181931579</v>
      </c>
      <c r="R21" s="117">
        <f>S21-O21-P21-Q21</f>
        <v>-43.621335074071482</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28631.656597319921</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178.85542838941095</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7.4101565994067471</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186.26558498881769</v>
      </c>
      <c r="X21" s="108">
        <f>N21+S21+W21</f>
        <v>154965.81631829205</v>
      </c>
      <c r="Y21" s="43"/>
    </row>
    <row r="22" spans="1:25" x14ac:dyDescent="0.25">
      <c r="A22" s="75" t="s">
        <v>568</v>
      </c>
      <c r="B22" s="75" t="s">
        <v>639</v>
      </c>
      <c r="C22" s="75"/>
      <c r="D22" s="75"/>
      <c r="E22" s="112">
        <f>E23</f>
        <v>2358.5599966739815</v>
      </c>
      <c r="F22" s="112">
        <f>F23</f>
        <v>7002.334591569348</v>
      </c>
      <c r="G22" s="112">
        <f>G23</f>
        <v>1755.7705755124209</v>
      </c>
      <c r="H22" s="112">
        <f>H23</f>
        <v>23.500024256850033</v>
      </c>
      <c r="I22" s="112">
        <f t="shared" si="0"/>
        <v>11140.165188012599</v>
      </c>
      <c r="J22" s="112">
        <f t="shared" ref="J22:X22" si="3">J23</f>
        <v>2.2447871460714621</v>
      </c>
      <c r="K22" s="112">
        <f t="shared" si="3"/>
        <v>0</v>
      </c>
      <c r="L22" s="112">
        <f t="shared" si="3"/>
        <v>0</v>
      </c>
      <c r="M22" s="112">
        <f t="shared" si="3"/>
        <v>2.2447871460714621</v>
      </c>
      <c r="N22" s="112">
        <f t="shared" si="3"/>
        <v>11142.409975158671</v>
      </c>
      <c r="O22" s="112">
        <f t="shared" si="3"/>
        <v>2430.0289675464423</v>
      </c>
      <c r="P22" s="112">
        <f t="shared" si="3"/>
        <v>2152.4440681725582</v>
      </c>
      <c r="Q22" s="112">
        <f t="shared" si="3"/>
        <v>48.829544306379006</v>
      </c>
      <c r="R22" s="112">
        <f t="shared" si="3"/>
        <v>6.9468865456550759</v>
      </c>
      <c r="S22" s="112">
        <f t="shared" si="3"/>
        <v>4638.2494665710346</v>
      </c>
      <c r="T22" s="112">
        <f t="shared" si="3"/>
        <v>27.877715767499289</v>
      </c>
      <c r="U22" s="112">
        <f t="shared" si="3"/>
        <v>0</v>
      </c>
      <c r="V22" s="112">
        <f t="shared" si="3"/>
        <v>8.5835030347405947</v>
      </c>
      <c r="W22" s="112">
        <f t="shared" si="3"/>
        <v>36.461218802239884</v>
      </c>
      <c r="X22" s="112">
        <f t="shared" si="3"/>
        <v>15817.120660531946</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2358.5599966739815</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7002.334591569348</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1755.7705755124209</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23.500024256850033</v>
      </c>
      <c r="I23" s="108">
        <f t="shared" si="0"/>
        <v>11140.165188012599</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2.2447871460714621</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2.2447871460714621</v>
      </c>
      <c r="N23" s="108">
        <f>M23+I23</f>
        <v>11142.409975158671</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2430.0289675464423</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2152.4440681725582</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48.829544306379006</v>
      </c>
      <c r="R23" s="117">
        <f>S23-O23-P23-Q23</f>
        <v>6.9468865456550759</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4638.2494665710346</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27.877715767499289</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8.5835030347405947</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36.461218802239884</v>
      </c>
      <c r="X23" s="108">
        <f>N23+S23+W23</f>
        <v>15817.120660531946</v>
      </c>
      <c r="Y23" s="43"/>
    </row>
    <row r="24" spans="1:25" x14ac:dyDescent="0.25">
      <c r="A24" s="75" t="s">
        <v>572</v>
      </c>
      <c r="B24" s="75" t="s">
        <v>150</v>
      </c>
      <c r="C24" s="75"/>
      <c r="D24" s="75"/>
      <c r="E24" s="112">
        <f>E25</f>
        <v>23041.855398862011</v>
      </c>
      <c r="F24" s="112">
        <f>F25</f>
        <v>79698.344612936737</v>
      </c>
      <c r="G24" s="112">
        <f>G25</f>
        <v>12550.183512405301</v>
      </c>
      <c r="H24" s="112">
        <f>H25</f>
        <v>336.66202165756397</v>
      </c>
      <c r="I24" s="112">
        <f t="shared" si="0"/>
        <v>115627.04554586162</v>
      </c>
      <c r="J24" s="112">
        <f t="shared" ref="J24:X24" si="4">J25</f>
        <v>21.562539968868446</v>
      </c>
      <c r="K24" s="112">
        <f t="shared" si="4"/>
        <v>0</v>
      </c>
      <c r="L24" s="112">
        <f t="shared" si="4"/>
        <v>0</v>
      </c>
      <c r="M24" s="112">
        <f t="shared" si="4"/>
        <v>21.562539968868446</v>
      </c>
      <c r="N24" s="112">
        <f t="shared" si="4"/>
        <v>115648.60808583049</v>
      </c>
      <c r="O24" s="112">
        <f t="shared" si="4"/>
        <v>18251.017003137589</v>
      </c>
      <c r="P24" s="112">
        <f t="shared" si="4"/>
        <v>11211.457294306023</v>
      </c>
      <c r="Q24" s="112">
        <f t="shared" si="4"/>
        <v>244.56666686497036</v>
      </c>
      <c r="R24" s="112">
        <f t="shared" si="4"/>
        <v>-5.2197111096413948</v>
      </c>
      <c r="S24" s="112">
        <f t="shared" si="4"/>
        <v>29701.821253198941</v>
      </c>
      <c r="T24" s="112">
        <f t="shared" si="4"/>
        <v>234.08295333444329</v>
      </c>
      <c r="U24" s="112">
        <f t="shared" si="4"/>
        <v>0</v>
      </c>
      <c r="V24" s="112">
        <f t="shared" si="4"/>
        <v>23.890505792470208</v>
      </c>
      <c r="W24" s="112">
        <f t="shared" si="4"/>
        <v>257.9734591269135</v>
      </c>
      <c r="X24" s="112">
        <f t="shared" si="4"/>
        <v>145608.40279815634</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23041.855398862011</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79698.344612936737</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12550.183512405301</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336.66202165756397</v>
      </c>
      <c r="I25" s="108">
        <f t="shared" si="0"/>
        <v>115627.04554586162</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21.562539968868446</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21.562539968868446</v>
      </c>
      <c r="N25" s="108">
        <f>M25+I25</f>
        <v>115648.60808583049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18251.017003137589</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11211.457294306023</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244.56666686497036</v>
      </c>
      <c r="R25" s="117">
        <f>S25-O25-P25-Q25</f>
        <v>-5.2197111096413948</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29701.821253198941</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234.08295333444329</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23.890505792470208</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257.9734591269135</v>
      </c>
      <c r="X25" s="108">
        <f>N25+S25+W25</f>
        <v>145608.40279815634</v>
      </c>
    </row>
    <row r="26" spans="1:25" x14ac:dyDescent="0.25">
      <c r="A26" s="75" t="s">
        <v>566</v>
      </c>
      <c r="B26" s="75" t="s">
        <v>565</v>
      </c>
      <c r="C26" s="75"/>
      <c r="D26" s="75"/>
      <c r="E26" s="112">
        <f>E27</f>
        <v>2098.5222304517115</v>
      </c>
      <c r="F26" s="112">
        <f>F27</f>
        <v>8280.2792117433437</v>
      </c>
      <c r="G26" s="112">
        <f>G27</f>
        <v>1405.4960753391249</v>
      </c>
      <c r="H26" s="112">
        <f>H27</f>
        <v>29.346750741835567</v>
      </c>
      <c r="I26" s="112">
        <f t="shared" si="0"/>
        <v>11813.644268276015</v>
      </c>
      <c r="J26" s="112">
        <f t="shared" ref="J26:X26" si="5">J27</f>
        <v>1.1102886613455432</v>
      </c>
      <c r="K26" s="112">
        <f t="shared" si="5"/>
        <v>0</v>
      </c>
      <c r="L26" s="112">
        <f t="shared" si="5"/>
        <v>0</v>
      </c>
      <c r="M26" s="112">
        <f t="shared" si="5"/>
        <v>1.1102886613455432</v>
      </c>
      <c r="N26" s="112">
        <f t="shared" si="5"/>
        <v>11814.754556937361</v>
      </c>
      <c r="O26" s="112">
        <f t="shared" si="5"/>
        <v>1449.2817107413955</v>
      </c>
      <c r="P26" s="112">
        <f t="shared" si="5"/>
        <v>996.57643940161483</v>
      </c>
      <c r="Q26" s="112">
        <f t="shared" si="5"/>
        <v>20.341563952381875</v>
      </c>
      <c r="R26" s="112">
        <f t="shared" si="5"/>
        <v>7.3472242547722999E-6</v>
      </c>
      <c r="S26" s="112">
        <f t="shared" si="5"/>
        <v>2466.1997214426165</v>
      </c>
      <c r="T26" s="112">
        <f t="shared" si="5"/>
        <v>15.939821533937057</v>
      </c>
      <c r="U26" s="112">
        <f t="shared" si="5"/>
        <v>0</v>
      </c>
      <c r="V26" s="112">
        <f t="shared" si="5"/>
        <v>2.8148524065318732</v>
      </c>
      <c r="W26" s="112">
        <f t="shared" si="5"/>
        <v>18.75467394046893</v>
      </c>
      <c r="X26" s="112">
        <f t="shared" si="5"/>
        <v>14299.708952320447</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2098.5222304517115</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8280.2792117433437</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1405.4960753391249</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29.346750741835567</v>
      </c>
      <c r="I27" s="108">
        <f>(E27+F27+G27+H27)</f>
        <v>11813.644268276015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1.1102886613455432</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1.1102886613455432</v>
      </c>
      <c r="N27" s="108">
        <f>(M27+I27)</f>
        <v>11814.754556937361</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1449.2817107413955</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996.57643940161483</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20.341563952381875</v>
      </c>
      <c r="R27" s="117">
        <f>(S27-O27-P27-Q27)</f>
        <v>7.3472242547722999E-6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2466.1997214426165</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15.939821533937057</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2.8148524065318732</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18.75467394046893</v>
      </c>
      <c r="X27" s="108">
        <f>(N27+S27+W27)</f>
        <v>14299.708952320447</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4419.7557265324349</v>
      </c>
      <c r="F43" s="112">
        <f>F44</f>
        <v>12203.085282766491</v>
      </c>
      <c r="G43" s="112">
        <f>G44</f>
        <v>1188.1676464870845</v>
      </c>
      <c r="H43" s="112">
        <f>H44</f>
        <v>28.05281503033838</v>
      </c>
      <c r="I43" s="112">
        <f t="shared" si="6"/>
        <v>17839.061470816348</v>
      </c>
      <c r="J43" s="112">
        <f t="shared" ref="J43:X43" si="13">J44</f>
        <v>1.9177545440328962</v>
      </c>
      <c r="K43" s="112">
        <f t="shared" si="13"/>
        <v>0</v>
      </c>
      <c r="L43" s="112">
        <f t="shared" si="13"/>
        <v>0</v>
      </c>
      <c r="M43" s="112">
        <f t="shared" si="13"/>
        <v>1.9177545440328962</v>
      </c>
      <c r="N43" s="112">
        <f t="shared" si="13"/>
        <v>17840.979225360381</v>
      </c>
      <c r="O43" s="112">
        <f t="shared" si="13"/>
        <v>3076.576993698161</v>
      </c>
      <c r="P43" s="112">
        <f t="shared" si="13"/>
        <v>1571.44087487928</v>
      </c>
      <c r="Q43" s="112">
        <f t="shared" si="13"/>
        <v>41.048053661842253</v>
      </c>
      <c r="R43" s="112">
        <f t="shared" si="13"/>
        <v>-4.4811281647762584</v>
      </c>
      <c r="S43" s="112">
        <f t="shared" si="13"/>
        <v>4684.584794074507</v>
      </c>
      <c r="T43" s="112">
        <f t="shared" si="13"/>
        <v>33.270328339245822</v>
      </c>
      <c r="U43" s="112">
        <f t="shared" si="13"/>
        <v>0</v>
      </c>
      <c r="V43" s="112">
        <f t="shared" si="13"/>
        <v>4.0056470272177336</v>
      </c>
      <c r="W43" s="112">
        <f t="shared" si="13"/>
        <v>37.275975366463555</v>
      </c>
      <c r="X43" s="112">
        <f t="shared" si="13"/>
        <v>22562.839994801354</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4419.7557265324349</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12203.085282766491</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1188.1676464870845</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28.05281503033838</v>
      </c>
      <c r="I44" s="108">
        <f t="shared" si="6"/>
        <v>17839.061470816348</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1.9177545440328962</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1.9177545440328962</v>
      </c>
      <c r="N44" s="108">
        <f>M44+I44</f>
        <v>17840.979225360381</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3076.576993698161</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1571.44087487928</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41.048053661842253</v>
      </c>
      <c r="R44" s="108">
        <f>S44-O44-P44-Q44</f>
        <v>-4.4811281647762584</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4684.584794074507</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33.270328339245822</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4.0056470272177336</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37.275975366463555</v>
      </c>
      <c r="X44" s="108">
        <f>N44+S44+W44</f>
        <v>22562.839994801354</v>
      </c>
    </row>
    <row r="45" spans="1:24" x14ac:dyDescent="0.25">
      <c r="A45" s="243"/>
      <c r="B45" s="244"/>
      <c r="C45" s="244"/>
      <c r="D45" s="244" t="s">
        <v>23</v>
      </c>
      <c r="E45" s="243">
        <f t="shared" ref="E45:W45" si="14">E43+E28+E26+E24+E22+E16+E11</f>
        <v>156523.34512823672</v>
      </c>
      <c r="F45" s="243">
        <f t="shared" si="14"/>
        <v>617604.61379872449</v>
      </c>
      <c r="G45" s="243">
        <f t="shared" si="14"/>
        <v>104832.31740258515</v>
      </c>
      <c r="H45" s="243">
        <f t="shared" si="14"/>
        <v>2188.8982613165499</v>
      </c>
      <c r="I45" s="243">
        <f t="shared" si="14"/>
        <v>881149.17459086282</v>
      </c>
      <c r="J45" s="243">
        <f t="shared" si="14"/>
        <v>99.769595275607713</v>
      </c>
      <c r="K45" s="243">
        <f t="shared" si="14"/>
        <v>0</v>
      </c>
      <c r="L45" s="243">
        <f t="shared" si="14"/>
        <v>0</v>
      </c>
      <c r="M45" s="243">
        <f t="shared" si="14"/>
        <v>99.769595275607713</v>
      </c>
      <c r="N45" s="243">
        <f t="shared" si="14"/>
        <v>881248.94418613845</v>
      </c>
      <c r="O45" s="243">
        <f t="shared" si="14"/>
        <v>108889.25457013323</v>
      </c>
      <c r="P45" s="243">
        <f t="shared" si="14"/>
        <v>73511.156156666257</v>
      </c>
      <c r="Q45" s="243">
        <f t="shared" si="14"/>
        <v>1500.2309492679931</v>
      </c>
      <c r="R45" s="243">
        <f t="shared" si="14"/>
        <v>43.360941834458124</v>
      </c>
      <c r="S45" s="243">
        <f t="shared" si="14"/>
        <v>183944.00261790195</v>
      </c>
      <c r="T45" s="243">
        <f t="shared" si="14"/>
        <v>1198.8674927155671</v>
      </c>
      <c r="U45" s="243">
        <f t="shared" si="14"/>
        <v>0</v>
      </c>
      <c r="V45" s="243">
        <f t="shared" si="14"/>
        <v>199.96883446555429</v>
      </c>
      <c r="W45" s="243">
        <f t="shared" si="14"/>
        <v>1398.8363271811213</v>
      </c>
      <c r="X45" s="243">
        <f>N45+S45+W45</f>
        <v>1066591.7831312215</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156520.36000000002</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617592.82999999996</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104830.317496</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2188.8564839999999</v>
      </c>
      <c r="I47" s="326">
        <f>E47+F47+G47+H47</f>
        <v>881132.36397999991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82.811980000000005</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82.811980000000005</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881466</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108096.1125</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74330.641248</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1517.195704</v>
      </c>
      <c r="R47" s="326">
        <f>S47-O47-P47-Q47</f>
        <v>5.480000088482484E-4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183943.95</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1188.8873840000001</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209.9485559999996</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1398.8359399999997</v>
      </c>
      <c r="X47" s="438">
        <f>N47+S47+W47</f>
        <v>1066808.7859399999</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D13" sqref="D13"/>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U02751_3FF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02751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573115.45800611656</v>
      </c>
      <c r="F39" s="328">
        <f t="shared" si="0"/>
        <v>111343.23175478826</v>
      </c>
      <c r="G39" s="328">
        <f t="shared" si="0"/>
        <v>818.1084575345111</v>
      </c>
      <c r="H39" s="328">
        <f t="shared" si="0"/>
        <v>685276.79821843933</v>
      </c>
      <c r="I39" s="328">
        <f t="shared" si="0"/>
        <v>578196.66650136048</v>
      </c>
      <c r="J39" s="328">
        <f t="shared" si="0"/>
        <v>97899.098180290486</v>
      </c>
      <c r="K39" s="328">
        <f t="shared" si="0"/>
        <v>673.65313939871623</v>
      </c>
      <c r="L39" s="328">
        <f t="shared" si="0"/>
        <v>676769.41782104969</v>
      </c>
      <c r="M39" s="328">
        <f t="shared" si="0"/>
        <v>567014.30483814841</v>
      </c>
      <c r="N39" s="328">
        <f t="shared" si="0"/>
        <v>122376.00015833943</v>
      </c>
      <c r="O39" s="328">
        <f t="shared" si="0"/>
        <v>1164.0176520089308</v>
      </c>
      <c r="P39" s="328">
        <f t="shared" si="0"/>
        <v>690554.32264849683</v>
      </c>
      <c r="Q39" s="328">
        <f t="shared" si="0"/>
        <v>574359.74603512604</v>
      </c>
      <c r="R39" s="328">
        <f t="shared" si="0"/>
        <v>107295.28145198654</v>
      </c>
      <c r="S39" s="328">
        <f t="shared" si="0"/>
        <v>781.62292528016451</v>
      </c>
      <c r="T39" s="328">
        <f t="shared" si="0"/>
        <v>682436.65041239257</v>
      </c>
      <c r="U39" s="328">
        <f t="shared" si="0"/>
        <v>629547.63924085372</v>
      </c>
      <c r="V39" s="328">
        <f t="shared" si="0"/>
        <v>126439.80955196674</v>
      </c>
      <c r="W39" s="328">
        <f t="shared" si="0"/>
        <v>867.01627214474127</v>
      </c>
      <c r="X39" s="328">
        <f t="shared" si="0"/>
        <v>756854.46506496519</v>
      </c>
      <c r="Y39" s="328">
        <f t="shared" si="0"/>
        <v>584446.76292432123</v>
      </c>
      <c r="Z39" s="328">
        <f t="shared" si="0"/>
        <v>113070.68421947428</v>
      </c>
      <c r="AA39" s="328">
        <f t="shared" si="0"/>
        <v>860.88368927341264</v>
      </c>
      <c r="AB39" s="328">
        <f t="shared" si="0"/>
        <v>698378.33083306893</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573115.45800611656</v>
      </c>
      <c r="F41" s="337">
        <f>F82*(1-Intrants_CahierDetermination!$G$14)</f>
        <v>111343.23175478826</v>
      </c>
      <c r="G41" s="337">
        <f>G82*(1-Intrants_CahierDetermination!$G$14)</f>
        <v>818.1084575345111</v>
      </c>
      <c r="H41" s="337">
        <f>H82*(1-Intrants_CahierDetermination!$G$14)</f>
        <v>685276.79821843933</v>
      </c>
      <c r="I41" s="337">
        <f>I82*(1-Intrants_CahierDetermination!$G$14)</f>
        <v>578196.66650136048</v>
      </c>
      <c r="J41" s="337">
        <f>J82*(1-Intrants_CahierDetermination!$G$14)</f>
        <v>97899.098180290486</v>
      </c>
      <c r="K41" s="337">
        <f>K82*(1-Intrants_CahierDetermination!$G$14)</f>
        <v>673.65313939871623</v>
      </c>
      <c r="L41" s="337">
        <f>L82*(1-Intrants_CahierDetermination!$G$14)</f>
        <v>676769.41782104969</v>
      </c>
      <c r="M41" s="337">
        <f>M82*(1-Intrants_CahierDetermination!$G$14)</f>
        <v>567014.30483814841</v>
      </c>
      <c r="N41" s="337">
        <f>N82*(1-Intrants_CahierDetermination!$G$14)</f>
        <v>122376.00015833943</v>
      </c>
      <c r="O41" s="337">
        <f>O82*(1-Intrants_CahierDetermination!$G$14)</f>
        <v>1164.0176520089308</v>
      </c>
      <c r="P41" s="337">
        <f>P82*(1-Intrants_CahierDetermination!$G$14)</f>
        <v>690554.32264849683</v>
      </c>
      <c r="Q41" s="337">
        <f>Q82*(1-Intrants_CahierDetermination!$G$14)</f>
        <v>574359.74603512604</v>
      </c>
      <c r="R41" s="337">
        <f>R82*(1-Intrants_CahierDetermination!$G$14)</f>
        <v>107295.28145198654</v>
      </c>
      <c r="S41" s="337">
        <f>S82*(1-Intrants_CahierDetermination!$G$14)</f>
        <v>781.62292528016451</v>
      </c>
      <c r="T41" s="337">
        <f>T82*(1-Intrants_CahierDetermination!$G$14)</f>
        <v>682436.65041239257</v>
      </c>
      <c r="U41" s="337">
        <f>U82*(1-Intrants_CahierDetermination!$G$14)</f>
        <v>629547.63924085372</v>
      </c>
      <c r="V41" s="337">
        <f>V82*(1-Intrants_CahierDetermination!$G$14)</f>
        <v>126439.80955196674</v>
      </c>
      <c r="W41" s="337">
        <f>W82*(1-Intrants_CahierDetermination!$G$14)</f>
        <v>867.01627214474127</v>
      </c>
      <c r="X41" s="337">
        <f>X82*(1-Intrants_CahierDetermination!$G$14)</f>
        <v>756854.46506496519</v>
      </c>
      <c r="Y41" s="337">
        <f>Y82*(1-Intrants_CahierDetermination!$G$14)</f>
        <v>584446.76292432123</v>
      </c>
      <c r="Z41" s="337">
        <f>Z82*(1-Intrants_CahierDetermination!$G$14)</f>
        <v>113070.68421947428</v>
      </c>
      <c r="AA41" s="337">
        <f>AA82*(1-Intrants_CahierDetermination!$G$14)</f>
        <v>860.88368927341264</v>
      </c>
      <c r="AB41" s="337">
        <f>AB82*(1-Intrants_CahierDetermination!$G$14)</f>
        <v>698378.33083306893</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163033.50761899684</v>
      </c>
      <c r="F44" s="328">
        <f t="shared" si="1"/>
        <v>34931.948435696642</v>
      </c>
      <c r="G44" s="328">
        <f t="shared" si="1"/>
        <v>312.79300144016429</v>
      </c>
      <c r="H44" s="328">
        <f t="shared" si="1"/>
        <v>198278.24905613365</v>
      </c>
      <c r="I44" s="328">
        <f t="shared" si="1"/>
        <v>124940.09877524794</v>
      </c>
      <c r="J44" s="328">
        <f t="shared" si="1"/>
        <v>35419.904313006489</v>
      </c>
      <c r="K44" s="328">
        <f t="shared" si="1"/>
        <v>258.92149361453579</v>
      </c>
      <c r="L44" s="328">
        <f t="shared" si="1"/>
        <v>160618.92458186895</v>
      </c>
      <c r="M44" s="328">
        <f t="shared" si="1"/>
        <v>145573.65764988173</v>
      </c>
      <c r="N44" s="328">
        <f t="shared" si="1"/>
        <v>26985.091192492109</v>
      </c>
      <c r="O44" s="328">
        <f t="shared" si="1"/>
        <v>59.168030331735189</v>
      </c>
      <c r="P44" s="328">
        <f t="shared" si="1"/>
        <v>172617.91687270557</v>
      </c>
      <c r="Q44" s="328">
        <f t="shared" si="1"/>
        <v>140242.64965204764</v>
      </c>
      <c r="R44" s="328">
        <f t="shared" si="1"/>
        <v>31052.205193989474</v>
      </c>
      <c r="S44" s="328">
        <f t="shared" si="1"/>
        <v>187.03403836896052</v>
      </c>
      <c r="T44" s="328">
        <f t="shared" si="1"/>
        <v>171481.88888440607</v>
      </c>
      <c r="U44" s="328">
        <f t="shared" si="1"/>
        <v>128979.5176018966</v>
      </c>
      <c r="V44" s="328">
        <f t="shared" si="1"/>
        <v>18523.166680518119</v>
      </c>
      <c r="W44" s="328">
        <f t="shared" si="1"/>
        <v>119.51998960271862</v>
      </c>
      <c r="X44" s="328">
        <f t="shared" si="1"/>
        <v>147622.20427201744</v>
      </c>
      <c r="Y44" s="328">
        <f t="shared" si="1"/>
        <v>140553.88625961417</v>
      </c>
      <c r="Z44" s="328">
        <f t="shared" si="1"/>
        <v>29382.463163140565</v>
      </c>
      <c r="AA44" s="328">
        <f t="shared" si="1"/>
        <v>187.48731067162288</v>
      </c>
      <c r="AB44" s="328">
        <f t="shared" si="1"/>
        <v>170123.83673342635</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538.72531917452125</v>
      </c>
      <c r="F46" s="337">
        <f>F87*(1-Intrants_CahierDetermination!$G$14)</f>
        <v>84.847861176838194</v>
      </c>
      <c r="G46" s="337">
        <f>G87*(1-Intrants_CahierDetermination!$G$14)</f>
        <v>4.254188875187382E-2</v>
      </c>
      <c r="H46" s="337">
        <f>H87*(1-Intrants_CahierDetermination!$G$14)</f>
        <v>623.61572224011127</v>
      </c>
      <c r="I46" s="337">
        <f>I87*(1-Intrants_CahierDetermination!$G$14)</f>
        <v>444.91849786461182</v>
      </c>
      <c r="J46" s="337">
        <f>J87*(1-Intrants_CahierDetermination!$G$14)</f>
        <v>52.013258279995966</v>
      </c>
      <c r="K46" s="337">
        <f>K87*(1-Intrants_CahierDetermination!$G$14)</f>
        <v>2.320466701105417E-2</v>
      </c>
      <c r="L46" s="337">
        <f>L87*(1-Intrants_CahierDetermination!$G$14)</f>
        <v>496.95496081161878</v>
      </c>
      <c r="M46" s="337">
        <f>M87*(1-Intrants_CahierDetermination!$G$14)</f>
        <v>43410.191509073979</v>
      </c>
      <c r="N46" s="337">
        <f>N87*(1-Intrants_CahierDetermination!$G$14)</f>
        <v>1919.5019771165789</v>
      </c>
      <c r="O46" s="337">
        <f>O87*(1-Intrants_CahierDetermination!$G$14)</f>
        <v>0</v>
      </c>
      <c r="P46" s="337">
        <f>P87*(1-Intrants_CahierDetermination!$G$14)</f>
        <v>45329.693486190554</v>
      </c>
      <c r="Q46" s="337">
        <f>Q87*(1-Intrants_CahierDetermination!$G$14)</f>
        <v>22277.79266427266</v>
      </c>
      <c r="R46" s="337">
        <f>R87*(1-Intrants_CahierDetermination!$G$14)</f>
        <v>1168.8467847975633</v>
      </c>
      <c r="S46" s="337">
        <f>S87*(1-Intrants_CahierDetermination!$G$14)</f>
        <v>0.14889661380117605</v>
      </c>
      <c r="T46" s="337">
        <f>T87*(1-Intrants_CahierDetermination!$G$14)</f>
        <v>23446.788345684025</v>
      </c>
      <c r="U46" s="337">
        <f>U87*(1-Intrants_CahierDetermination!$G$14)</f>
        <v>4524.6024560381129</v>
      </c>
      <c r="V46" s="337">
        <f>V87*(1-Intrants_CahierDetermination!$G$14)</f>
        <v>528.82294773224351</v>
      </c>
      <c r="W46" s="337">
        <f>W87*(1-Intrants_CahierDetermination!$G$14)</f>
        <v>5.8939852444617555</v>
      </c>
      <c r="X46" s="337">
        <f>X87*(1-Intrants_CahierDetermination!$G$14)</f>
        <v>5059.3193890148177</v>
      </c>
      <c r="Y46" s="337">
        <f>Y87*(1-Intrants_CahierDetermination!$G$14)</f>
        <v>14239.246089284776</v>
      </c>
      <c r="Z46" s="337">
        <f>Z87*(1-Intrants_CahierDetermination!$G$14)</f>
        <v>750.80656582064387</v>
      </c>
      <c r="AA46" s="337">
        <f>AA87*(1-Intrants_CahierDetermination!$G$14)</f>
        <v>1.2217256828051719</v>
      </c>
      <c r="AB46" s="337">
        <f>AB87*(1-Intrants_CahierDetermination!$G$14)</f>
        <v>14991.274380788225</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162494.78229982231</v>
      </c>
      <c r="F49" s="337">
        <f>F90*(1-Intrants_CahierDetermination!$G$14)</f>
        <v>34847.100574519805</v>
      </c>
      <c r="G49" s="337">
        <f>G90*(1-Intrants_CahierDetermination!$G$14)</f>
        <v>312.7504595514124</v>
      </c>
      <c r="H49" s="337">
        <f>H90*(1-Intrants_CahierDetermination!$G$14)</f>
        <v>197654.63333389352</v>
      </c>
      <c r="I49" s="337">
        <f>I90*(1-Intrants_CahierDetermination!$G$14)</f>
        <v>124495.18027738333</v>
      </c>
      <c r="J49" s="337">
        <f>J90*(1-Intrants_CahierDetermination!$G$14)</f>
        <v>35367.891054726497</v>
      </c>
      <c r="K49" s="337">
        <f>K90*(1-Intrants_CahierDetermination!$G$14)</f>
        <v>258.89828894752475</v>
      </c>
      <c r="L49" s="337">
        <f>L90*(1-Intrants_CahierDetermination!$G$14)</f>
        <v>160121.96962105733</v>
      </c>
      <c r="M49" s="337">
        <f>M90*(1-Intrants_CahierDetermination!$G$14)</f>
        <v>102163.46614080777</v>
      </c>
      <c r="N49" s="337">
        <f>N90*(1-Intrants_CahierDetermination!$G$14)</f>
        <v>25065.58921537553</v>
      </c>
      <c r="O49" s="337">
        <f>O90*(1-Intrants_CahierDetermination!$G$14)</f>
        <v>59.168030331735189</v>
      </c>
      <c r="P49" s="337">
        <f>P90*(1-Intrants_CahierDetermination!$G$14)</f>
        <v>127288.22338651502</v>
      </c>
      <c r="Q49" s="337">
        <f>Q90*(1-Intrants_CahierDetermination!$G$14)</f>
        <v>117964.85698777497</v>
      </c>
      <c r="R49" s="337">
        <f>R90*(1-Intrants_CahierDetermination!$G$14)</f>
        <v>29883.358409191911</v>
      </c>
      <c r="S49" s="337">
        <f>S90*(1-Intrants_CahierDetermination!$G$14)</f>
        <v>186.88514175515934</v>
      </c>
      <c r="T49" s="337">
        <f>T90*(1-Intrants_CahierDetermination!$G$14)</f>
        <v>148035.10053872204</v>
      </c>
      <c r="U49" s="337">
        <f>U90*(1-Intrants_CahierDetermination!$G$14)</f>
        <v>124454.91514585848</v>
      </c>
      <c r="V49" s="337">
        <f>V90*(1-Intrants_CahierDetermination!$G$14)</f>
        <v>17994.343732785877</v>
      </c>
      <c r="W49" s="337">
        <f>W90*(1-Intrants_CahierDetermination!$G$14)</f>
        <v>113.62600435825686</v>
      </c>
      <c r="X49" s="337">
        <f>X90*(1-Intrants_CahierDetermination!$G$14)</f>
        <v>142562.88488300261</v>
      </c>
      <c r="Y49" s="337">
        <f>Y90*(1-Intrants_CahierDetermination!$G$14)</f>
        <v>126314.64017032938</v>
      </c>
      <c r="Z49" s="337">
        <f>Z90*(1-Intrants_CahierDetermination!$G$14)</f>
        <v>28631.656597319921</v>
      </c>
      <c r="AA49" s="337">
        <f>AA90*(1-Intrants_CahierDetermination!$G$14)</f>
        <v>186.26558498881769</v>
      </c>
      <c r="AB49" s="337">
        <f>AB90*(1-Intrants_CahierDetermination!$G$14)</f>
        <v>155132.56235263811</v>
      </c>
    </row>
    <row r="50" spans="1:28" x14ac:dyDescent="0.25">
      <c r="A50" s="331" t="s">
        <v>568</v>
      </c>
      <c r="B50" s="339" t="s">
        <v>639</v>
      </c>
      <c r="C50" s="330"/>
      <c r="D50" s="329"/>
      <c r="E50" s="328">
        <f t="shared" ref="E50:AB50" si="2">E51</f>
        <v>14630.207266896989</v>
      </c>
      <c r="F50" s="328">
        <f t="shared" si="2"/>
        <v>4544.0447027948812</v>
      </c>
      <c r="G50" s="328">
        <f t="shared" si="2"/>
        <v>33.245129040921135</v>
      </c>
      <c r="H50" s="328">
        <f t="shared" si="2"/>
        <v>19207.497098732791</v>
      </c>
      <c r="I50" s="328">
        <f t="shared" si="2"/>
        <v>12252.518001728107</v>
      </c>
      <c r="J50" s="328">
        <f t="shared" si="2"/>
        <v>7956.4881582294092</v>
      </c>
      <c r="K50" s="328">
        <f t="shared" si="2"/>
        <v>55.098737485031691</v>
      </c>
      <c r="L50" s="328">
        <f t="shared" si="2"/>
        <v>20264.104897442547</v>
      </c>
      <c r="M50" s="328">
        <f t="shared" si="2"/>
        <v>9384.4613836512908</v>
      </c>
      <c r="N50" s="328">
        <f t="shared" si="2"/>
        <v>3334.4634587760102</v>
      </c>
      <c r="O50" s="328">
        <f t="shared" si="2"/>
        <v>25.56126057950522</v>
      </c>
      <c r="P50" s="328">
        <f t="shared" si="2"/>
        <v>12744.486103006806</v>
      </c>
      <c r="Q50" s="328">
        <f t="shared" si="2"/>
        <v>10152.374770067994</v>
      </c>
      <c r="R50" s="328">
        <f t="shared" si="2"/>
        <v>3077.6471593607034</v>
      </c>
      <c r="S50" s="328">
        <f t="shared" si="2"/>
        <v>22.388546817011299</v>
      </c>
      <c r="T50" s="328">
        <f t="shared" si="2"/>
        <v>13252.41047624571</v>
      </c>
      <c r="U50" s="328">
        <f t="shared" si="2"/>
        <v>9291.6410949149831</v>
      </c>
      <c r="V50" s="328">
        <f t="shared" si="2"/>
        <v>4278.6038536941669</v>
      </c>
      <c r="W50" s="328">
        <f t="shared" si="2"/>
        <v>46.012420088730067</v>
      </c>
      <c r="X50" s="328">
        <f t="shared" si="2"/>
        <v>13616.257368697879</v>
      </c>
      <c r="Y50" s="328">
        <f t="shared" si="2"/>
        <v>11142.240503451872</v>
      </c>
      <c r="Z50" s="328">
        <f t="shared" si="2"/>
        <v>4638.2494665710346</v>
      </c>
      <c r="AA50" s="328">
        <f t="shared" si="2"/>
        <v>36.461218802239884</v>
      </c>
      <c r="AB50" s="328">
        <f t="shared" si="2"/>
        <v>15816.951188825147</v>
      </c>
    </row>
    <row r="51" spans="1:28" x14ac:dyDescent="0.25">
      <c r="A51" s="334"/>
      <c r="B51" s="341"/>
      <c r="C51" s="338" t="s">
        <v>567</v>
      </c>
      <c r="D51" s="327" t="s">
        <v>148</v>
      </c>
      <c r="E51" s="337">
        <f>E92*(1-Intrants_CahierDetermination!$G$14)</f>
        <v>14630.207266896989</v>
      </c>
      <c r="F51" s="337">
        <f>F92*(1-Intrants_CahierDetermination!$G$14)</f>
        <v>4544.0447027948812</v>
      </c>
      <c r="G51" s="337">
        <f>G92*(1-Intrants_CahierDetermination!$G$14)</f>
        <v>33.245129040921135</v>
      </c>
      <c r="H51" s="337">
        <f>H92*(1-Intrants_CahierDetermination!$G$14)</f>
        <v>19207.497098732791</v>
      </c>
      <c r="I51" s="337">
        <f>I92*(1-Intrants_CahierDetermination!$G$14)</f>
        <v>12252.518001728107</v>
      </c>
      <c r="J51" s="337">
        <f>J92*(1-Intrants_CahierDetermination!$G$14)</f>
        <v>7956.4881582294092</v>
      </c>
      <c r="K51" s="337">
        <f>K92*(1-Intrants_CahierDetermination!$G$14)</f>
        <v>55.098737485031691</v>
      </c>
      <c r="L51" s="337">
        <f>L92*(1-Intrants_CahierDetermination!$G$14)</f>
        <v>20264.104897442547</v>
      </c>
      <c r="M51" s="337">
        <f>M92*(1-Intrants_CahierDetermination!$G$14)</f>
        <v>9384.4613836512908</v>
      </c>
      <c r="N51" s="337">
        <f>N92*(1-Intrants_CahierDetermination!$G$14)</f>
        <v>3334.4634587760102</v>
      </c>
      <c r="O51" s="337">
        <f>O92*(1-Intrants_CahierDetermination!$G$14)</f>
        <v>25.56126057950522</v>
      </c>
      <c r="P51" s="337">
        <f>P92*(1-Intrants_CahierDetermination!$G$14)</f>
        <v>12744.486103006806</v>
      </c>
      <c r="Q51" s="337">
        <f>Q92*(1-Intrants_CahierDetermination!$G$14)</f>
        <v>10152.374770067994</v>
      </c>
      <c r="R51" s="337">
        <f>R92*(1-Intrants_CahierDetermination!$G$14)</f>
        <v>3077.6471593607034</v>
      </c>
      <c r="S51" s="337">
        <f>S92*(1-Intrants_CahierDetermination!$G$14)</f>
        <v>22.388546817011299</v>
      </c>
      <c r="T51" s="337">
        <f>T92*(1-Intrants_CahierDetermination!$G$14)</f>
        <v>13252.41047624571</v>
      </c>
      <c r="U51" s="337">
        <f>U92*(1-Intrants_CahierDetermination!$G$14)</f>
        <v>9291.6410949149831</v>
      </c>
      <c r="V51" s="337">
        <f>V92*(1-Intrants_CahierDetermination!$G$14)</f>
        <v>4278.6038536941669</v>
      </c>
      <c r="W51" s="337">
        <f>W92*(1-Intrants_CahierDetermination!$G$14)</f>
        <v>46.012420088730067</v>
      </c>
      <c r="X51" s="337">
        <f>X92*(1-Intrants_CahierDetermination!$G$14)</f>
        <v>13616.257368697879</v>
      </c>
      <c r="Y51" s="337">
        <f>Y92*(1-Intrants_CahierDetermination!$G$14)</f>
        <v>11142.240503451872</v>
      </c>
      <c r="Z51" s="337">
        <f>Z92*(1-Intrants_CahierDetermination!$G$14)</f>
        <v>4638.2494665710346</v>
      </c>
      <c r="AA51" s="337">
        <f>AA92*(1-Intrants_CahierDetermination!$G$14)</f>
        <v>36.461218802239884</v>
      </c>
      <c r="AB51" s="337">
        <f>AB92*(1-Intrants_CahierDetermination!$G$14)</f>
        <v>15816.951188825147</v>
      </c>
    </row>
    <row r="52" spans="1:28" x14ac:dyDescent="0.25">
      <c r="A52" s="331" t="s">
        <v>572</v>
      </c>
      <c r="B52" s="339" t="s">
        <v>150</v>
      </c>
      <c r="C52" s="330"/>
      <c r="D52" s="329"/>
      <c r="E52" s="328">
        <f t="shared" ref="E52:AB52" si="3">E53</f>
        <v>96555.735650144139</v>
      </c>
      <c r="F52" s="328">
        <f t="shared" si="3"/>
        <v>25922.914768301012</v>
      </c>
      <c r="G52" s="328">
        <f t="shared" si="3"/>
        <v>190.80440493701201</v>
      </c>
      <c r="H52" s="328">
        <f t="shared" si="3"/>
        <v>122669.45482338216</v>
      </c>
      <c r="I52" s="328">
        <f t="shared" si="3"/>
        <v>136193.38808493054</v>
      </c>
      <c r="J52" s="328">
        <f t="shared" si="3"/>
        <v>35924.40589139115</v>
      </c>
      <c r="K52" s="328">
        <f t="shared" si="3"/>
        <v>333.27895016013434</v>
      </c>
      <c r="L52" s="328">
        <f t="shared" si="3"/>
        <v>172451.07292648187</v>
      </c>
      <c r="M52" s="328">
        <f t="shared" si="3"/>
        <v>129252.64380765268</v>
      </c>
      <c r="N52" s="328">
        <f t="shared" si="3"/>
        <v>23680.281462997453</v>
      </c>
      <c r="O52" s="328">
        <f t="shared" si="3"/>
        <v>89.430932548355699</v>
      </c>
      <c r="P52" s="328">
        <f t="shared" si="3"/>
        <v>153022.35620319846</v>
      </c>
      <c r="Q52" s="328">
        <f t="shared" si="3"/>
        <v>130378.66303332633</v>
      </c>
      <c r="R52" s="328">
        <f t="shared" si="3"/>
        <v>36475.642081115126</v>
      </c>
      <c r="S52" s="328">
        <f t="shared" si="3"/>
        <v>370.33318643507459</v>
      </c>
      <c r="T52" s="328">
        <f t="shared" si="3"/>
        <v>167224.63830087654</v>
      </c>
      <c r="U52" s="328">
        <f t="shared" si="3"/>
        <v>85929.925491261718</v>
      </c>
      <c r="V52" s="328">
        <f t="shared" si="3"/>
        <v>26505.862062189939</v>
      </c>
      <c r="W52" s="328">
        <f t="shared" si="3"/>
        <v>306.01982155399065</v>
      </c>
      <c r="X52" s="328">
        <f t="shared" si="3"/>
        <v>112741.80737500565</v>
      </c>
      <c r="Y52" s="328">
        <f t="shared" si="3"/>
        <v>115662.07121346306</v>
      </c>
      <c r="Z52" s="328">
        <f t="shared" si="3"/>
        <v>29701.821253198941</v>
      </c>
      <c r="AA52" s="328">
        <f t="shared" si="3"/>
        <v>257.9734591269135</v>
      </c>
      <c r="AB52" s="328">
        <f t="shared" si="3"/>
        <v>145621.86592578894</v>
      </c>
    </row>
    <row r="53" spans="1:28" x14ac:dyDescent="0.25">
      <c r="A53" s="334"/>
      <c r="B53" s="341"/>
      <c r="C53" s="338" t="s">
        <v>571</v>
      </c>
      <c r="D53" s="327" t="s">
        <v>150</v>
      </c>
      <c r="E53" s="337">
        <f>E94*(1-Intrants_CahierDetermination!$G$14)</f>
        <v>96555.735650144139</v>
      </c>
      <c r="F53" s="337">
        <f>F94*(1-Intrants_CahierDetermination!$G$14)</f>
        <v>25922.914768301012</v>
      </c>
      <c r="G53" s="337">
        <f>G94*(1-Intrants_CahierDetermination!$G$14)</f>
        <v>190.80440493701201</v>
      </c>
      <c r="H53" s="337">
        <f>H94*(1-Intrants_CahierDetermination!$G$14)</f>
        <v>122669.45482338216</v>
      </c>
      <c r="I53" s="337">
        <f>I94*(1-Intrants_CahierDetermination!$G$14)</f>
        <v>136193.38808493054</v>
      </c>
      <c r="J53" s="337">
        <f>J94*(1-Intrants_CahierDetermination!$G$14)</f>
        <v>35924.40589139115</v>
      </c>
      <c r="K53" s="337">
        <f>K94*(1-Intrants_CahierDetermination!$G$14)</f>
        <v>333.27895016013434</v>
      </c>
      <c r="L53" s="337">
        <f>L94*(1-Intrants_CahierDetermination!$G$14)</f>
        <v>172451.07292648187</v>
      </c>
      <c r="M53" s="337">
        <f>M94*(1-Intrants_CahierDetermination!$G$14)</f>
        <v>129252.64380765268</v>
      </c>
      <c r="N53" s="337">
        <f>N94*(1-Intrants_CahierDetermination!$G$14)</f>
        <v>23680.281462997453</v>
      </c>
      <c r="O53" s="337">
        <f>O94*(1-Intrants_CahierDetermination!$G$14)</f>
        <v>89.430932548355699</v>
      </c>
      <c r="P53" s="337">
        <f>P94*(1-Intrants_CahierDetermination!$G$14)</f>
        <v>153022.35620319846</v>
      </c>
      <c r="Q53" s="337">
        <f>Q94*(1-Intrants_CahierDetermination!$G$14)</f>
        <v>130378.66303332633</v>
      </c>
      <c r="R53" s="337">
        <f>R94*(1-Intrants_CahierDetermination!$G$14)</f>
        <v>36475.642081115126</v>
      </c>
      <c r="S53" s="337">
        <f>S94*(1-Intrants_CahierDetermination!$G$14)</f>
        <v>370.33318643507459</v>
      </c>
      <c r="T53" s="337">
        <f>T94*(1-Intrants_CahierDetermination!$G$14)</f>
        <v>167224.63830087654</v>
      </c>
      <c r="U53" s="337">
        <f>U94*(1-Intrants_CahierDetermination!$G$14)</f>
        <v>85929.925491261718</v>
      </c>
      <c r="V53" s="337">
        <f>V94*(1-Intrants_CahierDetermination!$G$14)</f>
        <v>26505.862062189939</v>
      </c>
      <c r="W53" s="337">
        <f>W94*(1-Intrants_CahierDetermination!$G$14)</f>
        <v>306.01982155399065</v>
      </c>
      <c r="X53" s="337">
        <f>X94*(1-Intrants_CahierDetermination!$G$14)</f>
        <v>112741.80737500565</v>
      </c>
      <c r="Y53" s="337">
        <f>Y94*(1-Intrants_CahierDetermination!$G$14)</f>
        <v>115662.07121346306</v>
      </c>
      <c r="Z53" s="337">
        <f>Z94*(1-Intrants_CahierDetermination!$G$14)</f>
        <v>29701.821253198941</v>
      </c>
      <c r="AA53" s="337">
        <f>AA94*(1-Intrants_CahierDetermination!$G$14)</f>
        <v>257.9734591269135</v>
      </c>
      <c r="AB53" s="337">
        <f>AB94*(1-Intrants_CahierDetermination!$G$14)</f>
        <v>145621.86592578894</v>
      </c>
    </row>
    <row r="54" spans="1:28" x14ac:dyDescent="0.25">
      <c r="A54" s="331" t="s">
        <v>566</v>
      </c>
      <c r="B54" s="340" t="s">
        <v>565</v>
      </c>
      <c r="C54" s="330"/>
      <c r="D54" s="329"/>
      <c r="E54" s="328">
        <f t="shared" ref="E54:AB54" si="4">E55</f>
        <v>11817.892538568884</v>
      </c>
      <c r="F54" s="328">
        <f t="shared" si="4"/>
        <v>2466.1527671098374</v>
      </c>
      <c r="G54" s="328">
        <f t="shared" si="4"/>
        <v>18.754316767015311</v>
      </c>
      <c r="H54" s="328">
        <f t="shared" si="4"/>
        <v>14302.799622445737</v>
      </c>
      <c r="I54" s="328">
        <f t="shared" si="4"/>
        <v>11817.892463762329</v>
      </c>
      <c r="J54" s="328">
        <f t="shared" si="4"/>
        <v>2466.1527983452074</v>
      </c>
      <c r="K54" s="328">
        <f t="shared" si="4"/>
        <v>18.75431720773582</v>
      </c>
      <c r="L54" s="328">
        <f t="shared" si="4"/>
        <v>14302.799579315271</v>
      </c>
      <c r="M54" s="328">
        <f t="shared" si="4"/>
        <v>11817.892432541375</v>
      </c>
      <c r="N54" s="328">
        <f t="shared" si="4"/>
        <v>2466.1528010228308</v>
      </c>
      <c r="O54" s="328">
        <f t="shared" si="4"/>
        <v>18.754316611694101</v>
      </c>
      <c r="P54" s="328">
        <f t="shared" si="4"/>
        <v>14302.7995501759</v>
      </c>
      <c r="Q54" s="328">
        <f t="shared" si="4"/>
        <v>11817.892445862055</v>
      </c>
      <c r="R54" s="328">
        <f t="shared" si="4"/>
        <v>2466.1527929711206</v>
      </c>
      <c r="S54" s="328">
        <f t="shared" si="4"/>
        <v>18.754316928471173</v>
      </c>
      <c r="T54" s="328">
        <f t="shared" si="4"/>
        <v>14302.799555761645</v>
      </c>
      <c r="U54" s="328">
        <f t="shared" si="4"/>
        <v>11817.892440505264</v>
      </c>
      <c r="V54" s="328">
        <f t="shared" si="4"/>
        <v>2466.1527929379704</v>
      </c>
      <c r="W54" s="328">
        <f t="shared" si="4"/>
        <v>18.754316830523461</v>
      </c>
      <c r="X54" s="328">
        <f t="shared" si="4"/>
        <v>14302.799550273756</v>
      </c>
      <c r="Y54" s="328">
        <f t="shared" si="4"/>
        <v>11817.892464247983</v>
      </c>
      <c r="Z54" s="328">
        <f t="shared" si="4"/>
        <v>2466.1527904773934</v>
      </c>
      <c r="AA54" s="328">
        <f t="shared" si="4"/>
        <v>18.754316869087972</v>
      </c>
      <c r="AB54" s="328">
        <f t="shared" si="4"/>
        <v>14302.799571594465</v>
      </c>
    </row>
    <row r="55" spans="1:28" x14ac:dyDescent="0.25">
      <c r="A55" s="334"/>
      <c r="B55" s="341"/>
      <c r="C55" s="338" t="s">
        <v>566</v>
      </c>
      <c r="D55" s="327" t="s">
        <v>565</v>
      </c>
      <c r="E55" s="337">
        <f>E115*Intrants_CahierDetermination!$G$14</f>
        <v>11817.892538568884</v>
      </c>
      <c r="F55" s="337">
        <f>F115*Intrants_CahierDetermination!$G$14</f>
        <v>2466.1527671098374</v>
      </c>
      <c r="G55" s="337">
        <f>G115*Intrants_CahierDetermination!$G$14</f>
        <v>18.754316767015311</v>
      </c>
      <c r="H55" s="337">
        <f>H115*Intrants_CahierDetermination!$G$14</f>
        <v>14302.799622445737</v>
      </c>
      <c r="I55" s="337">
        <f>I115*Intrants_CahierDetermination!$G$14</f>
        <v>11817.892463762329</v>
      </c>
      <c r="J55" s="337">
        <f>J115*Intrants_CahierDetermination!$G$14</f>
        <v>2466.1527983452074</v>
      </c>
      <c r="K55" s="337">
        <f>K115*Intrants_CahierDetermination!$G$14</f>
        <v>18.75431720773582</v>
      </c>
      <c r="L55" s="337">
        <f>L115*Intrants_CahierDetermination!$G$14</f>
        <v>14302.799579315271</v>
      </c>
      <c r="M55" s="337">
        <f>M115*Intrants_CahierDetermination!$G$14</f>
        <v>11817.892432541375</v>
      </c>
      <c r="N55" s="337">
        <f>N115*Intrants_CahierDetermination!$G$14</f>
        <v>2466.1528010228308</v>
      </c>
      <c r="O55" s="337">
        <f>O115*Intrants_CahierDetermination!$G$14</f>
        <v>18.754316611694101</v>
      </c>
      <c r="P55" s="337">
        <f>P115*Intrants_CahierDetermination!$G$14</f>
        <v>14302.7995501759</v>
      </c>
      <c r="Q55" s="337">
        <f>Q115*Intrants_CahierDetermination!$G$14</f>
        <v>11817.892445862055</v>
      </c>
      <c r="R55" s="337">
        <f>R115*Intrants_CahierDetermination!$G$14</f>
        <v>2466.1527929711206</v>
      </c>
      <c r="S55" s="337">
        <f>S115*Intrants_CahierDetermination!$G$14</f>
        <v>18.754316928471173</v>
      </c>
      <c r="T55" s="337">
        <f>T115*Intrants_CahierDetermination!$G$14</f>
        <v>14302.799555761645</v>
      </c>
      <c r="U55" s="337">
        <f>U115*Intrants_CahierDetermination!$G$14</f>
        <v>11817.892440505264</v>
      </c>
      <c r="V55" s="337">
        <f>V115*Intrants_CahierDetermination!$G$14</f>
        <v>2466.1527929379704</v>
      </c>
      <c r="W55" s="337">
        <f>W115*Intrants_CahierDetermination!$G$14</f>
        <v>18.754316830523461</v>
      </c>
      <c r="X55" s="337">
        <f>X115*Intrants_CahierDetermination!$G$14</f>
        <v>14302.799550273756</v>
      </c>
      <c r="Y55" s="337">
        <f>Y115*Intrants_CahierDetermination!$G$14</f>
        <v>11817.892464247983</v>
      </c>
      <c r="Z55" s="337">
        <f>Z115*Intrants_CahierDetermination!$G$14</f>
        <v>2466.1527904773934</v>
      </c>
      <c r="AA55" s="337">
        <f>AA115*Intrants_CahierDetermination!$G$14</f>
        <v>18.754316869087972</v>
      </c>
      <c r="AB55" s="337">
        <f>AB115*Intrants_CahierDetermination!$G$14</f>
        <v>14302.799571594465</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22313.225607221109</v>
      </c>
      <c r="F71" s="328">
        <f t="shared" si="6"/>
        <v>4735.6615153205739</v>
      </c>
      <c r="G71" s="328">
        <f t="shared" si="6"/>
        <v>25.130652776781037</v>
      </c>
      <c r="H71" s="328">
        <f t="shared" si="6"/>
        <v>27074.017775318465</v>
      </c>
      <c r="I71" s="328">
        <f t="shared" si="6"/>
        <v>18065.45728128781</v>
      </c>
      <c r="J71" s="328">
        <f t="shared" si="6"/>
        <v>4277.9069325138853</v>
      </c>
      <c r="K71" s="328">
        <f t="shared" si="6"/>
        <v>59.129357502453381</v>
      </c>
      <c r="L71" s="328">
        <f t="shared" si="6"/>
        <v>22402.493571304145</v>
      </c>
      <c r="M71" s="328">
        <f t="shared" si="6"/>
        <v>18423.058667751528</v>
      </c>
      <c r="N71" s="328">
        <f t="shared" si="6"/>
        <v>5101.9673998657481</v>
      </c>
      <c r="O71" s="328">
        <f t="shared" si="6"/>
        <v>41.903758831176553</v>
      </c>
      <c r="P71" s="328">
        <f t="shared" si="6"/>
        <v>23566.929826448453</v>
      </c>
      <c r="Q71" s="328">
        <f t="shared" si="6"/>
        <v>14514.693836752002</v>
      </c>
      <c r="R71" s="328">
        <f t="shared" si="6"/>
        <v>3577.0271935144642</v>
      </c>
      <c r="S71" s="328">
        <f t="shared" si="6"/>
        <v>18.702960709297514</v>
      </c>
      <c r="T71" s="328">
        <f t="shared" si="6"/>
        <v>18110.423990975763</v>
      </c>
      <c r="U71" s="328">
        <f t="shared" si="6"/>
        <v>15899.40350420052</v>
      </c>
      <c r="V71" s="328">
        <f t="shared" si="6"/>
        <v>5730.3609291578596</v>
      </c>
      <c r="W71" s="328">
        <f t="shared" si="6"/>
        <v>41.513147012609302</v>
      </c>
      <c r="X71" s="328">
        <f t="shared" si="6"/>
        <v>21671.277580370988</v>
      </c>
      <c r="Y71" s="328">
        <f t="shared" si="6"/>
        <v>17843.167779442596</v>
      </c>
      <c r="Z71" s="328">
        <f t="shared" si="6"/>
        <v>4684.584794074507</v>
      </c>
      <c r="AA71" s="328">
        <f t="shared" si="6"/>
        <v>37.275975366463555</v>
      </c>
      <c r="AB71" s="328">
        <f t="shared" si="6"/>
        <v>22565.028548883565</v>
      </c>
    </row>
    <row r="72" spans="1:28" x14ac:dyDescent="0.25">
      <c r="A72" s="334"/>
      <c r="B72" s="335"/>
      <c r="C72" s="338" t="s">
        <v>575</v>
      </c>
      <c r="D72" s="327" t="s">
        <v>152</v>
      </c>
      <c r="E72" s="337">
        <f>E113*(1-Intrants_CahierDetermination!$G$14)</f>
        <v>22313.225607221109</v>
      </c>
      <c r="F72" s="337">
        <f>F113*(1-Intrants_CahierDetermination!$G$14)</f>
        <v>4735.6615153205739</v>
      </c>
      <c r="G72" s="337">
        <f>G113*(1-Intrants_CahierDetermination!$G$14)</f>
        <v>25.130652776781037</v>
      </c>
      <c r="H72" s="337">
        <f>H113*(1-Intrants_CahierDetermination!$G$14)</f>
        <v>27074.017775318465</v>
      </c>
      <c r="I72" s="337">
        <f>I113*(1-Intrants_CahierDetermination!$G$14)</f>
        <v>18065.45728128781</v>
      </c>
      <c r="J72" s="337">
        <f>J113*(1-Intrants_CahierDetermination!$G$14)</f>
        <v>4277.9069325138853</v>
      </c>
      <c r="K72" s="337">
        <f>K113*(1-Intrants_CahierDetermination!$G$14)</f>
        <v>59.129357502453381</v>
      </c>
      <c r="L72" s="337">
        <f>L113*(1-Intrants_CahierDetermination!$G$14)</f>
        <v>22402.493571304145</v>
      </c>
      <c r="M72" s="337">
        <f>M113*(1-Intrants_CahierDetermination!$G$14)</f>
        <v>18423.058667751528</v>
      </c>
      <c r="N72" s="337">
        <f>N113*(1-Intrants_CahierDetermination!$G$14)</f>
        <v>5101.9673998657481</v>
      </c>
      <c r="O72" s="337">
        <f>O113*(1-Intrants_CahierDetermination!$G$14)</f>
        <v>41.903758831176553</v>
      </c>
      <c r="P72" s="337">
        <f>P113*(1-Intrants_CahierDetermination!$G$14)</f>
        <v>23566.929826448453</v>
      </c>
      <c r="Q72" s="337">
        <f>Q113*(1-Intrants_CahierDetermination!$G$14)</f>
        <v>14514.693836752002</v>
      </c>
      <c r="R72" s="337">
        <f>R113*(1-Intrants_CahierDetermination!$G$14)</f>
        <v>3577.0271935144642</v>
      </c>
      <c r="S72" s="337">
        <f>S113*(1-Intrants_CahierDetermination!$G$14)</f>
        <v>18.702960709297514</v>
      </c>
      <c r="T72" s="337">
        <f>T113*(1-Intrants_CahierDetermination!$G$14)</f>
        <v>18110.423990975763</v>
      </c>
      <c r="U72" s="337">
        <f>U113*(1-Intrants_CahierDetermination!$G$14)</f>
        <v>15899.40350420052</v>
      </c>
      <c r="V72" s="337">
        <f>V113*(1-Intrants_CahierDetermination!$G$14)</f>
        <v>5730.3609291578596</v>
      </c>
      <c r="W72" s="337">
        <f>W113*(1-Intrants_CahierDetermination!$G$14)</f>
        <v>41.513147012609302</v>
      </c>
      <c r="X72" s="337">
        <f>X113*(1-Intrants_CahierDetermination!$G$14)</f>
        <v>21671.277580370988</v>
      </c>
      <c r="Y72" s="337">
        <f>Y113*(1-Intrants_CahierDetermination!$G$14)</f>
        <v>17843.167779442596</v>
      </c>
      <c r="Z72" s="337">
        <f>Z113*(1-Intrants_CahierDetermination!$G$14)</f>
        <v>4684.584794074507</v>
      </c>
      <c r="AA72" s="337">
        <f>AA113*(1-Intrants_CahierDetermination!$G$14)</f>
        <v>37.275975366463555</v>
      </c>
      <c r="AB72" s="337">
        <f>AB113*(1-Intrants_CahierDetermination!$G$14)</f>
        <v>22565.028548883565</v>
      </c>
    </row>
    <row r="74" spans="1:28" x14ac:dyDescent="0.25">
      <c r="E74" s="102">
        <f t="shared" ref="E74:AB74" si="7">E71+E56+E54+E52+E50+E44+E39</f>
        <v>881466.02668794454</v>
      </c>
      <c r="F74" s="102">
        <f t="shared" si="7"/>
        <v>183943.95394401121</v>
      </c>
      <c r="G74" s="102">
        <f t="shared" si="7"/>
        <v>1398.835962496405</v>
      </c>
      <c r="H74" s="102">
        <f t="shared" si="7"/>
        <v>1066808.8165944521</v>
      </c>
      <c r="I74" s="102">
        <f t="shared" si="7"/>
        <v>881466.02110831719</v>
      </c>
      <c r="J74" s="102">
        <f t="shared" si="7"/>
        <v>183943.95627377662</v>
      </c>
      <c r="K74" s="102">
        <f t="shared" si="7"/>
        <v>1398.8359953686072</v>
      </c>
      <c r="L74" s="102">
        <f t="shared" si="7"/>
        <v>1066808.8133774623</v>
      </c>
      <c r="M74" s="102">
        <f t="shared" si="7"/>
        <v>881466.01877962705</v>
      </c>
      <c r="N74" s="102">
        <f t="shared" si="7"/>
        <v>183943.9564734936</v>
      </c>
      <c r="O74" s="102">
        <f t="shared" si="7"/>
        <v>1398.8359509113975</v>
      </c>
      <c r="P74" s="102">
        <f t="shared" si="7"/>
        <v>1066808.811204032</v>
      </c>
      <c r="Q74" s="102">
        <f t="shared" si="7"/>
        <v>881466.01977318199</v>
      </c>
      <c r="R74" s="102">
        <f t="shared" si="7"/>
        <v>183943.95587293743</v>
      </c>
      <c r="S74" s="102">
        <f t="shared" si="7"/>
        <v>1398.8359745389796</v>
      </c>
      <c r="T74" s="102">
        <f t="shared" si="7"/>
        <v>1066808.8116206583</v>
      </c>
      <c r="U74" s="102">
        <f t="shared" si="7"/>
        <v>881466.01937363273</v>
      </c>
      <c r="V74" s="102">
        <f t="shared" si="7"/>
        <v>183943.95587046479</v>
      </c>
      <c r="W74" s="102">
        <f t="shared" si="7"/>
        <v>1398.8359672333133</v>
      </c>
      <c r="X74" s="102">
        <f t="shared" si="7"/>
        <v>1066808.8112113308</v>
      </c>
      <c r="Y74" s="102">
        <f t="shared" si="7"/>
        <v>881466.02114454098</v>
      </c>
      <c r="Z74" s="102">
        <f t="shared" si="7"/>
        <v>183943.95568693674</v>
      </c>
      <c r="AA74" s="102">
        <f t="shared" si="7"/>
        <v>1398.8359701097406</v>
      </c>
      <c r="AB74" s="102">
        <f t="shared" si="7"/>
        <v>1066808.8128015874</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580903.68479456799</v>
      </c>
      <c r="D75" s="105" t="s">
        <v>1482</v>
      </c>
      <c r="E75" t="b">
        <f t="shared" ref="E75:AB75" si="8">EXACT(E74,E115)</f>
        <v>1</v>
      </c>
      <c r="F75" t="b">
        <f t="shared" si="8"/>
        <v>1</v>
      </c>
      <c r="G75" t="b">
        <f t="shared" si="8"/>
        <v>0</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580903.68479456799</v>
      </c>
      <c r="F80" s="328">
        <f t="shared" si="9"/>
        <v>112856.30617661992</v>
      </c>
      <c r="G80" s="328">
        <f t="shared" si="9"/>
        <v>829.22596294432151</v>
      </c>
      <c r="H80" s="328">
        <f t="shared" si="9"/>
        <v>694589.21693413227</v>
      </c>
      <c r="I80" s="328">
        <f t="shared" si="9"/>
        <v>586053.94325795979</v>
      </c>
      <c r="J80" s="328">
        <f t="shared" si="9"/>
        <v>99229.476498239877</v>
      </c>
      <c r="K80" s="328">
        <f t="shared" si="9"/>
        <v>682.80760095283733</v>
      </c>
      <c r="L80" s="328">
        <f t="shared" si="9"/>
        <v>685966.2273571525</v>
      </c>
      <c r="M80" s="328">
        <f t="shared" si="9"/>
        <v>574719.62134407402</v>
      </c>
      <c r="N80" s="328">
        <f t="shared" si="9"/>
        <v>124039.00196605991</v>
      </c>
      <c r="O80" s="328">
        <f t="shared" si="9"/>
        <v>1179.835814532667</v>
      </c>
      <c r="P80" s="328">
        <f t="shared" si="9"/>
        <v>699938.45912466664</v>
      </c>
      <c r="Q80" s="328">
        <f t="shared" si="9"/>
        <v>582164.88180277997</v>
      </c>
      <c r="R80" s="328">
        <f t="shared" si="9"/>
        <v>108753.34714120386</v>
      </c>
      <c r="S80" s="328">
        <f t="shared" si="9"/>
        <v>792.24461855347658</v>
      </c>
      <c r="T80" s="328">
        <f t="shared" si="9"/>
        <v>691710.47356253723</v>
      </c>
      <c r="U80" s="328">
        <f t="shared" si="9"/>
        <v>638102.7387762944</v>
      </c>
      <c r="V80" s="328">
        <f t="shared" si="9"/>
        <v>128158.0356059372</v>
      </c>
      <c r="W80" s="328">
        <f t="shared" si="9"/>
        <v>878.79839957196714</v>
      </c>
      <c r="X80" s="328">
        <f t="shared" si="9"/>
        <v>767139.57278180355</v>
      </c>
      <c r="Y80" s="328">
        <f t="shared" si="9"/>
        <v>592388.9739951354</v>
      </c>
      <c r="Z80" s="328">
        <f t="shared" si="9"/>
        <v>114607.23347761214</v>
      </c>
      <c r="AA80" s="328">
        <f t="shared" si="9"/>
        <v>872.58247931105382</v>
      </c>
      <c r="AB80" s="328">
        <f t="shared" si="9"/>
        <v>707868.78995205858</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580903.68479456799</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112856.30617661992</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829.22596294432151</v>
      </c>
      <c r="H82" s="337">
        <f>E82+F82+G82</f>
        <v>694589.21693413227</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586053.94325795979</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99229.476498239877</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682.80760095283733</v>
      </c>
      <c r="L82" s="337">
        <f>I82+J82+K82</f>
        <v>685966.2273571525</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574719.62134407402</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124039.00196605991</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1179.835814532667</v>
      </c>
      <c r="P82" s="337">
        <f>M82+N82+O82</f>
        <v>699938.45912466664</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582164.88180277997</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108753.34714120386</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792.24461855347658</v>
      </c>
      <c r="T82" s="337">
        <f>Q82+R82+S82</f>
        <v>691710.47356253723</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638102.7387762944</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128158.0356059372</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878.79839957196714</v>
      </c>
      <c r="X82" s="337">
        <f>U82+V82+W82</f>
        <v>767139.57278180355</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592388.9739951354</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114607.23347761214</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872.58247931105382</v>
      </c>
      <c r="AB82" s="337">
        <f>Y82+Z82+AA82</f>
        <v>707868.78995205858</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165249.01570504799</v>
      </c>
      <c r="F85" s="328">
        <f t="shared" si="10"/>
        <v>35406.648485711332</v>
      </c>
      <c r="G85" s="328">
        <f t="shared" si="10"/>
        <v>317.04363331376908</v>
      </c>
      <c r="H85" s="328">
        <f t="shared" si="10"/>
        <v>200972.70782407312</v>
      </c>
      <c r="I85" s="328">
        <f t="shared" si="10"/>
        <v>126637.94483861963</v>
      </c>
      <c r="J85" s="328">
        <f t="shared" si="10"/>
        <v>35901.235332369783</v>
      </c>
      <c r="K85" s="328">
        <f t="shared" si="10"/>
        <v>262.44005045069264</v>
      </c>
      <c r="L85" s="328">
        <f t="shared" si="10"/>
        <v>162801.6202214401</v>
      </c>
      <c r="M85" s="328">
        <f t="shared" si="10"/>
        <v>147551.89893506019</v>
      </c>
      <c r="N85" s="328">
        <f t="shared" si="10"/>
        <v>27351.799169354825</v>
      </c>
      <c r="O85" s="328">
        <f t="shared" si="10"/>
        <v>59.972081299846764</v>
      </c>
      <c r="P85" s="328">
        <f t="shared" si="10"/>
        <v>174963.67018571487</v>
      </c>
      <c r="Q85" s="328">
        <f t="shared" si="10"/>
        <v>142148.44637353794</v>
      </c>
      <c r="R85" s="328">
        <f t="shared" si="10"/>
        <v>31474.182324345882</v>
      </c>
      <c r="S85" s="328">
        <f t="shared" si="10"/>
        <v>189.5756964024834</v>
      </c>
      <c r="T85" s="328">
        <f t="shared" si="10"/>
        <v>173812.20439428632</v>
      </c>
      <c r="U85" s="328">
        <f t="shared" si="10"/>
        <v>130732.25646125906</v>
      </c>
      <c r="V85" s="328">
        <f t="shared" si="10"/>
        <v>18774.883190573622</v>
      </c>
      <c r="W85" s="328">
        <f t="shared" si="10"/>
        <v>121.14418028153537</v>
      </c>
      <c r="X85" s="328">
        <f t="shared" si="10"/>
        <v>149628.28383211422</v>
      </c>
      <c r="Y85" s="328">
        <f t="shared" si="10"/>
        <v>142463.91246270499</v>
      </c>
      <c r="Z85" s="328">
        <f t="shared" si="10"/>
        <v>29781.749700471089</v>
      </c>
      <c r="AA85" s="328">
        <f t="shared" si="10"/>
        <v>190.03512834966543</v>
      </c>
      <c r="AB85" s="328">
        <f t="shared" si="10"/>
        <v>172435.69729152575</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546.04620871571251</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86.000882572665219</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4.3120002416372344E-2</v>
      </c>
      <c r="H87" s="337">
        <f>E87+F87+G87</f>
        <v>632.09021129079406</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450.96462018663397</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52.720081042900027</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2.3520001742839851E-2</v>
      </c>
      <c r="L87" s="337">
        <f>I87+J87+K87</f>
        <v>503.70822123127681</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44000.104783406161</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1945.5866281407802</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45945.691411546941</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22580.531840457301</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1184.730571761932</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0.15092001166999369</v>
      </c>
      <c r="T87" s="337">
        <f>Q87+R87+S87</f>
        <v>23765.413332230903</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4586.0885485225226</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536.0092711690686</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5.9740802639389035</v>
      </c>
      <c r="X87" s="337">
        <f>U87+V87+W87</f>
        <v>5128.0718999555302</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14432.747200257665</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761.00948693746909</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1.2383280559536218</v>
      </c>
      <c r="AB87" s="337">
        <f>Y87+Z87+AA87</f>
        <v>15194.995015251088</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164702.96949633228</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35320.64760313867</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317.00051331135273</v>
      </c>
      <c r="H90" s="337">
        <f>E90+F90+G90</f>
        <v>200340.61761278231</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126186.980218433</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35848.515251326884</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262.4165304489498</v>
      </c>
      <c r="L90" s="337">
        <f>I90+J90+K90</f>
        <v>162297.91200020883</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103551.79415165404</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25406.212541214045</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59.972081299846764</v>
      </c>
      <c r="P90" s="337">
        <f>M90+N90+O90</f>
        <v>129017.97877416793</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119567.91453308065</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30289.451752583951</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189.42477639081341</v>
      </c>
      <c r="T90" s="337">
        <f>Q90+R90+S90</f>
        <v>150046.79106205542</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126146.16791273654</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18238.873919404556</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115.17010001759647</v>
      </c>
      <c r="X90" s="337">
        <f>U90+V90+W90</f>
        <v>144500.21193215868</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128031.16526244732</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29020.74021353362</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188.79680029371181</v>
      </c>
      <c r="AB90" s="337">
        <f>Y90+Z90+AA90</f>
        <v>157240.70227627465</v>
      </c>
    </row>
    <row r="91" spans="1:28" x14ac:dyDescent="0.25">
      <c r="A91" s="331" t="s">
        <v>568</v>
      </c>
      <c r="B91" s="339" t="s">
        <v>639</v>
      </c>
      <c r="C91" s="330"/>
      <c r="D91" s="329"/>
      <c r="E91" s="328">
        <f t="shared" ref="E91:AB91" si="11">E92</f>
        <v>14829.021259025303</v>
      </c>
      <c r="F91" s="328">
        <f t="shared" si="11"/>
        <v>4605.7950014264188</v>
      </c>
      <c r="G91" s="328">
        <f t="shared" si="11"/>
        <v>33.696906428819233</v>
      </c>
      <c r="H91" s="328">
        <f t="shared" si="11"/>
        <v>19468.513166880541</v>
      </c>
      <c r="I91" s="328">
        <f t="shared" si="11"/>
        <v>12419.020907196806</v>
      </c>
      <c r="J91" s="328">
        <f t="shared" si="11"/>
        <v>8064.6111085883185</v>
      </c>
      <c r="K91" s="328">
        <f t="shared" si="11"/>
        <v>55.847489690710631</v>
      </c>
      <c r="L91" s="328">
        <f t="shared" si="11"/>
        <v>20539.479505475832</v>
      </c>
      <c r="M91" s="328">
        <f t="shared" si="11"/>
        <v>9511.9894628931543</v>
      </c>
      <c r="N91" s="328">
        <f t="shared" si="11"/>
        <v>3379.7764184457783</v>
      </c>
      <c r="O91" s="328">
        <f t="shared" si="11"/>
        <v>25.908619722607874</v>
      </c>
      <c r="P91" s="328">
        <f t="shared" si="11"/>
        <v>12917.67450106154</v>
      </c>
      <c r="Q91" s="328">
        <f t="shared" si="11"/>
        <v>10290.338239812338</v>
      </c>
      <c r="R91" s="328">
        <f t="shared" si="11"/>
        <v>3119.4701702690545</v>
      </c>
      <c r="S91" s="328">
        <f t="shared" si="11"/>
        <v>22.692791062457712</v>
      </c>
      <c r="T91" s="328">
        <f t="shared" si="11"/>
        <v>13432.50120114385</v>
      </c>
      <c r="U91" s="328">
        <f t="shared" si="11"/>
        <v>9417.9078132056638</v>
      </c>
      <c r="V91" s="328">
        <f t="shared" si="11"/>
        <v>4336.7470021383615</v>
      </c>
      <c r="W91" s="328">
        <f t="shared" si="11"/>
        <v>46.637695777477418</v>
      </c>
      <c r="X91" s="328">
        <f t="shared" si="11"/>
        <v>13801.292511121503</v>
      </c>
      <c r="Y91" s="328">
        <f t="shared" si="11"/>
        <v>11293.655536426653</v>
      </c>
      <c r="Z91" s="328">
        <f t="shared" si="11"/>
        <v>4701.2799401735865</v>
      </c>
      <c r="AA91" s="328">
        <f t="shared" si="11"/>
        <v>36.956700536414573</v>
      </c>
      <c r="AB91" s="328">
        <f t="shared" si="11"/>
        <v>16031.892177136655</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14829.021259025303</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4605.7950014264188</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33.696906428819233</v>
      </c>
      <c r="H92" s="337">
        <f>E92+F92+G92</f>
        <v>19468.513166880541</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12419.020907196806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8064.6111085883185</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55.847489690710631</v>
      </c>
      <c r="L92" s="337">
        <f>I92+J92+K92</f>
        <v>20539.479505475832</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9511.9894628931543</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3379.7764184457783</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25.908619722607874</v>
      </c>
      <c r="P92" s="337">
        <f>M92+N92+O92</f>
        <v>12917.67450106154</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10290.338239812338</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3119.4701702690545</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22.692791062457712</v>
      </c>
      <c r="T92" s="337">
        <f>Q92+R92+S92</f>
        <v>13432.50120114385</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9417.9078132056638</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4336.7470021383615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46.637695777477418</v>
      </c>
      <c r="X92" s="337">
        <f>U92+V92+W92</f>
        <v>13801.292511121503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11293.655536426653</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4701.2799401735865</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36.956700536414573</v>
      </c>
      <c r="AB92" s="337">
        <f>Y92+Z92+AA92</f>
        <v>16031.892177136655</v>
      </c>
    </row>
    <row r="93" spans="1:28" x14ac:dyDescent="0.25">
      <c r="A93" s="331" t="s">
        <v>572</v>
      </c>
      <c r="B93" s="339" t="s">
        <v>150</v>
      </c>
      <c r="C93" s="330"/>
      <c r="D93" s="329"/>
      <c r="E93" s="328">
        <f t="shared" ref="E93:AB93" si="12">E94</f>
        <v>97867.858637692421</v>
      </c>
      <c r="F93" s="328">
        <f t="shared" si="12"/>
        <v>26275.18853166384</v>
      </c>
      <c r="G93" s="328">
        <f t="shared" si="12"/>
        <v>193.3972995398812</v>
      </c>
      <c r="H93" s="328">
        <f t="shared" si="12"/>
        <v>124336.44446889614</v>
      </c>
      <c r="I93" s="328">
        <f t="shared" si="12"/>
        <v>138044.1582546678</v>
      </c>
      <c r="J93" s="328">
        <f t="shared" si="12"/>
        <v>36412.59272427806</v>
      </c>
      <c r="K93" s="328">
        <f t="shared" si="12"/>
        <v>337.80797133973135</v>
      </c>
      <c r="L93" s="328">
        <f t="shared" si="12"/>
        <v>174794.5589502856</v>
      </c>
      <c r="M93" s="328">
        <f t="shared" si="12"/>
        <v>131009.09425567076</v>
      </c>
      <c r="N93" s="328">
        <f t="shared" si="12"/>
        <v>24002.079453039136</v>
      </c>
      <c r="O93" s="328">
        <f t="shared" si="12"/>
        <v>90.646234587167328</v>
      </c>
      <c r="P93" s="328">
        <f t="shared" si="12"/>
        <v>155101.81994329704</v>
      </c>
      <c r="Q93" s="328">
        <f t="shared" si="12"/>
        <v>132150.41527258942</v>
      </c>
      <c r="R93" s="328">
        <f t="shared" si="12"/>
        <v>36971.319817273965</v>
      </c>
      <c r="S93" s="328">
        <f t="shared" si="12"/>
        <v>375.36574802969739</v>
      </c>
      <c r="T93" s="328">
        <f t="shared" si="12"/>
        <v>169497.10083789309</v>
      </c>
      <c r="U93" s="328">
        <f t="shared" si="12"/>
        <v>87097.651362710007</v>
      </c>
      <c r="V93" s="328">
        <f t="shared" si="12"/>
        <v>26866.057659918071</v>
      </c>
      <c r="W93" s="328">
        <f t="shared" si="12"/>
        <v>310.17841078540948</v>
      </c>
      <c r="X93" s="328">
        <f t="shared" si="12"/>
        <v>114273.88743341349</v>
      </c>
      <c r="Y93" s="328">
        <f t="shared" si="12"/>
        <v>117233.83555666606</v>
      </c>
      <c r="Z93" s="328">
        <f t="shared" si="12"/>
        <v>30105.447637234618</v>
      </c>
      <c r="AA93" s="328">
        <f t="shared" si="12"/>
        <v>261.47913285637736</v>
      </c>
      <c r="AB93" s="328">
        <f t="shared" si="12"/>
        <v>147600.76232675707</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97867.858637692421</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26275.18853166384</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193.3972995398812</v>
      </c>
      <c r="H94" s="337">
        <f>E94+F94+G94</f>
        <v>124336.44446889614</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138044.1582546678</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36412.59272427806</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337.80797133973135</v>
      </c>
      <c r="L94" s="337">
        <f>I94+J94+K94</f>
        <v>174794.5589502856</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131009.09425567076</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24002.079453039136</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90.646234587167328</v>
      </c>
      <c r="P94" s="337">
        <f>M94+N94+O94</f>
        <v>155101.81994329704</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132150.41527258942</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36971.319817273965</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375.36574802969739</v>
      </c>
      <c r="T94" s="337">
        <f>Q94+R94+S94</f>
        <v>169497.10083789309</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87097.651362710007</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26866.057659918071</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310.17841078540948</v>
      </c>
      <c r="X94" s="337">
        <f>U94+V94+W94</f>
        <v>114273.88743341349</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117233.83555666606</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30105.447637234618</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261.47913285637736</v>
      </c>
      <c r="AB94" s="337">
        <f>Y94+Z94+AA94</f>
        <v>147600.76232675707</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22616.446291610791</v>
      </c>
      <c r="F112" s="328">
        <f t="shared" si="21"/>
        <v>4800.0157485896834</v>
      </c>
      <c r="G112" s="328">
        <f t="shared" si="21"/>
        <v>25.472160269613848</v>
      </c>
      <c r="H112" s="328">
        <f t="shared" si="21"/>
        <v>27441.934200470088</v>
      </c>
      <c r="I112" s="328">
        <f t="shared" si="21"/>
        <v>18310.953849873207</v>
      </c>
      <c r="J112" s="328">
        <f t="shared" si="21"/>
        <v>4336.0406103005889</v>
      </c>
      <c r="K112" s="328">
        <f t="shared" si="21"/>
        <v>59.932882934635344</v>
      </c>
      <c r="L112" s="328">
        <f t="shared" si="21"/>
        <v>22706.927343108429</v>
      </c>
      <c r="M112" s="328">
        <f t="shared" si="21"/>
        <v>18673.414781928896</v>
      </c>
      <c r="N112" s="328">
        <f t="shared" si="21"/>
        <v>5171.2994665939432</v>
      </c>
      <c r="O112" s="328">
        <f t="shared" si="21"/>
        <v>42.47320076910853</v>
      </c>
      <c r="P112" s="328">
        <f t="shared" si="21"/>
        <v>23887.187449291949</v>
      </c>
      <c r="Q112" s="328">
        <f t="shared" si="21"/>
        <v>14711.938084462305</v>
      </c>
      <c r="R112" s="328">
        <f t="shared" si="21"/>
        <v>3625.6364198446522</v>
      </c>
      <c r="S112" s="328">
        <f t="shared" si="21"/>
        <v>18.957120490864515</v>
      </c>
      <c r="T112" s="328">
        <f t="shared" si="21"/>
        <v>18356.531624797823</v>
      </c>
      <c r="U112" s="328">
        <f t="shared" si="21"/>
        <v>16115.464960163712</v>
      </c>
      <c r="V112" s="328">
        <f t="shared" si="21"/>
        <v>5808.2324118975321</v>
      </c>
      <c r="W112" s="328">
        <f t="shared" si="21"/>
        <v>42.07728081692396</v>
      </c>
      <c r="X112" s="328">
        <f t="shared" si="21"/>
        <v>21965.774652878168</v>
      </c>
      <c r="Y112" s="328">
        <f t="shared" si="21"/>
        <v>18085.643593607783</v>
      </c>
      <c r="Z112" s="328">
        <f t="shared" si="21"/>
        <v>4748.2449314452806</v>
      </c>
      <c r="AA112" s="328">
        <f t="shared" si="21"/>
        <v>37.782529056229237</v>
      </c>
      <c r="AB112" s="328">
        <f t="shared" si="21"/>
        <v>22871.671054109294</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22616.446291610791</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4800.0157485896834</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25.472160269613848</v>
      </c>
      <c r="H113" s="337">
        <f>E113+F113+G113</f>
        <v>27441.934200470088</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18310.953849873207</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4336.0406103005889</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59.932882934635344</v>
      </c>
      <c r="L113" s="337">
        <f>I113+J113+K113</f>
        <v>22706.927343108429</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18673.414781928896</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5171.2994665939432</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42.47320076910853</v>
      </c>
      <c r="P113" s="337">
        <f>M113+N113+O113</f>
        <v>23887.187449291949</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14711.938084462305</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3625.6364198446522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18.957120490864515</v>
      </c>
      <c r="T113" s="337">
        <f>Q113+R113+S113</f>
        <v>18356.531624797823</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16115.464960163712</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5808.2324118975321</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42.07728081692396</v>
      </c>
      <c r="X113" s="337">
        <f>U113+V113+W113</f>
        <v>21965.774652878168</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18085.643593607783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4748.2449314452806</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37.782529056229237</v>
      </c>
      <c r="AB113" s="337">
        <f>Y113+Z113+AA113</f>
        <v>22871.671054109294</v>
      </c>
    </row>
    <row r="115" spans="1:28" x14ac:dyDescent="0.25">
      <c r="C115" s="356" t="s">
        <v>1501</v>
      </c>
      <c r="D115" s="357"/>
      <c r="E115" s="358">
        <f t="shared" ref="E115:AB115" si="22">E112+E97+E95+E93+E91+E85+E80</f>
        <v>881466.02668794454</v>
      </c>
      <c r="F115" s="358">
        <f t="shared" si="22"/>
        <v>183943.95394401118</v>
      </c>
      <c r="G115" s="358">
        <f t="shared" si="22"/>
        <v>1398.8359624964048</v>
      </c>
      <c r="H115" s="358">
        <f t="shared" si="22"/>
        <v>1066808.8165944521</v>
      </c>
      <c r="I115" s="358">
        <f t="shared" si="22"/>
        <v>881466.02110831719</v>
      </c>
      <c r="J115" s="358">
        <f t="shared" si="22"/>
        <v>183943.95627377662</v>
      </c>
      <c r="K115" s="358">
        <f t="shared" si="22"/>
        <v>1398.8359953686072</v>
      </c>
      <c r="L115" s="358">
        <f t="shared" si="22"/>
        <v>1066808.8133774623</v>
      </c>
      <c r="M115" s="358">
        <f t="shared" si="22"/>
        <v>881466.01877962705</v>
      </c>
      <c r="N115" s="358">
        <f t="shared" si="22"/>
        <v>183943.9564734936</v>
      </c>
      <c r="O115" s="358">
        <f t="shared" si="22"/>
        <v>1398.8359509113975</v>
      </c>
      <c r="P115" s="358">
        <f t="shared" si="22"/>
        <v>1066808.811204032</v>
      </c>
      <c r="Q115" s="358">
        <f t="shared" si="22"/>
        <v>881466.01977318199</v>
      </c>
      <c r="R115" s="358">
        <f t="shared" si="22"/>
        <v>183943.9558729374</v>
      </c>
      <c r="S115" s="358">
        <f t="shared" si="22"/>
        <v>1398.8359745389796</v>
      </c>
      <c r="T115" s="358">
        <f t="shared" si="22"/>
        <v>1066808.8116206583</v>
      </c>
      <c r="U115" s="358">
        <f t="shared" si="22"/>
        <v>881466.01937363285</v>
      </c>
      <c r="V115" s="358">
        <f t="shared" si="22"/>
        <v>183943.95587046479</v>
      </c>
      <c r="W115" s="358">
        <f t="shared" si="22"/>
        <v>1398.8359672333133</v>
      </c>
      <c r="X115" s="358">
        <f t="shared" si="22"/>
        <v>1066808.8112113308</v>
      </c>
      <c r="Y115" s="358">
        <f t="shared" si="22"/>
        <v>881466.02114454086</v>
      </c>
      <c r="Z115" s="358">
        <f t="shared" si="22"/>
        <v>183943.95568693674</v>
      </c>
      <c r="AA115" s="358">
        <f t="shared" si="22"/>
        <v>1398.8359701097404</v>
      </c>
      <c r="AB115" s="358">
        <f t="shared" si="22"/>
        <v>1066808.8128015874</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D13" sqref="D13"/>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U02751_3FF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470.0073469132185</v>
      </c>
      <c r="G10" s="152">
        <f t="shared" si="0"/>
        <v>332.03583972603082</v>
      </c>
      <c r="H10" s="152">
        <f t="shared" si="0"/>
        <v>0</v>
      </c>
      <c r="I10" s="152">
        <f t="shared" si="0"/>
        <v>943.60981066823001</v>
      </c>
      <c r="J10" s="152">
        <f t="shared" si="0"/>
        <v>5202.7696868205076</v>
      </c>
      <c r="K10" s="152">
        <f t="shared" si="0"/>
        <v>1220.6847904610634</v>
      </c>
      <c r="L10" s="152">
        <f t="shared" si="0"/>
        <v>492.0607803663612</v>
      </c>
      <c r="M10" s="152">
        <f t="shared" si="0"/>
        <v>0</v>
      </c>
      <c r="N10" s="152">
        <f t="shared" si="0"/>
        <v>0</v>
      </c>
      <c r="O10" s="152">
        <f t="shared" si="0"/>
        <v>0</v>
      </c>
      <c r="P10" s="134">
        <f t="shared" si="0"/>
        <v>8661.1682880000008</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470.0073469132185</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332.03583972603082</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943.60981066823001</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5202.7696868205076</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1220.6847904610634</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492.0607803663612</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8661.1682880000008</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128.90645351052285</v>
      </c>
      <c r="K12" s="152">
        <f t="shared" si="1"/>
        <v>0</v>
      </c>
      <c r="L12" s="152">
        <f t="shared" si="1"/>
        <v>0</v>
      </c>
      <c r="M12" s="152">
        <f t="shared" si="1"/>
        <v>0</v>
      </c>
      <c r="N12" s="152">
        <f t="shared" si="1"/>
        <v>0</v>
      </c>
      <c r="O12" s="152">
        <f t="shared" si="1"/>
        <v>0</v>
      </c>
      <c r="P12" s="135">
        <f t="shared" si="1"/>
        <v>128.90645599999999</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128.90645351052285</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128.90645599999999</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470.0073469132185</v>
      </c>
      <c r="G15" s="132">
        <f t="shared" si="2"/>
        <v>332.03583972603082</v>
      </c>
      <c r="H15" s="132">
        <f t="shared" si="2"/>
        <v>0</v>
      </c>
      <c r="I15" s="132">
        <f t="shared" si="2"/>
        <v>943.60981066823001</v>
      </c>
      <c r="J15" s="132">
        <f t="shared" si="2"/>
        <v>5331.6761403310302</v>
      </c>
      <c r="K15" s="132">
        <f t="shared" si="2"/>
        <v>1220.6847904610634</v>
      </c>
      <c r="L15" s="132">
        <f t="shared" si="2"/>
        <v>492.0607803663612</v>
      </c>
      <c r="M15" s="132">
        <f t="shared" si="2"/>
        <v>0</v>
      </c>
      <c r="N15" s="132">
        <f t="shared" si="2"/>
        <v>0</v>
      </c>
      <c r="O15" s="132">
        <f t="shared" si="2"/>
        <v>0</v>
      </c>
      <c r="P15" s="132">
        <f t="shared" si="2"/>
        <v>8790.0747440000014</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19.999999937117099</v>
      </c>
      <c r="K16" s="152">
        <f t="shared" si="3"/>
        <v>0</v>
      </c>
      <c r="L16" s="152">
        <f t="shared" si="3"/>
        <v>0</v>
      </c>
      <c r="M16" s="152">
        <f t="shared" si="3"/>
        <v>0</v>
      </c>
      <c r="N16" s="152">
        <f t="shared" si="3"/>
        <v>0</v>
      </c>
      <c r="O16" s="152">
        <f t="shared" si="3"/>
        <v>0</v>
      </c>
      <c r="P16" s="135">
        <f t="shared" si="3"/>
        <v>20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19.999999937117099</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20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0</v>
      </c>
      <c r="J22" s="152">
        <f t="shared" si="4"/>
        <v>1844.3800030976536</v>
      </c>
      <c r="K22" s="152">
        <f t="shared" si="4"/>
        <v>0</v>
      </c>
      <c r="L22" s="152">
        <f t="shared" si="4"/>
        <v>0</v>
      </c>
      <c r="M22" s="152">
        <f t="shared" si="4"/>
        <v>0</v>
      </c>
      <c r="N22" s="152">
        <f t="shared" si="4"/>
        <v>0</v>
      </c>
      <c r="O22" s="152">
        <f t="shared" si="4"/>
        <v>0</v>
      </c>
      <c r="P22" s="135">
        <f t="shared" si="4"/>
        <v>1844.3799999999999</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637.22956601679323</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637.22957199999996</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1207.1504370808602</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1207.1504279999999</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0</v>
      </c>
      <c r="J31" s="132">
        <f t="shared" si="6"/>
        <v>1864.3800030347707</v>
      </c>
      <c r="K31" s="132">
        <f t="shared" si="6"/>
        <v>0</v>
      </c>
      <c r="L31" s="132">
        <f t="shared" si="6"/>
        <v>0</v>
      </c>
      <c r="M31" s="132">
        <f t="shared" si="6"/>
        <v>0</v>
      </c>
      <c r="N31" s="132">
        <f t="shared" si="6"/>
        <v>0</v>
      </c>
      <c r="O31" s="132">
        <f t="shared" si="6"/>
        <v>0</v>
      </c>
      <c r="P31" s="132">
        <f t="shared" si="6"/>
        <v>1864.3799999999999</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1864.3800030347707</v>
      </c>
      <c r="K32" s="152">
        <f t="shared" si="7"/>
        <v>0</v>
      </c>
      <c r="L32" s="152">
        <f t="shared" si="7"/>
        <v>0</v>
      </c>
      <c r="M32" s="152">
        <f t="shared" si="7"/>
        <v>0</v>
      </c>
      <c r="N32" s="152">
        <f t="shared" si="7"/>
        <v>0</v>
      </c>
      <c r="O32" s="152">
        <f t="shared" si="7"/>
        <v>0</v>
      </c>
      <c r="P32" s="164">
        <f t="shared" si="7"/>
        <v>1864.3799999999999</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1864.3800030347707</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1864.3799999999999</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0</v>
      </c>
      <c r="E40" s="132">
        <f t="shared" si="9"/>
        <v>0</v>
      </c>
      <c r="F40" s="132">
        <f t="shared" si="9"/>
        <v>470.0073469132185</v>
      </c>
      <c r="G40" s="132">
        <f t="shared" si="9"/>
        <v>332.03583972603082</v>
      </c>
      <c r="H40" s="132">
        <f t="shared" si="9"/>
        <v>0</v>
      </c>
      <c r="I40" s="132">
        <f t="shared" si="9"/>
        <v>943.60981066823001</v>
      </c>
      <c r="J40" s="132">
        <f t="shared" si="9"/>
        <v>7196.0561433658004</v>
      </c>
      <c r="K40" s="132">
        <f t="shared" si="9"/>
        <v>1220.6847904610634</v>
      </c>
      <c r="L40" s="132">
        <f t="shared" si="9"/>
        <v>492.0607803663612</v>
      </c>
      <c r="M40" s="132">
        <f t="shared" si="9"/>
        <v>0</v>
      </c>
      <c r="N40" s="132">
        <f t="shared" si="9"/>
        <v>0</v>
      </c>
      <c r="O40" s="132">
        <f t="shared" si="9"/>
        <v>0</v>
      </c>
      <c r="P40" s="132">
        <f t="shared" si="9"/>
        <v>10654.454744000001</v>
      </c>
    </row>
    <row r="41" spans="1:16" x14ac:dyDescent="0.25">
      <c r="A41" s="138" t="s">
        <v>1181</v>
      </c>
      <c r="B41" s="142">
        <f t="shared" ref="B41:P41" si="10">IF(ISERROR(B15/B40),0,B15/B40)</f>
        <v>0</v>
      </c>
      <c r="C41" s="142">
        <f t="shared" si="10"/>
        <v>0</v>
      </c>
      <c r="D41" s="142">
        <f t="shared" si="10"/>
        <v>0</v>
      </c>
      <c r="E41" s="142">
        <f t="shared" si="10"/>
        <v>0</v>
      </c>
      <c r="F41" s="142">
        <f t="shared" si="10"/>
        <v>1</v>
      </c>
      <c r="G41" s="142">
        <f t="shared" si="10"/>
        <v>1</v>
      </c>
      <c r="H41" s="142">
        <f t="shared" si="10"/>
        <v>0</v>
      </c>
      <c r="I41" s="142">
        <f t="shared" si="10"/>
        <v>1</v>
      </c>
      <c r="J41" s="142">
        <f t="shared" si="10"/>
        <v>0.74091641784179485</v>
      </c>
      <c r="K41" s="142">
        <f t="shared" si="10"/>
        <v>1</v>
      </c>
      <c r="L41" s="142">
        <f t="shared" si="10"/>
        <v>1</v>
      </c>
      <c r="M41" s="142">
        <f t="shared" si="10"/>
        <v>0</v>
      </c>
      <c r="N41" s="142">
        <f t="shared" si="10"/>
        <v>0</v>
      </c>
      <c r="O41" s="142">
        <f t="shared" si="10"/>
        <v>0</v>
      </c>
      <c r="P41" s="142">
        <f t="shared" si="10"/>
        <v>0.82501403921679661</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v>
      </c>
      <c r="J42" s="142">
        <f t="shared" si="11"/>
        <v>0.25908358215820521</v>
      </c>
      <c r="K42" s="142">
        <f t="shared" si="11"/>
        <v>0</v>
      </c>
      <c r="L42" s="142">
        <f t="shared" si="11"/>
        <v>0</v>
      </c>
      <c r="M42" s="142">
        <f t="shared" si="11"/>
        <v>0</v>
      </c>
      <c r="N42" s="142">
        <f t="shared" si="11"/>
        <v>0</v>
      </c>
      <c r="O42" s="142">
        <f t="shared" si="11"/>
        <v>0</v>
      </c>
      <c r="P42" s="142">
        <f t="shared" si="11"/>
        <v>0.17498596078320344</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455.78553584575656</v>
      </c>
      <c r="G47" s="152">
        <f t="shared" si="13"/>
        <v>317.75830029845235</v>
      </c>
      <c r="H47" s="152">
        <f t="shared" si="13"/>
        <v>0</v>
      </c>
      <c r="I47" s="152">
        <f t="shared" si="13"/>
        <v>75.863303219079967</v>
      </c>
      <c r="J47" s="152">
        <f t="shared" si="13"/>
        <v>0</v>
      </c>
      <c r="K47" s="152">
        <f t="shared" si="13"/>
        <v>0</v>
      </c>
      <c r="L47" s="152">
        <f t="shared" si="13"/>
        <v>0</v>
      </c>
      <c r="M47" s="152">
        <f t="shared" si="13"/>
        <v>0</v>
      </c>
      <c r="N47" s="152">
        <f t="shared" si="13"/>
        <v>0</v>
      </c>
      <c r="O47" s="152">
        <f t="shared" si="13"/>
        <v>0</v>
      </c>
      <c r="P47" s="140">
        <f t="shared" si="13"/>
        <v>849.40715200000011</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455.78553584575656</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317.75830029845235</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75.863303219079967</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849.40715200000011</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1092.806980880797</v>
      </c>
      <c r="K49" s="152">
        <f t="shared" si="14"/>
        <v>0</v>
      </c>
      <c r="L49" s="152">
        <f t="shared" si="14"/>
        <v>237.85788233518602</v>
      </c>
      <c r="M49" s="152">
        <f t="shared" si="14"/>
        <v>0</v>
      </c>
      <c r="N49" s="152">
        <f t="shared" si="14"/>
        <v>0</v>
      </c>
      <c r="O49" s="152">
        <f t="shared" si="14"/>
        <v>0</v>
      </c>
      <c r="P49" s="140">
        <f t="shared" si="14"/>
        <v>1775.5928680000002</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1092.806980880797</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237.85788233518602</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1775.5928680000002</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33.20358446737503</v>
      </c>
      <c r="H52" s="152">
        <f t="shared" si="15"/>
        <v>0</v>
      </c>
      <c r="I52" s="152">
        <f t="shared" si="15"/>
        <v>75.418553011932246</v>
      </c>
      <c r="J52" s="152">
        <f t="shared" si="15"/>
        <v>131.92749265798165</v>
      </c>
      <c r="K52" s="152">
        <f t="shared" si="15"/>
        <v>73.128933368428477</v>
      </c>
      <c r="L52" s="152">
        <f t="shared" si="15"/>
        <v>24.351544788920055</v>
      </c>
      <c r="M52" s="152">
        <f t="shared" si="15"/>
        <v>0</v>
      </c>
      <c r="N52" s="152">
        <f t="shared" si="15"/>
        <v>0</v>
      </c>
      <c r="O52" s="152">
        <f t="shared" si="15"/>
        <v>0</v>
      </c>
      <c r="P52" s="140">
        <f t="shared" si="15"/>
        <v>338.03010000000006</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33.20358446737503</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75.418553011932246</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131.92749265798165</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73.128933368428477</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24.351544788920055</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338.03010000000006</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0.96974130051186658</v>
      </c>
      <c r="G59" s="142">
        <f t="shared" si="16"/>
        <v>1.0570000065517411</v>
      </c>
      <c r="H59" s="142">
        <f t="shared" si="16"/>
        <v>0</v>
      </c>
      <c r="I59" s="142">
        <f t="shared" si="16"/>
        <v>0.16032247070839581</v>
      </c>
      <c r="J59" s="142">
        <f t="shared" si="16"/>
        <v>0.22970908984406882</v>
      </c>
      <c r="K59" s="142">
        <f t="shared" si="16"/>
        <v>5.9908122014698847E-2</v>
      </c>
      <c r="L59" s="142">
        <f t="shared" si="16"/>
        <v>0.53288015949753087</v>
      </c>
      <c r="M59" s="142">
        <f t="shared" si="16"/>
        <v>0</v>
      </c>
      <c r="N59" s="142">
        <f t="shared" si="16"/>
        <v>0</v>
      </c>
      <c r="O59" s="142">
        <f t="shared" si="16"/>
        <v>0</v>
      </c>
      <c r="P59" s="142">
        <f t="shared" si="16"/>
        <v>0.33708815980461698</v>
      </c>
    </row>
    <row r="60" spans="1:16" x14ac:dyDescent="0.25">
      <c r="A60" s="127" t="s">
        <v>1188</v>
      </c>
      <c r="B60" s="141">
        <f t="shared" ref="B60:P60" si="17">B52+B49+B47+B45</f>
        <v>0</v>
      </c>
      <c r="C60" s="141">
        <f t="shared" si="17"/>
        <v>0</v>
      </c>
      <c r="D60" s="141">
        <f t="shared" si="17"/>
        <v>0</v>
      </c>
      <c r="E60" s="141">
        <f t="shared" si="17"/>
        <v>0</v>
      </c>
      <c r="F60" s="141">
        <f t="shared" si="17"/>
        <v>455.78553584575656</v>
      </c>
      <c r="G60" s="141">
        <f t="shared" si="17"/>
        <v>350.96188476582739</v>
      </c>
      <c r="H60" s="141">
        <f t="shared" si="17"/>
        <v>0</v>
      </c>
      <c r="I60" s="141">
        <f t="shared" si="17"/>
        <v>151.28185623101223</v>
      </c>
      <c r="J60" s="141">
        <f t="shared" si="17"/>
        <v>1224.7344735387787</v>
      </c>
      <c r="K60" s="141">
        <f t="shared" si="17"/>
        <v>73.128933368428477</v>
      </c>
      <c r="L60" s="141">
        <f t="shared" si="17"/>
        <v>262.20942712410607</v>
      </c>
      <c r="M60" s="141">
        <f t="shared" si="17"/>
        <v>0</v>
      </c>
      <c r="N60" s="141">
        <f t="shared" si="17"/>
        <v>0</v>
      </c>
      <c r="O60" s="141">
        <f t="shared" si="17"/>
        <v>0</v>
      </c>
      <c r="P60" s="141">
        <f t="shared" si="17"/>
        <v>2963.0301200000004</v>
      </c>
    </row>
    <row r="61" spans="1:16" x14ac:dyDescent="0.25">
      <c r="A61" s="129" t="s">
        <v>1189</v>
      </c>
      <c r="B61" s="152">
        <f t="shared" ref="B61:P61" si="18">SUM(B62:B66)</f>
        <v>0</v>
      </c>
      <c r="C61" s="152">
        <f t="shared" si="18"/>
        <v>0</v>
      </c>
      <c r="D61" s="152">
        <f t="shared" si="18"/>
        <v>0</v>
      </c>
      <c r="E61" s="152">
        <f t="shared" si="18"/>
        <v>0</v>
      </c>
      <c r="F61" s="152">
        <f t="shared" si="18"/>
        <v>415.49621974468226</v>
      </c>
      <c r="G61" s="152">
        <f t="shared" si="18"/>
        <v>344.2636280554533</v>
      </c>
      <c r="H61" s="152">
        <f t="shared" si="18"/>
        <v>0</v>
      </c>
      <c r="I61" s="152">
        <f t="shared" si="18"/>
        <v>525.39130006909375</v>
      </c>
      <c r="J61" s="152">
        <f t="shared" si="18"/>
        <v>238.34563585072755</v>
      </c>
      <c r="K61" s="152">
        <f t="shared" si="18"/>
        <v>195.52643800258636</v>
      </c>
      <c r="L61" s="152">
        <f t="shared" si="18"/>
        <v>0</v>
      </c>
      <c r="M61" s="152">
        <f t="shared" si="18"/>
        <v>0</v>
      </c>
      <c r="N61" s="152">
        <f t="shared" si="18"/>
        <v>0</v>
      </c>
      <c r="O61" s="152">
        <f t="shared" si="18"/>
        <v>0</v>
      </c>
      <c r="P61" s="140">
        <f t="shared" si="18"/>
        <v>1719.0232200000003</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415.49621974468226</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344.2636280554533</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525.39130006909375</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238.34563585072755</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195.52643800258636</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1719.0232200000003</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455.78553584575656</v>
      </c>
      <c r="G72" s="152">
        <f t="shared" si="20"/>
        <v>317.75830029845235</v>
      </c>
      <c r="H72" s="152">
        <f t="shared" si="20"/>
        <v>0</v>
      </c>
      <c r="I72" s="152">
        <f t="shared" si="20"/>
        <v>75.863303219079967</v>
      </c>
      <c r="J72" s="152">
        <f t="shared" si="20"/>
        <v>0</v>
      </c>
      <c r="K72" s="152">
        <f t="shared" si="20"/>
        <v>0</v>
      </c>
      <c r="L72" s="152">
        <f t="shared" si="20"/>
        <v>0</v>
      </c>
      <c r="M72" s="152">
        <f t="shared" si="20"/>
        <v>0</v>
      </c>
      <c r="N72" s="152">
        <f t="shared" si="20"/>
        <v>0</v>
      </c>
      <c r="O72" s="152">
        <f t="shared" si="20"/>
        <v>0</v>
      </c>
      <c r="P72" s="140">
        <f t="shared" si="20"/>
        <v>849.40715200000011</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455.78553584575656</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317.75830029845235</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75.863303219079967</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849.40715200000011</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871.28175559043882</v>
      </c>
      <c r="G81" s="141">
        <f t="shared" si="22"/>
        <v>662.02192835390565</v>
      </c>
      <c r="H81" s="141">
        <f t="shared" si="22"/>
        <v>0</v>
      </c>
      <c r="I81" s="141">
        <f t="shared" si="22"/>
        <v>601.25460328817371</v>
      </c>
      <c r="J81" s="141">
        <f t="shared" si="22"/>
        <v>238.34563585072755</v>
      </c>
      <c r="K81" s="141">
        <f t="shared" si="22"/>
        <v>195.52643800258636</v>
      </c>
      <c r="L81" s="141">
        <f t="shared" si="22"/>
        <v>0</v>
      </c>
      <c r="M81" s="141">
        <f t="shared" si="22"/>
        <v>0</v>
      </c>
      <c r="N81" s="141">
        <f t="shared" si="22"/>
        <v>0</v>
      </c>
      <c r="O81" s="141">
        <f t="shared" si="22"/>
        <v>0</v>
      </c>
      <c r="P81" s="141">
        <f t="shared" si="22"/>
        <v>2568.4303720000003</v>
      </c>
    </row>
    <row r="82" spans="1:16" x14ac:dyDescent="0.25">
      <c r="A82" s="170" t="s">
        <v>1192</v>
      </c>
      <c r="B82" s="152">
        <f t="shared" ref="B82:P82" si="23">B83+B84</f>
        <v>0</v>
      </c>
      <c r="C82" s="152">
        <f t="shared" si="23"/>
        <v>0</v>
      </c>
      <c r="D82" s="152">
        <f t="shared" si="23"/>
        <v>0</v>
      </c>
      <c r="E82" s="152">
        <f t="shared" si="23"/>
        <v>0</v>
      </c>
      <c r="F82" s="152">
        <f t="shared" si="23"/>
        <v>0</v>
      </c>
      <c r="G82" s="152">
        <f t="shared" si="23"/>
        <v>33.20358446737503</v>
      </c>
      <c r="H82" s="152">
        <f t="shared" si="23"/>
        <v>0</v>
      </c>
      <c r="I82" s="152">
        <f t="shared" si="23"/>
        <v>75.418553011932246</v>
      </c>
      <c r="J82" s="152">
        <f t="shared" si="23"/>
        <v>131.92749265798165</v>
      </c>
      <c r="K82" s="152">
        <f t="shared" si="23"/>
        <v>73.128933368428477</v>
      </c>
      <c r="L82" s="152">
        <f t="shared" si="23"/>
        <v>24.351544788920055</v>
      </c>
      <c r="M82" s="152">
        <f t="shared" si="23"/>
        <v>0</v>
      </c>
      <c r="N82" s="152">
        <f t="shared" si="23"/>
        <v>0</v>
      </c>
      <c r="O82" s="152">
        <f t="shared" si="23"/>
        <v>0</v>
      </c>
      <c r="P82" s="140">
        <f t="shared" si="23"/>
        <v>338.03010000000006</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33.20358446737503</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75.418553011932246</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131.92749265798165</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73.128933368428477</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24.351544788920055</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338.03010000000006</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455.78553584575656</v>
      </c>
      <c r="G85" s="152">
        <f t="shared" si="24"/>
        <v>317.75830029845235</v>
      </c>
      <c r="H85" s="152">
        <f t="shared" si="24"/>
        <v>0</v>
      </c>
      <c r="I85" s="152">
        <f t="shared" si="24"/>
        <v>75.863303219079967</v>
      </c>
      <c r="J85" s="152">
        <f t="shared" si="24"/>
        <v>1277.2449839389026</v>
      </c>
      <c r="K85" s="152">
        <f t="shared" si="24"/>
        <v>0</v>
      </c>
      <c r="L85" s="152">
        <f t="shared" si="24"/>
        <v>237.85788233518602</v>
      </c>
      <c r="M85" s="152">
        <f t="shared" si="24"/>
        <v>0</v>
      </c>
      <c r="N85" s="152">
        <f t="shared" si="24"/>
        <v>0</v>
      </c>
      <c r="O85" s="152">
        <f t="shared" si="24"/>
        <v>0</v>
      </c>
      <c r="P85" s="140">
        <f t="shared" si="24"/>
        <v>2809.4380079999996</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455.78553584575656</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317.75830029845235</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75.863303219079967</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1277.2449839389026</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237.85788233518602</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2809.4380079999996</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455.78553584575656</v>
      </c>
      <c r="G88" s="141">
        <f t="shared" si="25"/>
        <v>350.96188476582739</v>
      </c>
      <c r="H88" s="141">
        <f t="shared" si="25"/>
        <v>0</v>
      </c>
      <c r="I88" s="141">
        <f t="shared" si="25"/>
        <v>151.28185623101223</v>
      </c>
      <c r="J88" s="141">
        <f t="shared" si="25"/>
        <v>1409.1724765968843</v>
      </c>
      <c r="K88" s="141">
        <f t="shared" si="25"/>
        <v>73.128933368428477</v>
      </c>
      <c r="L88" s="141">
        <f t="shared" si="25"/>
        <v>262.20942712410607</v>
      </c>
      <c r="M88" s="141">
        <f t="shared" si="25"/>
        <v>0</v>
      </c>
      <c r="N88" s="141">
        <f t="shared" si="25"/>
        <v>0</v>
      </c>
      <c r="O88" s="141">
        <f t="shared" si="25"/>
        <v>0</v>
      </c>
      <c r="P88" s="141">
        <f t="shared" si="25"/>
        <v>3147.4681079999996</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D13" sqref="D13"/>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U02751_3FF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U02751_3FF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U02751_3FF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U02751_3FF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opLeftCell="AD1" workbookViewId="0">
      <selection activeCell="D13" sqref="D13"/>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U02751_3FF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8661.1682549554098</v>
      </c>
      <c r="C13" s="152">
        <f t="shared" si="7"/>
        <v>46.319999842643739</v>
      </c>
      <c r="D13" s="152">
        <f t="shared" si="7"/>
        <v>118.17571671873331</v>
      </c>
      <c r="E13" s="152">
        <f t="shared" si="7"/>
        <v>120.71378093183041</v>
      </c>
      <c r="F13" s="152">
        <f t="shared" si="7"/>
        <v>69.672875394523146</v>
      </c>
      <c r="G13" s="152">
        <f t="shared" si="7"/>
        <v>47.096462427973748</v>
      </c>
      <c r="H13" s="152">
        <f t="shared" si="7"/>
        <v>29.908653118610381</v>
      </c>
      <c r="I13" s="152">
        <f t="shared" si="7"/>
        <v>62.274159673154351</v>
      </c>
      <c r="J13" s="152">
        <f t="shared" si="7"/>
        <v>220.11268942087889</v>
      </c>
      <c r="K13" s="152">
        <f t="shared" si="7"/>
        <v>290.22391684859991</v>
      </c>
      <c r="L13" s="152">
        <f t="shared" si="7"/>
        <v>211.21946053653954</v>
      </c>
      <c r="M13" s="152">
        <f t="shared" si="7"/>
        <v>255.17947627097368</v>
      </c>
      <c r="N13" s="152">
        <f t="shared" si="7"/>
        <v>283.65974434584376</v>
      </c>
      <c r="O13" s="152">
        <f t="shared" si="7"/>
        <v>275.76303573429584</v>
      </c>
      <c r="P13" s="152">
        <f t="shared" si="7"/>
        <v>263.528510992527</v>
      </c>
      <c r="Q13" s="152">
        <f t="shared" si="7"/>
        <v>289.97894024431707</v>
      </c>
      <c r="R13" s="152">
        <f t="shared" si="7"/>
        <v>230.02691784441473</v>
      </c>
      <c r="S13" s="152">
        <f t="shared" si="7"/>
        <v>265.60967993229627</v>
      </c>
      <c r="T13" s="152">
        <f t="shared" si="7"/>
        <v>343.95832492142915</v>
      </c>
      <c r="U13" s="152">
        <f t="shared" si="7"/>
        <v>277.55439082652327</v>
      </c>
      <c r="V13" s="152">
        <f t="shared" si="7"/>
        <v>319.40235735803844</v>
      </c>
      <c r="W13" s="152">
        <f t="shared" si="7"/>
        <v>211.66326930314304</v>
      </c>
      <c r="X13" s="152">
        <f t="shared" si="7"/>
        <v>318.81464818656445</v>
      </c>
      <c r="Y13" s="152">
        <f t="shared" si="7"/>
        <v>216.66559906363486</v>
      </c>
      <c r="Z13" s="152">
        <f t="shared" si="7"/>
        <v>36.887999793291087</v>
      </c>
      <c r="AA13" s="152">
        <f t="shared" si="7"/>
        <v>340.07999903619287</v>
      </c>
      <c r="AB13" s="152">
        <f t="shared" si="7"/>
        <v>191.77199980288745</v>
      </c>
      <c r="AC13" s="152">
        <f t="shared" si="7"/>
        <v>447.02959513038394</v>
      </c>
      <c r="AD13" s="152">
        <f t="shared" si="7"/>
        <v>456.86721673160793</v>
      </c>
      <c r="AE13" s="152">
        <f t="shared" si="7"/>
        <v>278.14319837808608</v>
      </c>
      <c r="AF13" s="152">
        <f t="shared" si="7"/>
        <v>232.14800072163342</v>
      </c>
      <c r="AG13" s="152">
        <f t="shared" si="7"/>
        <v>115.01653287440539</v>
      </c>
      <c r="AH13" s="152">
        <f t="shared" si="7"/>
        <v>260.99601263970135</v>
      </c>
      <c r="AI13" s="152">
        <f t="shared" si="7"/>
        <v>345.84399902015923</v>
      </c>
      <c r="AJ13" s="152">
        <f t="shared" si="7"/>
        <v>411.77811549961569</v>
      </c>
      <c r="AK13" s="152">
        <f t="shared" si="7"/>
        <v>262.69005502849819</v>
      </c>
      <c r="AL13" s="152">
        <f t="shared" si="7"/>
        <v>121.23999996095895</v>
      </c>
      <c r="AM13" s="152">
        <f t="shared" si="7"/>
        <v>379.96092030197383</v>
      </c>
      <c r="AN13" s="152">
        <f t="shared" si="7"/>
        <v>5.584000044465065</v>
      </c>
      <c r="AO13" s="152">
        <f t="shared" si="7"/>
        <v>7.6080000540614119</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8661.1682549554098</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46.319999842643739</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118.17571671873331</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120.71378093183041</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69.672875394523146</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47.096462427973748</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29.908653118610381</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62.274159673154351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220.11268942087889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290.22391684859991</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211.21946053653954</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255.17947627097368</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283.65974434584376</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275.76303573429584</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263.528510992527</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289.97894024431707</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230.02691784441473</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265.60967993229627</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343.95832492142915</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277.55439082652327</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319.40235735803844</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211.66326930314304</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318.81464818656445</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216.66559906363486</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36.887999793291087</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340.07999903619287</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191.77199980288745</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447.02959513038394</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456.86721673160793</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278.14319837808608</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232.14800072163342</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115.01653287440539</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260.99601263970135</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345.84399902015923</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411.77811549961569</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262.69005502849819</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121.23999996095895</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379.96092030197383</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5.584000044465065</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7.6080000540614119</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128.90645351052282</v>
      </c>
      <c r="C15" s="152">
        <f t="shared" ref="C15:AH15" si="11">SUM(C16:C17)</f>
        <v>2.6642879223823548</v>
      </c>
      <c r="D15" s="152">
        <f t="shared" si="11"/>
        <v>1.5044040679931641</v>
      </c>
      <c r="E15" s="152">
        <f t="shared" si="11"/>
        <v>0</v>
      </c>
      <c r="F15" s="152">
        <f t="shared" si="11"/>
        <v>0</v>
      </c>
      <c r="G15" s="152">
        <f t="shared" si="11"/>
        <v>0</v>
      </c>
      <c r="H15" s="152">
        <f t="shared" si="11"/>
        <v>0</v>
      </c>
      <c r="I15" s="152">
        <f t="shared" si="11"/>
        <v>2.23172399520874</v>
      </c>
      <c r="J15" s="152">
        <f t="shared" si="11"/>
        <v>0.95700000286102294</v>
      </c>
      <c r="K15" s="152">
        <f t="shared" si="11"/>
        <v>6.2224200880527496</v>
      </c>
      <c r="L15" s="152">
        <f t="shared" si="11"/>
        <v>9.9681119388341894</v>
      </c>
      <c r="M15" s="152">
        <f t="shared" si="11"/>
        <v>5.4893520283699031</v>
      </c>
      <c r="N15" s="152">
        <f t="shared" si="11"/>
        <v>4.9304640245437623</v>
      </c>
      <c r="O15" s="152">
        <f t="shared" si="11"/>
        <v>0</v>
      </c>
      <c r="P15" s="152">
        <f t="shared" si="11"/>
        <v>1.26763596534729</v>
      </c>
      <c r="Q15" s="152">
        <f t="shared" si="11"/>
        <v>13.949767920970917</v>
      </c>
      <c r="R15" s="152">
        <f t="shared" si="11"/>
        <v>14.575750932693481</v>
      </c>
      <c r="S15" s="152">
        <f t="shared" si="11"/>
        <v>2.291604192852974</v>
      </c>
      <c r="T15" s="152">
        <f t="shared" si="11"/>
        <v>5.2680554676055902</v>
      </c>
      <c r="U15" s="152">
        <f t="shared" si="11"/>
        <v>14.731415100097655</v>
      </c>
      <c r="V15" s="152">
        <f t="shared" si="11"/>
        <v>39.275279736518861</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0.10335599899291992</v>
      </c>
      <c r="AM15" s="152">
        <f t="shared" si="12"/>
        <v>0</v>
      </c>
      <c r="AN15" s="152">
        <f t="shared" si="12"/>
        <v>0</v>
      </c>
      <c r="AO15" s="152">
        <f t="shared" si="12"/>
        <v>3.4758241271972659</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128.90645351052282</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2.6642879223823548</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1.5044040679931641</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2.23172399520874</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0.95700000286102294</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6.2224200880527496</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9.9681119388341894</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5.4893520283699031</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4.9304640245437623</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1.26763596534729</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13.949767920970917</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14.575750932693481</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2.291604192852974</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5.2680554676055902</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14.731415100097655</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39.275279736518861</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0.10335599899291992</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3.4758241271972659</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8790.0747084659324</v>
      </c>
      <c r="C18" s="132">
        <f t="shared" si="18"/>
        <v>48.984287765026096</v>
      </c>
      <c r="D18" s="132">
        <f t="shared" si="18"/>
        <v>119.68012078672648</v>
      </c>
      <c r="E18" s="132">
        <f t="shared" si="18"/>
        <v>120.71378093183041</v>
      </c>
      <c r="F18" s="132">
        <f t="shared" si="18"/>
        <v>69.672875394523146</v>
      </c>
      <c r="G18" s="132">
        <f t="shared" si="18"/>
        <v>47.096462427973748</v>
      </c>
      <c r="H18" s="132">
        <f t="shared" si="18"/>
        <v>29.908653118610381</v>
      </c>
      <c r="I18" s="132">
        <f t="shared" si="18"/>
        <v>64.505883668363097</v>
      </c>
      <c r="J18" s="132">
        <f t="shared" si="18"/>
        <v>221.06968942373993</v>
      </c>
      <c r="K18" s="132">
        <f t="shared" si="18"/>
        <v>296.44633693665264</v>
      </c>
      <c r="L18" s="132">
        <f t="shared" si="18"/>
        <v>221.18757247537374</v>
      </c>
      <c r="M18" s="132">
        <f t="shared" si="18"/>
        <v>260.6688282993436</v>
      </c>
      <c r="N18" s="132">
        <f t="shared" si="18"/>
        <v>288.59020837038753</v>
      </c>
      <c r="O18" s="132">
        <f t="shared" si="18"/>
        <v>275.76303573429584</v>
      </c>
      <c r="P18" s="132">
        <f t="shared" si="18"/>
        <v>264.79614695787427</v>
      </c>
      <c r="Q18" s="132">
        <f t="shared" si="18"/>
        <v>303.92870816528801</v>
      </c>
      <c r="R18" s="132">
        <f t="shared" si="18"/>
        <v>244.60266877710819</v>
      </c>
      <c r="S18" s="132">
        <f t="shared" si="18"/>
        <v>267.90128412514923</v>
      </c>
      <c r="T18" s="132">
        <f t="shared" si="18"/>
        <v>349.22638038903472</v>
      </c>
      <c r="U18" s="132">
        <f t="shared" si="18"/>
        <v>292.28580592662092</v>
      </c>
      <c r="V18" s="132">
        <f t="shared" si="18"/>
        <v>358.67763709455733</v>
      </c>
      <c r="W18" s="132">
        <f t="shared" si="18"/>
        <v>211.66326930314304</v>
      </c>
      <c r="X18" s="132">
        <f t="shared" si="18"/>
        <v>318.81464818656445</v>
      </c>
      <c r="Y18" s="132">
        <f t="shared" si="18"/>
        <v>216.66559906363486</v>
      </c>
      <c r="Z18" s="132">
        <f t="shared" si="18"/>
        <v>36.887999793291087</v>
      </c>
      <c r="AA18" s="132">
        <f t="shared" si="18"/>
        <v>340.07999903619287</v>
      </c>
      <c r="AB18" s="132">
        <f t="shared" si="18"/>
        <v>191.77199980288745</v>
      </c>
      <c r="AC18" s="132">
        <f t="shared" si="18"/>
        <v>447.02959513038394</v>
      </c>
      <c r="AD18" s="132">
        <f t="shared" si="18"/>
        <v>456.86721673160793</v>
      </c>
      <c r="AE18" s="132">
        <f t="shared" si="18"/>
        <v>278.14319837808608</v>
      </c>
      <c r="AF18" s="132">
        <f t="shared" si="18"/>
        <v>232.14800072163342</v>
      </c>
      <c r="AG18" s="132">
        <f t="shared" si="18"/>
        <v>115.01653287440539</v>
      </c>
      <c r="AH18" s="132">
        <f t="shared" si="18"/>
        <v>260.99601263970135</v>
      </c>
      <c r="AI18" s="132">
        <f t="shared" si="18"/>
        <v>345.84399902015923</v>
      </c>
      <c r="AJ18" s="132">
        <f t="shared" si="18"/>
        <v>411.77811549961569</v>
      </c>
      <c r="AK18" s="132">
        <f t="shared" si="18"/>
        <v>262.69005502849819</v>
      </c>
      <c r="AL18" s="132">
        <f t="shared" si="18"/>
        <v>121.34335595995188</v>
      </c>
      <c r="AM18" s="132">
        <f t="shared" si="18"/>
        <v>379.96092030197383</v>
      </c>
      <c r="AN18" s="132">
        <f t="shared" si="18"/>
        <v>5.584000044465065</v>
      </c>
      <c r="AO18" s="132">
        <f t="shared" si="18"/>
        <v>11.083824181258677</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19.999999937117099</v>
      </c>
      <c r="C19" s="152">
        <f t="shared" si="22"/>
        <v>0</v>
      </c>
      <c r="D19" s="152">
        <f t="shared" si="22"/>
        <v>0</v>
      </c>
      <c r="E19" s="152">
        <f t="shared" si="22"/>
        <v>0</v>
      </c>
      <c r="F19" s="152">
        <f t="shared" si="22"/>
        <v>0</v>
      </c>
      <c r="G19" s="152">
        <f t="shared" si="22"/>
        <v>0</v>
      </c>
      <c r="H19" s="152">
        <f t="shared" si="22"/>
        <v>0</v>
      </c>
      <c r="I19" s="152">
        <f t="shared" si="22"/>
        <v>0</v>
      </c>
      <c r="J19" s="152">
        <f t="shared" si="22"/>
        <v>5.0458360576629637</v>
      </c>
      <c r="K19" s="152">
        <f t="shared" si="22"/>
        <v>0</v>
      </c>
      <c r="L19" s="152">
        <f t="shared" si="22"/>
        <v>4.0000000596046451E-3</v>
      </c>
      <c r="M19" s="152">
        <f t="shared" si="22"/>
        <v>0</v>
      </c>
      <c r="N19" s="152">
        <f t="shared" si="22"/>
        <v>0</v>
      </c>
      <c r="O19" s="152">
        <f t="shared" si="22"/>
        <v>0</v>
      </c>
      <c r="P19" s="152">
        <f t="shared" si="22"/>
        <v>0</v>
      </c>
      <c r="Q19" s="152">
        <f t="shared" si="22"/>
        <v>0</v>
      </c>
      <c r="R19" s="152">
        <f t="shared" si="22"/>
        <v>6.3937451171874997</v>
      </c>
      <c r="S19" s="152">
        <f t="shared" si="22"/>
        <v>4.1319999694824219</v>
      </c>
      <c r="T19" s="152">
        <f t="shared" si="22"/>
        <v>0</v>
      </c>
      <c r="U19" s="152">
        <f t="shared" si="22"/>
        <v>4.4244187927246097</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19.999999937117099</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5.0458360576629637</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4.0000000596046451E-3</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6.3937451171874997</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4.1319999694824219</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4.4244187927246097</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1844.3800030976531</v>
      </c>
      <c r="C25" s="152">
        <f t="shared" si="26"/>
        <v>14.016000173091888</v>
      </c>
      <c r="D25" s="152">
        <f t="shared" si="26"/>
        <v>9.3787935256958015</v>
      </c>
      <c r="E25" s="152">
        <f t="shared" si="26"/>
        <v>2.0079624119400976</v>
      </c>
      <c r="F25" s="152">
        <f t="shared" si="26"/>
        <v>10.339999947547913</v>
      </c>
      <c r="G25" s="152">
        <f t="shared" si="26"/>
        <v>40.776718397140499</v>
      </c>
      <c r="H25" s="152">
        <f t="shared" si="26"/>
        <v>19.083346824645997</v>
      </c>
      <c r="I25" s="152">
        <f t="shared" si="26"/>
        <v>6.9618399631977077</v>
      </c>
      <c r="J25" s="152">
        <f t="shared" si="26"/>
        <v>103.55464226722718</v>
      </c>
      <c r="K25" s="152">
        <f t="shared" si="26"/>
        <v>45.427311156988146</v>
      </c>
      <c r="L25" s="152">
        <f t="shared" si="26"/>
        <v>45.17200041711331</v>
      </c>
      <c r="M25" s="152">
        <f t="shared" si="26"/>
        <v>48.547999258041379</v>
      </c>
      <c r="N25" s="152">
        <f t="shared" si="26"/>
        <v>58.993827342987061</v>
      </c>
      <c r="O25" s="152">
        <f t="shared" si="26"/>
        <v>5.8540940713882446</v>
      </c>
      <c r="P25" s="152">
        <f t="shared" si="26"/>
        <v>22.870002952814104</v>
      </c>
      <c r="Q25" s="152">
        <f t="shared" si="26"/>
        <v>56.188000302314755</v>
      </c>
      <c r="R25" s="152">
        <f t="shared" si="26"/>
        <v>69.742581207156178</v>
      </c>
      <c r="S25" s="152">
        <f t="shared" si="26"/>
        <v>42.479222134947776</v>
      </c>
      <c r="T25" s="152">
        <f t="shared" si="26"/>
        <v>102.21511762559413</v>
      </c>
      <c r="U25" s="152">
        <f t="shared" si="26"/>
        <v>60.351620387136933</v>
      </c>
      <c r="V25" s="152">
        <f t="shared" si="26"/>
        <v>155.52331080198286</v>
      </c>
      <c r="W25" s="152">
        <f t="shared" si="26"/>
        <v>35.211582345962526</v>
      </c>
      <c r="X25" s="152">
        <f t="shared" si="26"/>
        <v>52.871997327804564</v>
      </c>
      <c r="Y25" s="152">
        <f t="shared" si="26"/>
        <v>0.7919999694824218</v>
      </c>
      <c r="Z25" s="152">
        <f t="shared" si="26"/>
        <v>2.6679999732971189</v>
      </c>
      <c r="AA25" s="152">
        <f t="shared" si="26"/>
        <v>2.4959999847412111</v>
      </c>
      <c r="AB25" s="152">
        <f t="shared" si="26"/>
        <v>120.82781089723109</v>
      </c>
      <c r="AC25" s="152">
        <f t="shared" si="26"/>
        <v>104.38000208616256</v>
      </c>
      <c r="AD25" s="152">
        <f t="shared" si="26"/>
        <v>163.37901152193547</v>
      </c>
      <c r="AE25" s="152">
        <f t="shared" si="26"/>
        <v>1.3040000343322755</v>
      </c>
      <c r="AF25" s="152">
        <f t="shared" si="26"/>
        <v>56.167999150753019</v>
      </c>
      <c r="AG25" s="152">
        <f t="shared" si="26"/>
        <v>98.657785761356351</v>
      </c>
      <c r="AH25" s="152">
        <f t="shared" si="26"/>
        <v>95.712291431128975</v>
      </c>
      <c r="AI25" s="152">
        <f t="shared" si="26"/>
        <v>99.564000425338747</v>
      </c>
      <c r="AJ25" s="152">
        <f t="shared" si="26"/>
        <v>21.285325728356838</v>
      </c>
      <c r="AK25" s="152">
        <f t="shared" si="26"/>
        <v>9.2179433917999258</v>
      </c>
      <c r="AL25" s="152">
        <f t="shared" si="26"/>
        <v>1.7560000091791153</v>
      </c>
      <c r="AM25" s="152">
        <f t="shared" si="26"/>
        <v>45.943862056732186</v>
      </c>
      <c r="AN25" s="152">
        <f t="shared" si="26"/>
        <v>8.4039999580383302</v>
      </c>
      <c r="AO25" s="152">
        <f t="shared" si="26"/>
        <v>4.2559998750686647</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637.22956601679311</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3.7640000510215756</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3.4959999084472657</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1.5840000247955321</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6.6839999818801887</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6.3360001182556154</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5.2159999179840089</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3.7759999907016755</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54.196000070571905</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12.047310411930084</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26.124000193476679</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18.363999824523926</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20.201827096939088</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5.8540940713882446</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11.084000053405763</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45.400000238418578</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54.057360064387318</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15.39763829290867</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51.288000344038004</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52.440000299513336</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103.51131103098392</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16.450081858634949</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10.783999724388122</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3.1679999065399169</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0.86800003051757813</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2.9720000076293944</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50.703999269008634</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0.43599998474121093</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5.6399999403953549</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2.9799999633431433</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7.3179434299468991</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1.0720000171661377</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29.760000023841862</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4.2559998750686647</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1207.15043708086</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10.252000122070312</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5.8827936172485353</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0.42396238714456558</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3.6559999656677249</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34.440718278884887</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13.867346906661988</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3.1858399724960327</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49.358642196655275</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33.380000745058062</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19.048000223636627</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30.183999433517453</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38.792000246047976</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11.786002899408341</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10.788000063896179</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15.685221142768858</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27.081583842039105</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50.927117281556129</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7.9116200876235965</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52.011999770998955</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18.761500487327574</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42.08799760341644</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0.7919999694824218</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2.6679999732971189</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2.4959999847412111</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117.65981099069117</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103.51200205564498</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160.40701151430608</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1.3040000343322755</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5.4639998817443844</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98.221785776615135</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90.072291490733619</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99.564000425338747</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18.305325765013695</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1.8999999618530274</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0.68399999201297756</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16.183862032890321</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8.4039999580383302</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1864.3800030347702</v>
      </c>
      <c r="C34" s="132">
        <f t="shared" si="34"/>
        <v>14.016000173091888</v>
      </c>
      <c r="D34" s="132">
        <f t="shared" si="34"/>
        <v>9.3787935256958015</v>
      </c>
      <c r="E34" s="132">
        <f t="shared" si="34"/>
        <v>2.0079624119400976</v>
      </c>
      <c r="F34" s="132">
        <f t="shared" si="34"/>
        <v>10.339999947547913</v>
      </c>
      <c r="G34" s="132">
        <f t="shared" si="34"/>
        <v>40.776718397140499</v>
      </c>
      <c r="H34" s="132">
        <f t="shared" si="34"/>
        <v>19.083346824645997</v>
      </c>
      <c r="I34" s="132">
        <f t="shared" si="34"/>
        <v>6.9618399631977077</v>
      </c>
      <c r="J34" s="132">
        <f t="shared" si="34"/>
        <v>108.60047832489015</v>
      </c>
      <c r="K34" s="132">
        <f t="shared" si="34"/>
        <v>45.427311156988146</v>
      </c>
      <c r="L34" s="132">
        <f t="shared" si="34"/>
        <v>45.176000417172915</v>
      </c>
      <c r="M34" s="132">
        <f t="shared" si="34"/>
        <v>48.547999258041379</v>
      </c>
      <c r="N34" s="132">
        <f t="shared" si="34"/>
        <v>58.993827342987061</v>
      </c>
      <c r="O34" s="132">
        <f t="shared" si="34"/>
        <v>5.8540940713882446</v>
      </c>
      <c r="P34" s="132">
        <f t="shared" si="34"/>
        <v>22.870002952814104</v>
      </c>
      <c r="Q34" s="132">
        <f t="shared" si="34"/>
        <v>56.188000302314755</v>
      </c>
      <c r="R34" s="132">
        <f t="shared" si="34"/>
        <v>76.136326324343685</v>
      </c>
      <c r="S34" s="132">
        <f t="shared" si="34"/>
        <v>46.611222104430198</v>
      </c>
      <c r="T34" s="132">
        <f t="shared" si="34"/>
        <v>102.21511762559413</v>
      </c>
      <c r="U34" s="132">
        <f t="shared" si="34"/>
        <v>64.776039179861542</v>
      </c>
      <c r="V34" s="132">
        <f t="shared" si="34"/>
        <v>155.52331080198286</v>
      </c>
      <c r="W34" s="132">
        <f t="shared" si="34"/>
        <v>35.211582345962526</v>
      </c>
      <c r="X34" s="132">
        <f t="shared" si="34"/>
        <v>52.871997327804564</v>
      </c>
      <c r="Y34" s="132">
        <f t="shared" si="34"/>
        <v>0.7919999694824218</v>
      </c>
      <c r="Z34" s="132">
        <f t="shared" si="34"/>
        <v>2.6679999732971189</v>
      </c>
      <c r="AA34" s="132">
        <f t="shared" si="34"/>
        <v>2.4959999847412111</v>
      </c>
      <c r="AB34" s="132">
        <f t="shared" si="34"/>
        <v>120.82781089723109</v>
      </c>
      <c r="AC34" s="132">
        <f t="shared" si="34"/>
        <v>104.38000208616256</v>
      </c>
      <c r="AD34" s="132">
        <f t="shared" si="34"/>
        <v>163.37901152193547</v>
      </c>
      <c r="AE34" s="132">
        <f t="shared" si="34"/>
        <v>1.3040000343322755</v>
      </c>
      <c r="AF34" s="132">
        <f t="shared" si="34"/>
        <v>56.167999150753019</v>
      </c>
      <c r="AG34" s="132">
        <f t="shared" si="34"/>
        <v>98.657785761356351</v>
      </c>
      <c r="AH34" s="132">
        <f t="shared" si="34"/>
        <v>95.712291431128975</v>
      </c>
      <c r="AI34" s="132">
        <f t="shared" si="34"/>
        <v>99.564000425338747</v>
      </c>
      <c r="AJ34" s="132">
        <f t="shared" si="34"/>
        <v>21.285325728356838</v>
      </c>
      <c r="AK34" s="132">
        <f t="shared" si="34"/>
        <v>9.2179433917999258</v>
      </c>
      <c r="AL34" s="132">
        <f t="shared" si="34"/>
        <v>1.7560000091791153</v>
      </c>
      <c r="AM34" s="132">
        <f t="shared" si="34"/>
        <v>45.943862056732186</v>
      </c>
      <c r="AN34" s="132">
        <f t="shared" si="34"/>
        <v>8.4039999580383302</v>
      </c>
      <c r="AO34" s="132">
        <f t="shared" si="34"/>
        <v>4.2559998750686647</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1864.3800030347704</v>
      </c>
      <c r="C35" s="164">
        <f t="shared" si="38"/>
        <v>14.016000173091888</v>
      </c>
      <c r="D35" s="164">
        <f t="shared" si="38"/>
        <v>9.3787935256958015</v>
      </c>
      <c r="E35" s="164">
        <f t="shared" si="38"/>
        <v>2.0079624119400981</v>
      </c>
      <c r="F35" s="164">
        <f t="shared" si="38"/>
        <v>10.339999947547913</v>
      </c>
      <c r="G35" s="164">
        <f t="shared" si="38"/>
        <v>40.776718397140499</v>
      </c>
      <c r="H35" s="164">
        <f t="shared" si="38"/>
        <v>19.083346824645997</v>
      </c>
      <c r="I35" s="164">
        <f t="shared" si="38"/>
        <v>6.9618399631977086</v>
      </c>
      <c r="J35" s="164">
        <f t="shared" si="38"/>
        <v>108.60047832489013</v>
      </c>
      <c r="K35" s="164">
        <f t="shared" si="38"/>
        <v>45.427311156988146</v>
      </c>
      <c r="L35" s="164">
        <f t="shared" si="38"/>
        <v>45.176000417172908</v>
      </c>
      <c r="M35" s="164">
        <f t="shared" si="38"/>
        <v>48.547999258041379</v>
      </c>
      <c r="N35" s="164">
        <f t="shared" si="38"/>
        <v>58.993827342987061</v>
      </c>
      <c r="O35" s="164">
        <f t="shared" si="38"/>
        <v>5.8540940713882446</v>
      </c>
      <c r="P35" s="164">
        <f t="shared" si="38"/>
        <v>22.870002952814101</v>
      </c>
      <c r="Q35" s="164">
        <f t="shared" si="38"/>
        <v>56.188000302314755</v>
      </c>
      <c r="R35" s="164">
        <f t="shared" si="38"/>
        <v>76.136326324343685</v>
      </c>
      <c r="S35" s="164">
        <f t="shared" si="38"/>
        <v>46.611222104430198</v>
      </c>
      <c r="T35" s="164">
        <f t="shared" si="38"/>
        <v>102.21511762559415</v>
      </c>
      <c r="U35" s="164">
        <f t="shared" si="38"/>
        <v>64.776039179861556</v>
      </c>
      <c r="V35" s="164">
        <f t="shared" si="38"/>
        <v>155.52331080198286</v>
      </c>
      <c r="W35" s="164">
        <f t="shared" si="38"/>
        <v>35.211582345962526</v>
      </c>
      <c r="X35" s="164">
        <f t="shared" si="38"/>
        <v>52.871997327804571</v>
      </c>
      <c r="Y35" s="164">
        <f t="shared" si="38"/>
        <v>0.7919999694824218</v>
      </c>
      <c r="Z35" s="164">
        <f t="shared" si="38"/>
        <v>2.6679999732971189</v>
      </c>
      <c r="AA35" s="164">
        <f t="shared" si="38"/>
        <v>2.4959999847412111</v>
      </c>
      <c r="AB35" s="164">
        <f t="shared" si="38"/>
        <v>120.8278108972311</v>
      </c>
      <c r="AC35" s="164">
        <f t="shared" si="38"/>
        <v>104.38000208616256</v>
      </c>
      <c r="AD35" s="164">
        <f t="shared" si="38"/>
        <v>163.37901152193547</v>
      </c>
      <c r="AE35" s="164">
        <f t="shared" si="38"/>
        <v>1.3040000343322755</v>
      </c>
      <c r="AF35" s="164">
        <f t="shared" si="38"/>
        <v>56.167999150753019</v>
      </c>
      <c r="AG35" s="164">
        <f t="shared" si="38"/>
        <v>98.657785761356351</v>
      </c>
      <c r="AH35" s="164">
        <f t="shared" si="38"/>
        <v>95.712291431128989</v>
      </c>
      <c r="AI35" s="164">
        <f t="shared" si="38"/>
        <v>99.564000425338747</v>
      </c>
      <c r="AJ35" s="164">
        <f t="shared" si="38"/>
        <v>21.285325728356838</v>
      </c>
      <c r="AK35" s="164">
        <f t="shared" si="38"/>
        <v>9.2179433917999258</v>
      </c>
      <c r="AL35" s="164">
        <f t="shared" si="38"/>
        <v>1.7560000091791153</v>
      </c>
      <c r="AM35" s="164">
        <f t="shared" si="38"/>
        <v>45.943862056732179</v>
      </c>
      <c r="AN35" s="164">
        <f t="shared" si="38"/>
        <v>8.4039999580383302</v>
      </c>
      <c r="AO35" s="164">
        <f t="shared" si="38"/>
        <v>4.2559998750686647</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1864.3800030347704</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14.016000173091888</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9.3787935256958015</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2.0079624119400981</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10.339999947547913</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40.776718397140499</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19.083346824645997</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6.9618399631977086</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108.60047832489013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45.427311156988146</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45.176000417172908</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48.547999258041379</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58.993827342987061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5.8540940713882446</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22.870002952814101</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56.188000302314755</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76.136326324343685</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46.611222104430198</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102.21511762559415</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64.776039179861556</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155.52331080198286</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35.211582345962526</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52.871997327804571</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0.7919999694824218</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2.6679999732971189</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2.4959999847412111</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120.8278108972311</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104.38000208616256</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163.37901152193547</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1.3040000343322755</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56.167999150753019</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98.657785761356351</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95.712291431128989</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99.564000425338747</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21.285325728356838</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9.2179433917999258</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1.7560000091791153</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45.943862056732179</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8.4039999580383302</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4.2559998750686647</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10654.454711500703</v>
      </c>
      <c r="C43" s="141">
        <f t="shared" si="46"/>
        <v>63.000287938117985</v>
      </c>
      <c r="D43" s="141">
        <f t="shared" si="46"/>
        <v>129.05891431242227</v>
      </c>
      <c r="E43" s="141">
        <f t="shared" si="46"/>
        <v>122.72174334377051</v>
      </c>
      <c r="F43" s="141">
        <f t="shared" si="46"/>
        <v>80.012875342071055</v>
      </c>
      <c r="G43" s="141">
        <f t="shared" si="46"/>
        <v>87.873180825114247</v>
      </c>
      <c r="H43" s="141">
        <f t="shared" si="46"/>
        <v>48.991999943256374</v>
      </c>
      <c r="I43" s="141">
        <f t="shared" si="46"/>
        <v>71.467723631560801</v>
      </c>
      <c r="J43" s="141">
        <f t="shared" si="46"/>
        <v>329.67016774863009</v>
      </c>
      <c r="K43" s="141">
        <f t="shared" si="46"/>
        <v>341.87364809364078</v>
      </c>
      <c r="L43" s="141">
        <f t="shared" si="46"/>
        <v>266.36357289254664</v>
      </c>
      <c r="M43" s="141">
        <f t="shared" si="46"/>
        <v>309.21682755738499</v>
      </c>
      <c r="N43" s="141">
        <f t="shared" si="46"/>
        <v>347.58403571337459</v>
      </c>
      <c r="O43" s="141">
        <f t="shared" si="46"/>
        <v>281.6171298056841</v>
      </c>
      <c r="P43" s="141">
        <f t="shared" si="46"/>
        <v>287.66614991068838</v>
      </c>
      <c r="Q43" s="141">
        <f t="shared" si="46"/>
        <v>360.11670846760279</v>
      </c>
      <c r="R43" s="141">
        <f t="shared" si="46"/>
        <v>320.73899510145191</v>
      </c>
      <c r="S43" s="141">
        <f t="shared" si="46"/>
        <v>314.51250622957946</v>
      </c>
      <c r="T43" s="141">
        <f t="shared" si="46"/>
        <v>451.44149801462885</v>
      </c>
      <c r="U43" s="141">
        <f t="shared" si="46"/>
        <v>357.06184510648245</v>
      </c>
      <c r="V43" s="141">
        <f t="shared" si="46"/>
        <v>514.20094789654013</v>
      </c>
      <c r="W43" s="141">
        <f t="shared" si="46"/>
        <v>246.87485164910555</v>
      </c>
      <c r="X43" s="141">
        <f t="shared" si="46"/>
        <v>371.68664551436905</v>
      </c>
      <c r="Y43" s="141">
        <f t="shared" si="46"/>
        <v>217.45759903311728</v>
      </c>
      <c r="Z43" s="141">
        <f t="shared" si="46"/>
        <v>39.555999766588208</v>
      </c>
      <c r="AA43" s="141">
        <f t="shared" si="46"/>
        <v>342.57599902093409</v>
      </c>
      <c r="AB43" s="141">
        <f t="shared" si="46"/>
        <v>312.59981070011855</v>
      </c>
      <c r="AC43" s="141">
        <f t="shared" si="46"/>
        <v>551.40959721654644</v>
      </c>
      <c r="AD43" s="141">
        <f t="shared" si="46"/>
        <v>620.24622825354345</v>
      </c>
      <c r="AE43" s="141">
        <f t="shared" si="46"/>
        <v>279.44719841241835</v>
      </c>
      <c r="AF43" s="141">
        <f t="shared" si="46"/>
        <v>288.31599987238644</v>
      </c>
      <c r="AG43" s="141">
        <f t="shared" si="46"/>
        <v>213.67431863576172</v>
      </c>
      <c r="AH43" s="141">
        <f t="shared" si="46"/>
        <v>356.70830407083031</v>
      </c>
      <c r="AI43" s="141">
        <f t="shared" si="46"/>
        <v>445.40799944549798</v>
      </c>
      <c r="AJ43" s="141">
        <f t="shared" si="46"/>
        <v>433.06344122797253</v>
      </c>
      <c r="AK43" s="141">
        <f t="shared" si="46"/>
        <v>271.9079984202981</v>
      </c>
      <c r="AL43" s="141">
        <f t="shared" si="46"/>
        <v>123.099355969131</v>
      </c>
      <c r="AM43" s="141">
        <f t="shared" si="46"/>
        <v>425.90478235870603</v>
      </c>
      <c r="AN43" s="141">
        <f t="shared" si="46"/>
        <v>13.988000002503394</v>
      </c>
      <c r="AO43" s="141">
        <f t="shared" si="46"/>
        <v>15.339824056327341</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0.82501403839820087</v>
      </c>
      <c r="C44" s="156">
        <f t="shared" si="50"/>
        <v>0.7775248235871699</v>
      </c>
      <c r="D44" s="156">
        <f t="shared" si="50"/>
        <v>0.92732936290637102</v>
      </c>
      <c r="E44" s="156">
        <f t="shared" si="50"/>
        <v>0.9836380876181382</v>
      </c>
      <c r="F44" s="156">
        <f t="shared" si="50"/>
        <v>0.87077079903275145</v>
      </c>
      <c r="G44" s="156">
        <f t="shared" si="50"/>
        <v>0.53595945868518657</v>
      </c>
      <c r="H44" s="156">
        <f t="shared" si="50"/>
        <v>0.61048034685767572</v>
      </c>
      <c r="I44" s="156">
        <f t="shared" si="50"/>
        <v>0.90258763523673657</v>
      </c>
      <c r="J44" s="156">
        <f t="shared" si="50"/>
        <v>0.67057838728162733</v>
      </c>
      <c r="K44" s="156">
        <f t="shared" si="50"/>
        <v>0.86712251321416445</v>
      </c>
      <c r="L44" s="156">
        <f t="shared" si="50"/>
        <v>0.8303972276441971</v>
      </c>
      <c r="M44" s="156">
        <f t="shared" si="50"/>
        <v>0.84299690401217975</v>
      </c>
      <c r="N44" s="156">
        <f t="shared" si="50"/>
        <v>0.83027463496155884</v>
      </c>
      <c r="O44" s="156">
        <f t="shared" si="50"/>
        <v>0.9792125781715495</v>
      </c>
      <c r="P44" s="156">
        <f t="shared" si="50"/>
        <v>0.92049810879759564</v>
      </c>
      <c r="Q44" s="156">
        <f t="shared" si="50"/>
        <v>0.84397280386847251</v>
      </c>
      <c r="R44" s="156">
        <f t="shared" si="50"/>
        <v>0.7626221710264407</v>
      </c>
      <c r="S44" s="156">
        <f t="shared" si="50"/>
        <v>0.8517985098169476</v>
      </c>
      <c r="T44" s="156">
        <f t="shared" si="50"/>
        <v>0.77358059000973389</v>
      </c>
      <c r="U44" s="156">
        <f t="shared" si="50"/>
        <v>0.81858593947347102</v>
      </c>
      <c r="V44" s="156">
        <f t="shared" si="50"/>
        <v>0.69754371041479513</v>
      </c>
      <c r="W44" s="156">
        <f t="shared" si="50"/>
        <v>0.85737071997916448</v>
      </c>
      <c r="X44" s="156">
        <f t="shared" si="50"/>
        <v>0.85775115149849901</v>
      </c>
      <c r="Y44" s="156">
        <f t="shared" si="50"/>
        <v>0.99635791081569969</v>
      </c>
      <c r="Z44" s="156">
        <f t="shared" si="50"/>
        <v>0.93255131992515827</v>
      </c>
      <c r="AA44" s="156">
        <f t="shared" si="50"/>
        <v>0.99271402552462906</v>
      </c>
      <c r="AB44" s="156">
        <f t="shared" si="50"/>
        <v>0.61347445916036414</v>
      </c>
      <c r="AC44" s="156">
        <f t="shared" si="50"/>
        <v>0.81070332723068117</v>
      </c>
      <c r="AD44" s="156">
        <f t="shared" si="50"/>
        <v>0.73659007652175568</v>
      </c>
      <c r="AE44" s="156">
        <f t="shared" si="50"/>
        <v>0.99533364427433701</v>
      </c>
      <c r="AF44" s="156">
        <f t="shared" si="50"/>
        <v>0.8051859793573235</v>
      </c>
      <c r="AG44" s="156">
        <f t="shared" si="50"/>
        <v>0.53827962858965483</v>
      </c>
      <c r="AH44" s="156">
        <f t="shared" si="50"/>
        <v>0.73167910491894883</v>
      </c>
      <c r="AI44" s="156">
        <f t="shared" si="50"/>
        <v>0.7764656212971276</v>
      </c>
      <c r="AJ44" s="156">
        <f t="shared" si="50"/>
        <v>0.950849405186452</v>
      </c>
      <c r="AK44" s="156">
        <f t="shared" si="50"/>
        <v>0.96609903553645604</v>
      </c>
      <c r="AL44" s="156">
        <f t="shared" si="50"/>
        <v>0.98573509994951181</v>
      </c>
      <c r="AM44" s="156">
        <f t="shared" si="50"/>
        <v>0.89212644713146871</v>
      </c>
      <c r="AN44" s="156">
        <f t="shared" si="50"/>
        <v>0.39919931680481213</v>
      </c>
      <c r="AO44" s="156">
        <f t="shared" si="50"/>
        <v>0.72255223662013535</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0.17498596160179916</v>
      </c>
      <c r="C45" s="156">
        <f t="shared" si="54"/>
        <v>0.22247517641283004</v>
      </c>
      <c r="D45" s="156">
        <f t="shared" si="54"/>
        <v>7.2670637093629004E-2</v>
      </c>
      <c r="E45" s="156">
        <f t="shared" si="54"/>
        <v>1.6361912381861743E-2</v>
      </c>
      <c r="F45" s="156">
        <f t="shared" si="54"/>
        <v>0.12922920096724863</v>
      </c>
      <c r="G45" s="156">
        <f t="shared" si="54"/>
        <v>0.46404054131481343</v>
      </c>
      <c r="H45" s="156">
        <f t="shared" si="54"/>
        <v>0.38951965314232434</v>
      </c>
      <c r="I45" s="156">
        <f t="shared" si="54"/>
        <v>9.7412364763263495E-2</v>
      </c>
      <c r="J45" s="156">
        <f t="shared" si="54"/>
        <v>0.32942161271837261</v>
      </c>
      <c r="K45" s="156">
        <f t="shared" si="54"/>
        <v>0.13287748678583555</v>
      </c>
      <c r="L45" s="156">
        <f t="shared" si="54"/>
        <v>0.16960277235580296</v>
      </c>
      <c r="M45" s="156">
        <f t="shared" si="54"/>
        <v>0.15700309598782025</v>
      </c>
      <c r="N45" s="156">
        <f t="shared" si="54"/>
        <v>0.16972536503844113</v>
      </c>
      <c r="O45" s="156">
        <f t="shared" si="54"/>
        <v>2.0787421828450461E-2</v>
      </c>
      <c r="P45" s="156">
        <f t="shared" si="54"/>
        <v>7.9501891202404404E-2</v>
      </c>
      <c r="Q45" s="156">
        <f t="shared" si="54"/>
        <v>0.15602719613152746</v>
      </c>
      <c r="R45" s="156">
        <f t="shared" si="54"/>
        <v>0.23737782897355916</v>
      </c>
      <c r="S45" s="156">
        <f t="shared" si="54"/>
        <v>0.14820149018305231</v>
      </c>
      <c r="T45" s="156">
        <f t="shared" si="54"/>
        <v>0.22641940999026605</v>
      </c>
      <c r="U45" s="156">
        <f t="shared" si="54"/>
        <v>0.18141406052652903</v>
      </c>
      <c r="V45" s="156">
        <f t="shared" si="54"/>
        <v>0.30245628958520504</v>
      </c>
      <c r="W45" s="156">
        <f t="shared" si="54"/>
        <v>0.14262928002083561</v>
      </c>
      <c r="X45" s="156">
        <f t="shared" si="54"/>
        <v>0.14224884850150094</v>
      </c>
      <c r="Y45" s="156">
        <f t="shared" si="54"/>
        <v>3.6420891843002724E-3</v>
      </c>
      <c r="Z45" s="156">
        <f t="shared" si="54"/>
        <v>6.7448680074841644E-2</v>
      </c>
      <c r="AA45" s="156">
        <f t="shared" si="54"/>
        <v>7.2859744753708969E-3</v>
      </c>
      <c r="AB45" s="156">
        <f t="shared" si="54"/>
        <v>0.38652554083963581</v>
      </c>
      <c r="AC45" s="156">
        <f t="shared" si="54"/>
        <v>0.18929667276931897</v>
      </c>
      <c r="AD45" s="156">
        <f t="shared" si="54"/>
        <v>0.26340992347824421</v>
      </c>
      <c r="AE45" s="156">
        <f t="shared" si="54"/>
        <v>4.6663557256630102E-3</v>
      </c>
      <c r="AF45" s="156">
        <f t="shared" si="54"/>
        <v>0.19481402064267653</v>
      </c>
      <c r="AG45" s="156">
        <f t="shared" si="54"/>
        <v>0.46172037141034522</v>
      </c>
      <c r="AH45" s="156">
        <f t="shared" si="54"/>
        <v>0.26832089508105122</v>
      </c>
      <c r="AI45" s="156">
        <f t="shared" si="54"/>
        <v>0.22353437870287246</v>
      </c>
      <c r="AJ45" s="156">
        <f t="shared" si="54"/>
        <v>4.9150594813548006E-2</v>
      </c>
      <c r="AK45" s="156">
        <f t="shared" si="54"/>
        <v>3.3900964463544084E-2</v>
      </c>
      <c r="AL45" s="156">
        <f t="shared" si="54"/>
        <v>1.4264900050488147E-2</v>
      </c>
      <c r="AM45" s="156">
        <f t="shared" si="54"/>
        <v>0.10787355286853129</v>
      </c>
      <c r="AN45" s="156">
        <f t="shared" si="54"/>
        <v>0.60080068319518798</v>
      </c>
      <c r="AO45" s="156">
        <f t="shared" si="54"/>
        <v>0.27744776337986471</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41"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D13" sqref="D13"/>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U02751_3FF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148300.11301097367</v>
      </c>
      <c r="C10" s="158">
        <f t="shared" si="0"/>
        <v>541689.53242361045</v>
      </c>
      <c r="D10" s="158">
        <f t="shared" si="0"/>
        <v>101361.66381665273</v>
      </c>
      <c r="E10" s="158">
        <f t="shared" si="0"/>
        <v>2042.6711465078981</v>
      </c>
      <c r="F10" s="158">
        <f t="shared" si="0"/>
        <v>793393.9803977448</v>
      </c>
      <c r="G10" s="158">
        <f t="shared" si="0"/>
        <v>99.628276005476494</v>
      </c>
      <c r="H10" s="158">
        <f t="shared" si="0"/>
        <v>0</v>
      </c>
      <c r="I10" s="158">
        <f t="shared" si="0"/>
        <v>0</v>
      </c>
      <c r="J10" s="158">
        <f t="shared" si="0"/>
        <v>99.628276005476494</v>
      </c>
      <c r="K10" s="158">
        <f t="shared" si="0"/>
        <v>793493.60867375019</v>
      </c>
      <c r="L10" s="158">
        <f t="shared" si="0"/>
        <v>106775.63992587432</v>
      </c>
      <c r="M10" s="158">
        <f t="shared" si="0"/>
        <v>72488.763938908945</v>
      </c>
      <c r="N10" s="158">
        <f t="shared" si="0"/>
        <v>1493.3711438982564</v>
      </c>
      <c r="O10" s="158">
        <f t="shared" si="0"/>
        <v>48.124283318493923</v>
      </c>
      <c r="P10" s="158">
        <f t="shared" si="0"/>
        <v>180805.89929200002</v>
      </c>
      <c r="Q10" s="158">
        <f t="shared" si="0"/>
        <v>1199.999987887835</v>
      </c>
      <c r="R10" s="158">
        <f t="shared" si="0"/>
        <v>0</v>
      </c>
      <c r="S10" s="158">
        <f t="shared" si="0"/>
        <v>198.83597611216521</v>
      </c>
      <c r="T10" s="158">
        <f t="shared" si="0"/>
        <v>1398.8359640000003</v>
      </c>
      <c r="U10" s="158">
        <f t="shared" ref="U10:U16" si="1">T10+P10+K10</f>
        <v>975698.34392975015</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79800.471039695796</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234214.71926966612</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57115.994292288749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605.33211398447361</v>
      </c>
      <c r="F11" s="159">
        <f t="shared" ref="F11:F16" si="2">B11+C11+D11+E11</f>
        <v>371736.51671563508</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17.385740565555853</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17.385740565555853</v>
      </c>
      <c r="K11" s="159">
        <f t="shared" ref="K11:K16" si="4">F11+J11</f>
        <v>371753.90245620062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57961.698584311271</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46654.57909202834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892.71930208418257</v>
      </c>
      <c r="O11" s="159">
        <f t="shared" ref="O11:O16" si="5">P11-L11-M11-N11</f>
        <v>109.62052157621451</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105618.61750000001</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799.50951250063883</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202.54472349936134</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1002.0542360000002</v>
      </c>
      <c r="U11" s="159">
        <f t="shared" si="1"/>
        <v>478374.57419220061</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58421.654174930496</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224267.80967574604</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40152.311422562176</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1210.2717644883633</v>
      </c>
      <c r="F12" s="159">
        <f t="shared" si="2"/>
        <v>324052.04703772708</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82.242535439920644</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82.242535439920644</v>
      </c>
      <c r="K12" s="159">
        <f t="shared" si="4"/>
        <v>324134.28957316699</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44767.136884135405</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24584.808336510476</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579.26068185070483</v>
      </c>
      <c r="O12" s="159">
        <f t="shared" si="5"/>
        <v>-45.987782496580735</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69885.218120000005</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400.49047538719617</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-3.7087473871961265</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396.78172800000004</v>
      </c>
      <c r="U12" s="159">
        <f t="shared" si="1"/>
        <v>394416.28942116699</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10077.987796347377</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83207.003478198341</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4093.3581018018049</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227.06726803506129</v>
      </c>
      <c r="F13" s="159">
        <f t="shared" si="2"/>
        <v>97605.416644382582</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97605.416644382582</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4046.8044574276441</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1249.3765103701262</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21.391159963368839</v>
      </c>
      <c r="O13" s="159">
        <f t="shared" si="5"/>
        <v>-15.50845576113986</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5302.0636719999993</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102907.48031638259</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1715.1436276416434</v>
      </c>
      <c r="C17" s="158">
        <f t="shared" si="7"/>
        <v>6735.9380949235247</v>
      </c>
      <c r="D17" s="158">
        <f t="shared" si="7"/>
        <v>0</v>
      </c>
      <c r="E17" s="158">
        <f t="shared" si="7"/>
        <v>22.588494549930157</v>
      </c>
      <c r="F17" s="158">
        <f t="shared" si="7"/>
        <v>8473.6702171150973</v>
      </c>
      <c r="G17" s="158">
        <f t="shared" si="7"/>
        <v>0</v>
      </c>
      <c r="H17" s="158">
        <f t="shared" si="7"/>
        <v>0</v>
      </c>
      <c r="I17" s="158">
        <f t="shared" si="7"/>
        <v>0</v>
      </c>
      <c r="J17" s="158">
        <f t="shared" si="7"/>
        <v>0</v>
      </c>
      <c r="K17" s="158">
        <f t="shared" si="7"/>
        <v>8473.6702171150973</v>
      </c>
      <c r="L17" s="158">
        <f t="shared" si="7"/>
        <v>649.79334911049659</v>
      </c>
      <c r="M17" s="158">
        <f t="shared" si="7"/>
        <v>91.990255905184725</v>
      </c>
      <c r="N17" s="158">
        <f t="shared" si="7"/>
        <v>6.6250952157982121</v>
      </c>
      <c r="O17" s="158">
        <f t="shared" si="7"/>
        <v>-3.6811322314794674</v>
      </c>
      <c r="P17" s="158">
        <f t="shared" si="7"/>
        <v>744.72756800000002</v>
      </c>
      <c r="Q17" s="158">
        <f t="shared" si="7"/>
        <v>0</v>
      </c>
      <c r="R17" s="158">
        <f t="shared" si="7"/>
        <v>0</v>
      </c>
      <c r="S17" s="158">
        <f t="shared" si="7"/>
        <v>0</v>
      </c>
      <c r="T17" s="158">
        <f t="shared" si="7"/>
        <v>0</v>
      </c>
      <c r="U17" s="158">
        <f t="shared" si="7"/>
        <v>9218.3977851150958</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0.75470238506928666</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2.5325642721576727</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1.0132193125532686E-2</v>
      </c>
      <c r="F18" s="159">
        <f t="shared" ref="F18:F29" si="8">B18+C18+D18+E18</f>
        <v>3.2973988503524918</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3.2973988503524918</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0.30105837894956677</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4.0067190999514397E-2</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5.0066052652097412E-3</v>
      </c>
      <c r="O18" s="159">
        <f t="shared" ref="O18:O29" si="11">P18-L18-M18-N18</f>
        <v>-1.7081752142909601E-3</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0.34442399999999995</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3.6418228503524919</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1714.3889252565741</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6733.4055306513674</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22.578362356804625</v>
      </c>
      <c r="F20" s="159">
        <f t="shared" si="8"/>
        <v>8470.3728182647446</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8470.3728182647446</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649.49229073154697</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91.950188714185217</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6.6200886105330028</v>
      </c>
      <c r="O20" s="159">
        <f t="shared" si="11"/>
        <v>-3.6794240562651765</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744.38314400000002</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9214.7559622647441</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150015.2566386153</v>
      </c>
      <c r="C30" s="132">
        <f t="shared" si="14"/>
        <v>548425.47051853396</v>
      </c>
      <c r="D30" s="132">
        <f t="shared" si="14"/>
        <v>101361.66381665273</v>
      </c>
      <c r="E30" s="132">
        <f t="shared" si="14"/>
        <v>2065.2596410578285</v>
      </c>
      <c r="F30" s="132">
        <f t="shared" si="14"/>
        <v>801867.65061485989</v>
      </c>
      <c r="G30" s="132">
        <f t="shared" si="14"/>
        <v>99.628276005476494</v>
      </c>
      <c r="H30" s="132">
        <f t="shared" si="14"/>
        <v>0</v>
      </c>
      <c r="I30" s="132">
        <f t="shared" si="14"/>
        <v>0</v>
      </c>
      <c r="J30" s="132">
        <f t="shared" si="14"/>
        <v>99.628276005476494</v>
      </c>
      <c r="K30" s="132">
        <f t="shared" si="14"/>
        <v>801967.27889086527</v>
      </c>
      <c r="L30" s="132">
        <f t="shared" si="14"/>
        <v>107425.43327498481</v>
      </c>
      <c r="M30" s="132">
        <f t="shared" si="14"/>
        <v>72580.75419481413</v>
      </c>
      <c r="N30" s="132">
        <f t="shared" si="14"/>
        <v>1499.9962391140546</v>
      </c>
      <c r="O30" s="132">
        <f t="shared" si="14"/>
        <v>44.443151087014456</v>
      </c>
      <c r="P30" s="132">
        <f t="shared" si="14"/>
        <v>181550.62686000002</v>
      </c>
      <c r="Q30" s="132">
        <f t="shared" si="14"/>
        <v>1199.999987887835</v>
      </c>
      <c r="R30" s="132">
        <f t="shared" si="14"/>
        <v>0</v>
      </c>
      <c r="S30" s="132">
        <f t="shared" si="14"/>
        <v>198.83597611216521</v>
      </c>
      <c r="T30" s="132">
        <f t="shared" si="14"/>
        <v>1398.8359640000003</v>
      </c>
      <c r="U30" s="132">
        <f t="shared" si="14"/>
        <v>984916.7417148652</v>
      </c>
    </row>
    <row r="31" spans="1:21" x14ac:dyDescent="0.25">
      <c r="A31" s="129" t="s">
        <v>1168</v>
      </c>
      <c r="B31" s="158">
        <f t="shared" ref="B31:U31" si="15">B32</f>
        <v>0</v>
      </c>
      <c r="C31" s="158">
        <f t="shared" si="15"/>
        <v>160.00304975179921</v>
      </c>
      <c r="D31" s="158">
        <f t="shared" si="15"/>
        <v>0</v>
      </c>
      <c r="E31" s="158">
        <f t="shared" si="15"/>
        <v>0</v>
      </c>
      <c r="F31" s="158">
        <f t="shared" si="15"/>
        <v>160.00304975179921</v>
      </c>
      <c r="G31" s="158">
        <f t="shared" si="15"/>
        <v>0</v>
      </c>
      <c r="H31" s="158">
        <f t="shared" si="15"/>
        <v>0</v>
      </c>
      <c r="I31" s="158">
        <f t="shared" si="15"/>
        <v>0</v>
      </c>
      <c r="J31" s="158">
        <f t="shared" si="15"/>
        <v>0</v>
      </c>
      <c r="K31" s="158">
        <f t="shared" si="15"/>
        <v>160.00304975179921</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160.00304975179921</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160.00304975179921</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160.00304975179921</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160.00304975179921</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160.00304975179921</v>
      </c>
    </row>
    <row r="33" spans="1:21" x14ac:dyDescent="0.25">
      <c r="A33" s="129" t="s">
        <v>1171</v>
      </c>
      <c r="B33" s="158">
        <f t="shared" ref="B33:U33" si="16">B34+B35</f>
        <v>6508.0854559188338</v>
      </c>
      <c r="C33" s="158">
        <f t="shared" si="16"/>
        <v>69019.117732790022</v>
      </c>
      <c r="D33" s="158">
        <f t="shared" si="16"/>
        <v>3470.6485685935472</v>
      </c>
      <c r="E33" s="158">
        <f t="shared" si="16"/>
        <v>123.63860062410994</v>
      </c>
      <c r="F33" s="158">
        <f t="shared" si="16"/>
        <v>79121.490357926508</v>
      </c>
      <c r="G33" s="158">
        <f t="shared" si="16"/>
        <v>0.37174331539953515</v>
      </c>
      <c r="H33" s="158">
        <f t="shared" si="16"/>
        <v>0</v>
      </c>
      <c r="I33" s="158">
        <f t="shared" si="16"/>
        <v>0</v>
      </c>
      <c r="J33" s="158">
        <f t="shared" si="16"/>
        <v>0.37174331539953515</v>
      </c>
      <c r="K33" s="158">
        <f t="shared" si="16"/>
        <v>79121.862101241917</v>
      </c>
      <c r="L33" s="158">
        <f t="shared" si="16"/>
        <v>1474.5702067167306</v>
      </c>
      <c r="M33" s="158">
        <f t="shared" si="16"/>
        <v>919.24616907349082</v>
      </c>
      <c r="N33" s="158">
        <f t="shared" si="16"/>
        <v>3.7332032941216398E-3</v>
      </c>
      <c r="O33" s="158">
        <f t="shared" si="16"/>
        <v>-0.49643299351565773</v>
      </c>
      <c r="P33" s="158">
        <f t="shared" si="16"/>
        <v>2393.323676</v>
      </c>
      <c r="Q33" s="158">
        <f t="shared" si="16"/>
        <v>0</v>
      </c>
      <c r="R33" s="158">
        <f t="shared" si="16"/>
        <v>0</v>
      </c>
      <c r="S33" s="158">
        <f t="shared" si="16"/>
        <v>0</v>
      </c>
      <c r="T33" s="158">
        <f t="shared" si="16"/>
        <v>0</v>
      </c>
      <c r="U33" s="158">
        <f t="shared" si="16"/>
        <v>81515.185777241917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5233.1069380818699</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26648.082620055389</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808.08485057033079</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29.984599524020883</v>
      </c>
      <c r="F34" s="159">
        <f>B34+C34+D34+E34</f>
        <v>32719.259008231613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32719.259008231613</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1664.3382449410469</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295.32075681629669</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3.7332032941216398E-3</v>
      </c>
      <c r="O34" s="159">
        <f>P34-L34-M34-N34</f>
        <v>-8.948398960637963</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1950.7143359999998</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34669.973344231614</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1274.9785178369636</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42371.035112734629</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2662.5637180232166</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93.654001100089062</v>
      </c>
      <c r="F35" s="159">
        <f>B35+C35+D35+E35</f>
        <v>46402.231349694899</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0.37174331539953515</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0.37174331539953515</v>
      </c>
      <c r="K35" s="159">
        <f>F35+J35</f>
        <v>46402.603093010301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-189.76803822431631</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623.92541225719413</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8.4519659671223053</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442.60934000000009</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46845.212433010303</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6508.0854559188338</v>
      </c>
      <c r="C40" s="132">
        <f t="shared" si="18"/>
        <v>69179.120782541824</v>
      </c>
      <c r="D40" s="132">
        <f t="shared" si="18"/>
        <v>3470.6485685935472</v>
      </c>
      <c r="E40" s="132">
        <f t="shared" si="18"/>
        <v>123.63860062410994</v>
      </c>
      <c r="F40" s="132">
        <f t="shared" si="18"/>
        <v>79281.49340767831</v>
      </c>
      <c r="G40" s="132">
        <f t="shared" si="18"/>
        <v>0.37174331539953515</v>
      </c>
      <c r="H40" s="132">
        <f t="shared" si="18"/>
        <v>0</v>
      </c>
      <c r="I40" s="132">
        <f t="shared" si="18"/>
        <v>0</v>
      </c>
      <c r="J40" s="132">
        <f t="shared" si="18"/>
        <v>0.37174331539953515</v>
      </c>
      <c r="K40" s="132">
        <f t="shared" si="18"/>
        <v>79281.865150993719</v>
      </c>
      <c r="L40" s="132">
        <f t="shared" si="18"/>
        <v>1474.5702067167306</v>
      </c>
      <c r="M40" s="132">
        <f t="shared" si="18"/>
        <v>919.24616907349082</v>
      </c>
      <c r="N40" s="132">
        <f t="shared" si="18"/>
        <v>3.7332032941216398E-3</v>
      </c>
      <c r="O40" s="132">
        <f t="shared" si="18"/>
        <v>-0.49643299351565773</v>
      </c>
      <c r="P40" s="132">
        <f t="shared" si="18"/>
        <v>2393.323676</v>
      </c>
      <c r="Q40" s="132">
        <f t="shared" si="18"/>
        <v>0</v>
      </c>
      <c r="R40" s="132">
        <f t="shared" si="18"/>
        <v>0</v>
      </c>
      <c r="S40" s="132">
        <f t="shared" si="18"/>
        <v>0</v>
      </c>
      <c r="T40" s="132">
        <f t="shared" si="18"/>
        <v>0</v>
      </c>
      <c r="U40" s="132">
        <f t="shared" si="18"/>
        <v>81675.188826993719</v>
      </c>
    </row>
    <row r="41" spans="1:21" x14ac:dyDescent="0.25">
      <c r="A41" s="160" t="s">
        <v>1178</v>
      </c>
      <c r="B41" s="158">
        <f t="shared" ref="B41:U41" si="19">SUM(B42:B47)</f>
        <v>6508.0849834091405</v>
      </c>
      <c r="C41" s="158">
        <f t="shared" si="19"/>
        <v>69179.121988391809</v>
      </c>
      <c r="D41" s="158">
        <f t="shared" si="19"/>
        <v>3470.6485538225807</v>
      </c>
      <c r="E41" s="158">
        <f t="shared" si="19"/>
        <v>123.63860065969047</v>
      </c>
      <c r="F41" s="158">
        <f t="shared" si="19"/>
        <v>79281.494126283214</v>
      </c>
      <c r="G41" s="158">
        <f t="shared" si="19"/>
        <v>0.37174216935923232</v>
      </c>
      <c r="H41" s="158">
        <f t="shared" si="19"/>
        <v>0</v>
      </c>
      <c r="I41" s="158">
        <f t="shared" si="19"/>
        <v>0</v>
      </c>
      <c r="J41" s="158">
        <f t="shared" si="19"/>
        <v>0.37174216935923232</v>
      </c>
      <c r="K41" s="158">
        <f t="shared" si="19"/>
        <v>79281.865868452587</v>
      </c>
      <c r="L41" s="158">
        <f t="shared" si="19"/>
        <v>1474.5701488116053</v>
      </c>
      <c r="M41" s="158">
        <f t="shared" si="19"/>
        <v>919.24616150478369</v>
      </c>
      <c r="N41" s="158">
        <f t="shared" si="19"/>
        <v>3.733009812933937E-3</v>
      </c>
      <c r="O41" s="158">
        <f t="shared" si="19"/>
        <v>-0.49637348614520249</v>
      </c>
      <c r="P41" s="158">
        <f t="shared" si="19"/>
        <v>2393.3236698400569</v>
      </c>
      <c r="Q41" s="158">
        <f t="shared" si="19"/>
        <v>0</v>
      </c>
      <c r="R41" s="158">
        <f t="shared" si="19"/>
        <v>0</v>
      </c>
      <c r="S41" s="158">
        <f t="shared" si="19"/>
        <v>0</v>
      </c>
      <c r="T41" s="158">
        <f t="shared" si="19"/>
        <v>0</v>
      </c>
      <c r="U41" s="158">
        <f t="shared" si="19"/>
        <v>81675.189538292645</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160.00304924872643</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160.00304924872643</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160.00304924872643</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160.00304924872643</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5233.1068633681725</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26648.082964297955</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808.08483390686411</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29.984601734006155</v>
      </c>
      <c r="F43" s="159">
        <f t="shared" si="20"/>
        <v>32719.259263306998</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32719.259263306998</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1664.3382353251177</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295.3207422719326</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3.733009812933937E-3</v>
      </c>
      <c r="O43" s="159">
        <f t="shared" si="23"/>
        <v>-8.9483168811910758</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1950.7143937256722</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34669.973657032671</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1274.9781200409675</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42371.03597484513</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2662.5637199157168</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93.65399892568432</v>
      </c>
      <c r="F44" s="159">
        <f t="shared" si="20"/>
        <v>46402.2318137275</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0.37174216935923232</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0.37174216935923232</v>
      </c>
      <c r="K44" s="159">
        <f t="shared" si="22"/>
        <v>46402.603555896858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-189.76808651351243</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623.92541923285114</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8.4519433950458733</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442.60927611438456</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46845.212832011239</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156523.34209453413</v>
      </c>
      <c r="C55" s="132">
        <f t="shared" si="33"/>
        <v>617604.59130107576</v>
      </c>
      <c r="D55" s="132">
        <f t="shared" si="33"/>
        <v>104832.31238524627</v>
      </c>
      <c r="E55" s="132">
        <f t="shared" si="33"/>
        <v>2188.8982416819385</v>
      </c>
      <c r="F55" s="132">
        <f t="shared" si="33"/>
        <v>881149.14402253821</v>
      </c>
      <c r="G55" s="132">
        <f t="shared" si="33"/>
        <v>100.00001932087604</v>
      </c>
      <c r="H55" s="132">
        <f t="shared" si="33"/>
        <v>0</v>
      </c>
      <c r="I55" s="132">
        <f t="shared" si="33"/>
        <v>0</v>
      </c>
      <c r="J55" s="132">
        <f t="shared" si="33"/>
        <v>100.00001932087604</v>
      </c>
      <c r="K55" s="132">
        <f t="shared" si="33"/>
        <v>881249.14404185896</v>
      </c>
      <c r="L55" s="132">
        <f t="shared" si="33"/>
        <v>108900.00348170154</v>
      </c>
      <c r="M55" s="132">
        <f t="shared" si="33"/>
        <v>73500.000363887622</v>
      </c>
      <c r="N55" s="132">
        <f t="shared" si="33"/>
        <v>1499.9999723173487</v>
      </c>
      <c r="O55" s="132">
        <f t="shared" si="33"/>
        <v>43.946718093498802</v>
      </c>
      <c r="P55" s="132">
        <f t="shared" si="33"/>
        <v>183943.95053600002</v>
      </c>
      <c r="Q55" s="132">
        <f t="shared" si="33"/>
        <v>1199.999987887835</v>
      </c>
      <c r="R55" s="132">
        <f t="shared" si="33"/>
        <v>0</v>
      </c>
      <c r="S55" s="132">
        <f t="shared" si="33"/>
        <v>198.83597611216521</v>
      </c>
      <c r="T55" s="132">
        <f t="shared" si="33"/>
        <v>1398.8359640000003</v>
      </c>
      <c r="U55" s="132">
        <f t="shared" si="33"/>
        <v>1066591.930541859</v>
      </c>
    </row>
    <row r="56" spans="1:21" x14ac:dyDescent="0.25">
      <c r="A56" s="138" t="s">
        <v>1181</v>
      </c>
      <c r="B56" s="167">
        <f t="shared" ref="B56:U56" si="34">IF(ISERROR(B30/B55),0,B30/B55)</f>
        <v>0.95842099096000521</v>
      </c>
      <c r="C56" s="167">
        <f t="shared" si="34"/>
        <v>0.88798800760725283</v>
      </c>
      <c r="D56" s="167">
        <f t="shared" si="34"/>
        <v>0.96689333193529747</v>
      </c>
      <c r="E56" s="167">
        <f t="shared" si="34"/>
        <v>0.94351560147030555</v>
      </c>
      <c r="F56" s="167">
        <f t="shared" si="34"/>
        <v>0.91002488744896237</v>
      </c>
      <c r="G56" s="167">
        <f t="shared" si="34"/>
        <v>0.99628256756424505</v>
      </c>
      <c r="H56" s="167">
        <f t="shared" si="34"/>
        <v>0</v>
      </c>
      <c r="I56" s="167">
        <f t="shared" si="34"/>
        <v>0</v>
      </c>
      <c r="J56" s="167">
        <f t="shared" si="34"/>
        <v>0.99628256756424505</v>
      </c>
      <c r="K56" s="167">
        <f t="shared" si="34"/>
        <v>0.91003467556590578</v>
      </c>
      <c r="L56" s="167">
        <f t="shared" si="34"/>
        <v>0.98645941083955524</v>
      </c>
      <c r="M56" s="167">
        <f t="shared" si="34"/>
        <v>0.98749324946227968</v>
      </c>
      <c r="N56" s="167">
        <f t="shared" si="34"/>
        <v>0.99999751119775793</v>
      </c>
      <c r="O56" s="167">
        <f t="shared" si="34"/>
        <v>1.0112962472523994</v>
      </c>
      <c r="P56" s="167">
        <f t="shared" si="34"/>
        <v>0.98698884269351606</v>
      </c>
      <c r="Q56" s="167">
        <f t="shared" si="34"/>
        <v>1</v>
      </c>
      <c r="R56" s="167">
        <f t="shared" si="34"/>
        <v>0</v>
      </c>
      <c r="S56" s="167">
        <f t="shared" si="34"/>
        <v>1</v>
      </c>
      <c r="T56" s="167">
        <f t="shared" si="34"/>
        <v>1</v>
      </c>
      <c r="U56" s="167">
        <f t="shared" si="34"/>
        <v>0.92342414517846527</v>
      </c>
    </row>
    <row r="57" spans="1:21" x14ac:dyDescent="0.25">
      <c r="A57" s="138" t="s">
        <v>1182</v>
      </c>
      <c r="B57" s="167">
        <f t="shared" ref="B57:U57" si="35">IF(ISERROR(B40/B55),0,B40/B55)</f>
        <v>4.1579009039994799E-2</v>
      </c>
      <c r="C57" s="167">
        <f t="shared" si="35"/>
        <v>0.11201199239274717</v>
      </c>
      <c r="D57" s="167">
        <f t="shared" si="35"/>
        <v>3.3106668064702478E-2</v>
      </c>
      <c r="E57" s="167">
        <f t="shared" si="35"/>
        <v>5.6484398529694398E-2</v>
      </c>
      <c r="F57" s="167">
        <f t="shared" si="35"/>
        <v>8.99751125510376E-2</v>
      </c>
      <c r="G57" s="167">
        <f t="shared" si="35"/>
        <v>3.717432435754839E-3</v>
      </c>
      <c r="H57" s="167">
        <f t="shared" si="35"/>
        <v>0</v>
      </c>
      <c r="I57" s="167">
        <f t="shared" si="35"/>
        <v>0</v>
      </c>
      <c r="J57" s="167">
        <f t="shared" si="35"/>
        <v>3.717432435754839E-3</v>
      </c>
      <c r="K57" s="167">
        <f t="shared" si="35"/>
        <v>8.9965324434094274E-2</v>
      </c>
      <c r="L57" s="167">
        <f t="shared" si="35"/>
        <v>1.3540589160444816E-2</v>
      </c>
      <c r="M57" s="167">
        <f t="shared" si="35"/>
        <v>1.2506750537720259E-2</v>
      </c>
      <c r="N57" s="167">
        <f t="shared" si="35"/>
        <v>2.4888022420121897E-6</v>
      </c>
      <c r="O57" s="167">
        <f t="shared" si="35"/>
        <v>-1.129624725239942E-2</v>
      </c>
      <c r="P57" s="167">
        <f t="shared" si="35"/>
        <v>1.3011157306483955E-2</v>
      </c>
      <c r="Q57" s="167">
        <f t="shared" si="35"/>
        <v>0</v>
      </c>
      <c r="R57" s="167">
        <f t="shared" si="35"/>
        <v>0</v>
      </c>
      <c r="S57" s="167">
        <f t="shared" si="35"/>
        <v>0</v>
      </c>
      <c r="T57" s="167">
        <f t="shared" si="35"/>
        <v>0</v>
      </c>
      <c r="U57" s="167">
        <f t="shared" si="35"/>
        <v>7.6575854821534603E-2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D13" sqref="D13"/>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U02751_3FF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D13" sqref="D13"/>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U02751_3FF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8661.1682880000008</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8661.1682880000008</v>
      </c>
      <c r="C9" s="174">
        <v>0</v>
      </c>
      <c r="D9" s="174">
        <f>C9*B9</f>
        <v>0</v>
      </c>
      <c r="E9" s="206">
        <f t="shared" si="0"/>
        <v>0</v>
      </c>
    </row>
    <row r="10" spans="1:6" ht="15" customHeight="1" x14ac:dyDescent="0.25">
      <c r="A10" s="129" t="s">
        <v>1174</v>
      </c>
      <c r="B10" s="171">
        <f>B11+B12</f>
        <v>128.90645599999999</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128.90645599999999</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8790.0747440000014</v>
      </c>
      <c r="C13" s="185">
        <f>IF(ISERROR(D13/B13),0,D13/B13)</f>
        <v>0</v>
      </c>
      <c r="D13" s="185">
        <f>D10+D8</f>
        <v>0</v>
      </c>
      <c r="E13" s="193">
        <f t="shared" si="0"/>
        <v>0</v>
      </c>
    </row>
    <row r="14" spans="1:6" ht="15" customHeight="1" x14ac:dyDescent="0.25">
      <c r="A14" s="129" t="s">
        <v>1168</v>
      </c>
      <c r="B14" s="171">
        <f>SUM(B15:B19)</f>
        <v>20</v>
      </c>
      <c r="C14" s="172">
        <f>IF(ISERROR(D14/B14),0,D14/B14)</f>
        <v>900</v>
      </c>
      <c r="D14" s="172">
        <f>SUM(D15:D19)</f>
        <v>18000</v>
      </c>
      <c r="E14" s="192">
        <f t="shared" si="0"/>
        <v>2.5450473300077277E-3</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20</v>
      </c>
      <c r="C15" s="175">
        <f>VLOOKUP(TRIM(MID(A15,FIND("#",A15,1)+1,LEN(A15)-FIND("#",A15,1))),DataTauxTs,2,FALSE)</f>
        <v>900</v>
      </c>
      <c r="D15" s="176">
        <f>B15*C15</f>
        <v>18000</v>
      </c>
      <c r="E15" s="206">
        <f t="shared" si="0"/>
        <v>2.5450473300077277E-3</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644.54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673.48</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752.75</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748.6</v>
      </c>
      <c r="D19" s="176">
        <f>B19*C19</f>
        <v>0</v>
      </c>
      <c r="E19" s="206">
        <f t="shared" si="0"/>
        <v>0</v>
      </c>
    </row>
    <row r="20" spans="1:7" ht="15" customHeight="1" x14ac:dyDescent="0.25">
      <c r="A20" s="129" t="s">
        <v>1171</v>
      </c>
      <c r="B20" s="189">
        <f>SUM(B21:B25)</f>
        <v>1844.3799999999999</v>
      </c>
      <c r="C20" s="190">
        <f>IF(ISERROR(D20/B20),0,D20/B20)</f>
        <v>430.90040317071316</v>
      </c>
      <c r="D20" s="190">
        <f>SUM(D21:D25)</f>
        <v>794744.08559999987</v>
      </c>
      <c r="E20" s="192">
        <f t="shared" si="0"/>
        <v>0.11237007294976181</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454.36</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637.22957199999996</v>
      </c>
      <c r="C23" s="175">
        <f>VLOOKUP(TRIM(MID(A23,FIND("#",A23,1)+1,LEN(A23)-FIND("#",A23,1))),DataTauxTs,2,FALSE)</f>
        <v>300</v>
      </c>
      <c r="D23" s="175">
        <f>B23*C23</f>
        <v>191168.87159999998</v>
      </c>
      <c r="E23" s="206">
        <f t="shared" si="0"/>
        <v>2.7029657013676114E-2</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1207.1504279999999</v>
      </c>
      <c r="C24" s="175">
        <f>VLOOKUP(TRIM(MID(A24,FIND("#",A24,1)+1,LEN(A24)-FIND("#",A24,1))),DataTauxTs,2,FALSE)</f>
        <v>500</v>
      </c>
      <c r="D24" s="175">
        <f>B24*C24</f>
        <v>603575.21399999992</v>
      </c>
      <c r="E24" s="206">
        <f t="shared" si="0"/>
        <v>8.5340415936085698E-2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673.69</v>
      </c>
      <c r="D28" s="175">
        <f>B28*C28</f>
        <v>0</v>
      </c>
      <c r="E28" s="206">
        <f t="shared" si="0"/>
        <v>0</v>
      </c>
    </row>
    <row r="29" spans="1:7" ht="15" customHeight="1" x14ac:dyDescent="0.25">
      <c r="A29" s="131" t="s">
        <v>1177</v>
      </c>
      <c r="B29" s="186">
        <f>B26+B20+B14</f>
        <v>1864.3799999999999</v>
      </c>
      <c r="C29" s="185">
        <f>IF(ISERROR(D29/B29),0,D29/B29)</f>
        <v>435.93263476329929</v>
      </c>
      <c r="D29" s="185">
        <f>D26+D20+D14</f>
        <v>812744.08559999987</v>
      </c>
      <c r="E29" s="193">
        <f t="shared" si="0"/>
        <v>0.11491512027976954</v>
      </c>
    </row>
    <row r="30" spans="1:7" ht="15" customHeight="1" x14ac:dyDescent="0.25">
      <c r="A30" s="127" t="s">
        <v>1180</v>
      </c>
      <c r="B30" s="187">
        <f>B29+B13</f>
        <v>10654.454744000001</v>
      </c>
      <c r="C30" s="200">
        <f>IF(ISERROR(D30/B30),0,D30/B30)</f>
        <v>76.282090930809233</v>
      </c>
      <c r="D30" s="200">
        <f>D13+D29</f>
        <v>812744.08559999987</v>
      </c>
      <c r="E30" s="193">
        <f t="shared" si="0"/>
        <v>0.11491512027976954</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793.36</v>
      </c>
      <c r="D33" s="175">
        <f>B33*C33</f>
        <v>0</v>
      </c>
      <c r="E33" s="206">
        <f t="shared" si="1"/>
        <v>0</v>
      </c>
    </row>
    <row r="34" spans="1:5" ht="15" customHeight="1" x14ac:dyDescent="0.25">
      <c r="A34" s="129" t="s">
        <v>1185</v>
      </c>
      <c r="B34" s="191">
        <f>B35</f>
        <v>849.40715200000011</v>
      </c>
      <c r="C34" s="190">
        <f>IF(ISERROR(D34/B34),0,D34/B34)</f>
        <v>600</v>
      </c>
      <c r="D34" s="201">
        <f>D35</f>
        <v>509644.29120000009</v>
      </c>
      <c r="E34" s="192">
        <f t="shared" si="1"/>
        <v>7.205938014290228E-2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849.40715200000011</v>
      </c>
      <c r="C35" s="175">
        <f>VLOOKUP(TRIM(MID(A35,FIND("#",A35,1)+1,LEN(A35)-FIND("#",A35,1))),DataTauxTs,2,FALSE)</f>
        <v>600</v>
      </c>
      <c r="D35" s="175">
        <f>B35*C35</f>
        <v>509644.29120000009</v>
      </c>
      <c r="E35" s="206">
        <f t="shared" si="1"/>
        <v>7.205938014290228E-2</v>
      </c>
    </row>
    <row r="36" spans="1:5" ht="15" customHeight="1" x14ac:dyDescent="0.25">
      <c r="A36" s="129" t="s">
        <v>1186</v>
      </c>
      <c r="B36" s="189">
        <f>SUM(B37:B38)</f>
        <v>1775.5928680000002</v>
      </c>
      <c r="C36" s="190">
        <f>IF(ISERROR(D36/B36),0,D36/B36)</f>
        <v>480</v>
      </c>
      <c r="D36" s="190">
        <f>SUM(D37:D38)</f>
        <v>852284.5766400001</v>
      </c>
      <c r="E36" s="192">
        <f t="shared" si="1"/>
        <v>0.12050581034357771</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260.93</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1775.5928680000002</v>
      </c>
      <c r="C38" s="175">
        <f>VLOOKUP(TRIM(MID(A38,FIND("#",A38,1)+1,LEN(A38)-FIND("#",A38,1))),DataTauxTs,2,FALSE)</f>
        <v>480</v>
      </c>
      <c r="D38" s="175">
        <f>B38*C38</f>
        <v>852284.5766400001</v>
      </c>
      <c r="E38" s="206">
        <f t="shared" si="1"/>
        <v>0.12050581034357771</v>
      </c>
    </row>
    <row r="39" spans="1:5" ht="15" customHeight="1" x14ac:dyDescent="0.25">
      <c r="A39" s="129" t="s">
        <v>1169</v>
      </c>
      <c r="B39" s="189">
        <f>SUM(B40:B45)</f>
        <v>338.03010000000006</v>
      </c>
      <c r="C39" s="190">
        <f>IF(ISERROR(D39/B39),0,D39/B39)</f>
        <v>451.49</v>
      </c>
      <c r="D39" s="190">
        <f>SUM(D40:D45)</f>
        <v>152617.20984900004</v>
      </c>
      <c r="E39" s="192">
        <f t="shared" si="1"/>
        <v>2.1578779024412589E-2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203.83</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848.55</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225.75</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338.03010000000006</v>
      </c>
      <c r="C45" s="175">
        <f t="shared" si="2"/>
        <v>451.49</v>
      </c>
      <c r="D45" s="175">
        <f t="shared" si="3"/>
        <v>152617.20984900004</v>
      </c>
      <c r="E45" s="206">
        <f t="shared" si="1"/>
        <v>2.1578779024412589E-2</v>
      </c>
    </row>
    <row r="46" spans="1:5" ht="15" customHeight="1" x14ac:dyDescent="0.25">
      <c r="A46" s="130" t="s">
        <v>1188</v>
      </c>
      <c r="B46" s="199">
        <f>B39+B36+B34+B32</f>
        <v>2963.0301200000004</v>
      </c>
      <c r="C46" s="185">
        <f>IF(ISERROR(D46/B46),0,D46/B46)</f>
        <v>511.14771580148499</v>
      </c>
      <c r="D46" s="185">
        <f>D39+D36+D34+D32</f>
        <v>1514546.0776890002</v>
      </c>
      <c r="E46" s="193">
        <f t="shared" si="1"/>
        <v>0.21414396951089257</v>
      </c>
    </row>
    <row r="47" spans="1:5" ht="15" customHeight="1" x14ac:dyDescent="0.25">
      <c r="A47" s="129" t="s">
        <v>1189</v>
      </c>
      <c r="B47" s="271">
        <f>SUM(B48:B52)</f>
        <v>1719.0232200000003</v>
      </c>
      <c r="C47" s="190">
        <f>IF(ISERROR(D47/B47),0,D47/B47)</f>
        <v>1200</v>
      </c>
      <c r="D47" s="202">
        <f>SUM(D48:D52)</f>
        <v>2062827.8640000003</v>
      </c>
      <c r="E47" s="192">
        <f t="shared" si="1"/>
        <v>0.29166636375215249</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1434.16</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1434.16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1719.0232200000003</v>
      </c>
      <c r="C52" s="175">
        <f>VLOOKUP(TRIM(MID(A52,FIND("#",A52,1)+1,LEN(A52)-FIND("#",A52,1))),DataTauxTs,2,FALSE)</f>
        <v>1200</v>
      </c>
      <c r="D52" s="175">
        <f>B52*C52</f>
        <v>2062827.8640000003</v>
      </c>
      <c r="E52" s="206">
        <f t="shared" si="1"/>
        <v>0.29166636375215249</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1124.92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1124.92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984.68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1250.03</v>
      </c>
      <c r="D57" s="175">
        <f>B57*C57</f>
        <v>0</v>
      </c>
      <c r="E57" s="206">
        <f t="shared" si="1"/>
        <v>0</v>
      </c>
    </row>
    <row r="58" spans="1:5" ht="15" customHeight="1" x14ac:dyDescent="0.25">
      <c r="A58" s="129" t="s">
        <v>1190</v>
      </c>
      <c r="B58" s="271">
        <f>SUM(B59:B64)</f>
        <v>849.40715200000011</v>
      </c>
      <c r="C58" s="190">
        <f>IF(ISERROR(D58/B58),0,D58/B58)</f>
        <v>1250</v>
      </c>
      <c r="D58" s="202">
        <f>SUM(D59:D64)</f>
        <v>1061758.9400000002</v>
      </c>
      <c r="E58" s="192">
        <f t="shared" si="1"/>
        <v>0.1501237086310464</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849.40715200000011</v>
      </c>
      <c r="C59" s="175">
        <f t="shared" ref="C59:C64" si="4">VLOOKUP(TRIM(MID(A59,FIND("#",A59,1)+1,LEN(A59)-FIND("#",A59,1))),DataTauxTs,2,FALSE)</f>
        <v>1250</v>
      </c>
      <c r="D59" s="175">
        <f t="shared" ref="D59:D64" si="5">B59*C59</f>
        <v>1061758.9400000002</v>
      </c>
      <c r="E59" s="206">
        <f t="shared" si="1"/>
        <v>0.1501237086310464</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1232.74</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1232.74</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1232.74</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1200</v>
      </c>
      <c r="D66" s="175">
        <f>B66*C66</f>
        <v>0</v>
      </c>
      <c r="E66" s="206">
        <f t="shared" si="1"/>
        <v>0</v>
      </c>
    </row>
    <row r="67" spans="1:5" ht="15" customHeight="1" x14ac:dyDescent="0.25">
      <c r="A67" s="130" t="s">
        <v>1191</v>
      </c>
      <c r="B67" s="199">
        <f>B65+B58+B53+B47</f>
        <v>2568.4303720000003</v>
      </c>
      <c r="C67" s="185">
        <f>IF(ISERROR(D67/B67),0,D67/B67)</f>
        <v>1216.5355300509584</v>
      </c>
      <c r="D67" s="185">
        <f>D65+D58+D53+D47</f>
        <v>3124586.8040000005</v>
      </c>
      <c r="E67" s="193">
        <f t="shared" si="1"/>
        <v>0.4417900723831989</v>
      </c>
    </row>
    <row r="68" spans="1:5" x14ac:dyDescent="0.25">
      <c r="A68" s="129" t="s">
        <v>1192</v>
      </c>
      <c r="B68" s="271">
        <f>SUM(B69:B70)</f>
        <v>338.03010000000006</v>
      </c>
      <c r="C68" s="190">
        <f>IF(ISERROR(D68/B68),0,D68/B68)</f>
        <v>638.89</v>
      </c>
      <c r="D68" s="204">
        <f>SUM(D69:D70)</f>
        <v>215964.05058900002</v>
      </c>
      <c r="E68" s="192">
        <f t="shared" si="1"/>
        <v>3.053548501828824E-2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338.03010000000006</v>
      </c>
      <c r="C69" s="175">
        <f>VLOOKUP(TRIM(MID(A69,FIND("#",A69,1)+1,LEN(A69)-FIND("#",A69,1))),DataTauxTs,2,FALSE)</f>
        <v>638.89</v>
      </c>
      <c r="D69" s="175">
        <f>B69*C69</f>
        <v>215964.05058900002</v>
      </c>
      <c r="E69" s="206">
        <f t="shared" si="1"/>
        <v>3.053548501828824E-2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334.6</v>
      </c>
      <c r="D70" s="175">
        <f>B70*C70</f>
        <v>0</v>
      </c>
      <c r="E70" s="206">
        <f t="shared" si="1"/>
        <v>0</v>
      </c>
    </row>
    <row r="71" spans="1:5" x14ac:dyDescent="0.25">
      <c r="A71" s="129" t="s">
        <v>1193</v>
      </c>
      <c r="B71" s="271">
        <f>SUM(B72:B73)</f>
        <v>2809.4380079999996</v>
      </c>
      <c r="C71" s="190">
        <f>IF(ISERROR(D71/B71),0,D71/B71)</f>
        <v>499.99999999999994</v>
      </c>
      <c r="D71" s="204">
        <f>SUM(D72:D73)</f>
        <v>1404719.0039999997</v>
      </c>
      <c r="E71" s="192">
        <f t="shared" si="1"/>
        <v>0.19861535280785075</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2809.4380079999996</v>
      </c>
      <c r="C72" s="175">
        <f>VLOOKUP(TRIM(MID(A72,FIND("#",A72,1)+1,LEN(A72)-FIND("#",A72,1))),DataTauxTs,2,FALSE)</f>
        <v>500</v>
      </c>
      <c r="D72" s="175">
        <f>B72*C72</f>
        <v>1404719.0039999997</v>
      </c>
      <c r="E72" s="206">
        <f t="shared" si="1"/>
        <v>0.19861535280785075</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1634.17</v>
      </c>
      <c r="D73" s="175">
        <f>B73*C73</f>
        <v>0</v>
      </c>
      <c r="E73" s="206">
        <f t="shared" si="1"/>
        <v>0</v>
      </c>
    </row>
    <row r="74" spans="1:5" ht="15" customHeight="1" x14ac:dyDescent="0.25">
      <c r="A74" s="130" t="s">
        <v>1194</v>
      </c>
      <c r="B74" s="199">
        <f>B71+B68</f>
        <v>3147.4681079999996</v>
      </c>
      <c r="C74" s="185">
        <f>IF(ISERROR(D74/B74),0,D74/B74)</f>
        <v>514.91643409179221</v>
      </c>
      <c r="D74" s="203">
        <f>D71+D68</f>
        <v>1620683.0545889998</v>
      </c>
      <c r="E74" s="193">
        <f t="shared" si="1"/>
        <v>0.22915083782613901</v>
      </c>
    </row>
    <row r="75" spans="1:5" ht="15" customHeight="1" x14ac:dyDescent="0.25">
      <c r="A75" s="127" t="s">
        <v>1397</v>
      </c>
      <c r="B75" s="187">
        <f>B74+B67+B46</f>
        <v>8678.9285999999993</v>
      </c>
      <c r="C75" s="200">
        <f>IF(ISERROR(D75/B75),0,D75/B75)</f>
        <v>721.26597933735752</v>
      </c>
      <c r="D75" s="205">
        <f>D74+D67+D46</f>
        <v>6259815.9362780005</v>
      </c>
      <c r="E75" s="208">
        <f t="shared" si="1"/>
        <v>0.88508487972023042</v>
      </c>
    </row>
    <row r="76" spans="1:5" ht="15" customHeight="1" x14ac:dyDescent="0.25">
      <c r="A76" s="196"/>
      <c r="B76" s="197"/>
      <c r="C76" s="198"/>
      <c r="D76" s="198"/>
    </row>
    <row r="78" spans="1:5" ht="18" x14ac:dyDescent="0.25">
      <c r="A78" s="194" t="s">
        <v>1566</v>
      </c>
      <c r="B78" s="195"/>
      <c r="C78" s="573">
        <f>D30+D75+D88</f>
        <v>7072560.0218780003</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D13" sqref="D13"/>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U02751_3FF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U02751_3FF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8866.1085999999996</v>
      </c>
      <c r="U58" s="271">
        <f t="shared" si="0"/>
        <v>8796.8828200000007</v>
      </c>
      <c r="V58" s="271">
        <f t="shared" si="0"/>
        <v>8954.2984400000005</v>
      </c>
      <c r="W58" s="271">
        <f t="shared" si="0"/>
        <v>8618.5945400000001</v>
      </c>
      <c r="X58" s="271">
        <f t="shared" si="0"/>
        <v>8069.9570399999993</v>
      </c>
      <c r="Y58" s="271">
        <f t="shared" si="0"/>
        <v>8661.1682880000008</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8866.1085999999996</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8796.8828200000007</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8954.2984400000005</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8618.5945400000001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8069.9570399999993</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8661.1682880000008</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8866.1085999999996</v>
      </c>
      <c r="U63" s="290">
        <f t="shared" si="8"/>
        <v>8796.8828200000007</v>
      </c>
      <c r="V63" s="290">
        <f t="shared" si="8"/>
        <v>8954.2984400000005</v>
      </c>
      <c r="W63" s="290">
        <f t="shared" si="8"/>
        <v>8618.5945400000001</v>
      </c>
      <c r="X63" s="290">
        <f t="shared" si="8"/>
        <v>8069.9570399999993</v>
      </c>
      <c r="Y63" s="290">
        <f t="shared" si="8"/>
        <v>8661.1682880000008</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100</v>
      </c>
      <c r="Y64" s="271">
        <f t="shared" si="9"/>
        <v>20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90000</v>
      </c>
      <c r="AJ64" s="306">
        <f t="shared" si="4"/>
        <v>1.2725236544306628E-2</v>
      </c>
      <c r="AK64" s="315">
        <f>SUM(AK65:AK69)</f>
        <v>18000</v>
      </c>
      <c r="AL64" s="306">
        <f t="shared" si="5"/>
        <v>2.5450473300077277E-3</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100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20</v>
      </c>
      <c r="Z65" s="294">
        <f>VLOOKUP(TRIM(MID(R65,FIND("#",R65,1)+1,LEN(R65)-FIND("#",R65,1))),DataTauxTs,2,FALSE)</f>
        <v>900</v>
      </c>
      <c r="AA65" s="314">
        <f>$Z65*T65</f>
        <v>0</v>
      </c>
      <c r="AB65" s="292">
        <f t="shared" si="1"/>
        <v>0</v>
      </c>
      <c r="AC65" s="314">
        <f>$Z65*U65</f>
        <v>0</v>
      </c>
      <c r="AD65" s="292">
        <f t="shared" si="6"/>
        <v>0</v>
      </c>
      <c r="AE65" s="314">
        <f>$Z65*V65</f>
        <v>0</v>
      </c>
      <c r="AF65" s="292">
        <f t="shared" si="2"/>
        <v>0</v>
      </c>
      <c r="AG65" s="314">
        <f>$Z65*W65</f>
        <v>0</v>
      </c>
      <c r="AH65" s="292">
        <f t="shared" si="3"/>
        <v>0</v>
      </c>
      <c r="AI65" s="314">
        <f>$Z65*X65</f>
        <v>90000</v>
      </c>
      <c r="AJ65" s="292">
        <f t="shared" si="4"/>
        <v>1.2725236544306628E-2</v>
      </c>
      <c r="AK65" s="314">
        <f>$Z65*Y65</f>
        <v>18000</v>
      </c>
      <c r="AL65" s="292">
        <f t="shared" si="5"/>
        <v>2.5450473300077277E-3</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644.54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673.48</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752.75</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748.6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2100</v>
      </c>
      <c r="U70" s="305">
        <f t="shared" si="10"/>
        <v>2100</v>
      </c>
      <c r="V70" s="305">
        <f t="shared" si="10"/>
        <v>1890</v>
      </c>
      <c r="W70" s="305">
        <f t="shared" si="10"/>
        <v>1701</v>
      </c>
      <c r="X70" s="305">
        <f t="shared" si="10"/>
        <v>1430.9</v>
      </c>
      <c r="Y70" s="305">
        <f t="shared" si="10"/>
        <v>1844.3799999999999</v>
      </c>
      <c r="Z70" s="297">
        <f>IF(ISERROR(AA70/T70),0,AA70/T70)</f>
        <v>433.34813904761904</v>
      </c>
      <c r="AA70" s="304">
        <f>SUM(AA71:AA75)</f>
        <v>910031.09199999995</v>
      </c>
      <c r="AB70" s="303">
        <f t="shared" si="1"/>
        <v>0.1286706784914354</v>
      </c>
      <c r="AC70" s="304">
        <f>SUM(AC71:AC75)</f>
        <v>931690.39199999999</v>
      </c>
      <c r="AD70" s="303">
        <f t="shared" si="6"/>
        <v>0.13173311936775398</v>
      </c>
      <c r="AE70" s="304">
        <f>SUM(AE71:AE75)</f>
        <v>852441.59999999998</v>
      </c>
      <c r="AF70" s="303">
        <f t="shared" si="2"/>
        <v>0.12052801077724333</v>
      </c>
      <c r="AG70" s="304">
        <f>SUM(AG71:AG75)</f>
        <v>651565.72399999993</v>
      </c>
      <c r="AH70" s="303">
        <f t="shared" si="3"/>
        <v>9.2125868166065411E-2</v>
      </c>
      <c r="AI70" s="304">
        <f>SUM(AI71:AI75)</f>
        <v>627991.62000000011</v>
      </c>
      <c r="AJ70" s="303">
        <f t="shared" si="4"/>
        <v>8.8792687914914695E-2</v>
      </c>
      <c r="AK70" s="304">
        <f>SUM(AK71:AK75)</f>
        <v>794744.08559999987</v>
      </c>
      <c r="AL70" s="303">
        <f t="shared" si="5"/>
        <v>0.11237007294976181</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454.36</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699.84453999999994</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591.54804000000001</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462.79200000000003</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994.67138</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437.2919</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637.22957199999996</v>
      </c>
      <c r="Z73" s="294">
        <f>VLOOKUP(TRIM(MID(R73,FIND("#",R73,1)+1,LEN(R73)-FIND("#",R73,1))),DataTauxTs,2,FALSE)</f>
        <v>300</v>
      </c>
      <c r="AA73" s="293">
        <f>$Z73*T73</f>
        <v>209953.36199999999</v>
      </c>
      <c r="AB73" s="292">
        <f t="shared" si="1"/>
        <v>2.9685624785332008E-2</v>
      </c>
      <c r="AC73" s="293">
        <f>$Z73*U73</f>
        <v>177464.41200000001</v>
      </c>
      <c r="AD73" s="292">
        <f t="shared" si="6"/>
        <v>2.5091962705916016E-2</v>
      </c>
      <c r="AE73" s="293">
        <f>$Z73*V73</f>
        <v>138837.6</v>
      </c>
      <c r="AF73" s="292">
        <f t="shared" si="2"/>
        <v>1.9630458847956972E-2</v>
      </c>
      <c r="AG73" s="293">
        <f>$Z73*W73</f>
        <v>298401.41399999999</v>
      </c>
      <c r="AH73" s="292">
        <f t="shared" si="3"/>
        <v>4.2191429527578261E-2</v>
      </c>
      <c r="AI73" s="293">
        <f>$Z73*X73</f>
        <v>131187.57</v>
      </c>
      <c r="AJ73" s="292">
        <f t="shared" si="4"/>
        <v>1.85488095546976E-2</v>
      </c>
      <c r="AK73" s="293">
        <f>$Z73*Y73</f>
        <v>191168.87159999998</v>
      </c>
      <c r="AL73" s="292">
        <f t="shared" si="5"/>
        <v>2.7029657013676114E-2</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1400.1554599999999</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1508.4519599999999</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1427.2080000000001</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706.32862</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993.60810000000004</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1207.1504279999999</v>
      </c>
      <c r="Z74" s="294">
        <f>VLOOKUP(TRIM(MID(R74,FIND("#",R74,1)+1,LEN(R74)-FIND("#",R74,1))),DataTauxTs,2,FALSE)</f>
        <v>500</v>
      </c>
      <c r="AA74" s="293">
        <f>$Z74*T74</f>
        <v>700077.73</v>
      </c>
      <c r="AB74" s="292">
        <f t="shared" si="1"/>
        <v>9.8985053706103401E-2</v>
      </c>
      <c r="AC74" s="293">
        <f>$Z74*U74</f>
        <v>754225.98</v>
      </c>
      <c r="AD74" s="292">
        <f t="shared" si="6"/>
        <v>0.10664115666183796</v>
      </c>
      <c r="AE74" s="293">
        <f>$Z74*V74</f>
        <v>713604</v>
      </c>
      <c r="AF74" s="292">
        <f t="shared" si="2"/>
        <v>0.10089755192928636</v>
      </c>
      <c r="AG74" s="293">
        <f>$Z74*W74</f>
        <v>353164.31</v>
      </c>
      <c r="AH74" s="292">
        <f t="shared" si="3"/>
        <v>4.9934438638487157E-2</v>
      </c>
      <c r="AI74" s="293">
        <f>$Z74*X74</f>
        <v>496804.05000000005</v>
      </c>
      <c r="AJ74" s="292">
        <f t="shared" si="4"/>
        <v>7.0243878360217088E-2</v>
      </c>
      <c r="AK74" s="293">
        <f>$Z74*Y74</f>
        <v>603575.21399999992</v>
      </c>
      <c r="AL74" s="292">
        <f t="shared" si="5"/>
        <v>8.5340415936085698E-2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673.69</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2100</v>
      </c>
      <c r="U79" s="312">
        <f t="shared" si="12"/>
        <v>2100</v>
      </c>
      <c r="V79" s="312">
        <f t="shared" si="12"/>
        <v>1890</v>
      </c>
      <c r="W79" s="312">
        <f t="shared" si="12"/>
        <v>1701</v>
      </c>
      <c r="X79" s="312">
        <f t="shared" si="12"/>
        <v>1530.9</v>
      </c>
      <c r="Y79" s="312">
        <f t="shared" si="12"/>
        <v>1864.3799999999999</v>
      </c>
      <c r="Z79" s="289">
        <f t="shared" si="12"/>
        <v>433.34813904761904</v>
      </c>
      <c r="AA79" s="302">
        <f t="shared" si="12"/>
        <v>910031.09199999995</v>
      </c>
      <c r="AB79" s="287">
        <f t="shared" si="1"/>
        <v>0.1286706784914354</v>
      </c>
      <c r="AC79" s="302">
        <f>AC76+AC70+AC64</f>
        <v>931690.39199999999</v>
      </c>
      <c r="AD79" s="287">
        <f t="shared" si="6"/>
        <v>0.13173311936775398</v>
      </c>
      <c r="AE79" s="302">
        <f>AE76+AE70+AE64</f>
        <v>852441.59999999998</v>
      </c>
      <c r="AF79" s="287">
        <f t="shared" si="2"/>
        <v>0.12052801077724333</v>
      </c>
      <c r="AG79" s="302">
        <f>AG76+AG70+AG64</f>
        <v>651565.72399999993</v>
      </c>
      <c r="AH79" s="287">
        <f t="shared" si="3"/>
        <v>9.2125868166065411E-2</v>
      </c>
      <c r="AI79" s="302">
        <f>AI76+AI70+AI64</f>
        <v>717991.62000000011</v>
      </c>
      <c r="AJ79" s="287">
        <f t="shared" si="4"/>
        <v>0.10151792445922132</v>
      </c>
      <c r="AK79" s="302">
        <f>AK76+AK70+AK64</f>
        <v>812744.08559999987</v>
      </c>
      <c r="AL79" s="287">
        <f t="shared" si="5"/>
        <v>0.11491512027976954</v>
      </c>
    </row>
    <row r="80" spans="18:38" ht="15" customHeight="1" x14ac:dyDescent="0.25">
      <c r="R80" s="286" t="s">
        <v>1180</v>
      </c>
      <c r="S80" s="286"/>
      <c r="T80" s="285">
        <f t="shared" ref="T80:AA80" si="13">T79+T63</f>
        <v>10966.1086</v>
      </c>
      <c r="U80" s="285">
        <f t="shared" si="13"/>
        <v>10896.882820000001</v>
      </c>
      <c r="V80" s="285">
        <f t="shared" si="13"/>
        <v>10844.29844</v>
      </c>
      <c r="W80" s="285">
        <f t="shared" si="13"/>
        <v>10319.59454</v>
      </c>
      <c r="X80" s="285">
        <f t="shared" si="13"/>
        <v>9600.857039999999</v>
      </c>
      <c r="Y80" s="285">
        <f t="shared" si="13"/>
        <v>10525.548288</v>
      </c>
      <c r="Z80" s="284">
        <f t="shared" si="13"/>
        <v>433.34813904761904</v>
      </c>
      <c r="AA80" s="311">
        <f t="shared" si="13"/>
        <v>910031.09199999995</v>
      </c>
      <c r="AB80" s="282">
        <f t="shared" si="1"/>
        <v>0.1286706784914354</v>
      </c>
      <c r="AC80" s="311">
        <f>AC79+AC63</f>
        <v>931690.39199999999</v>
      </c>
      <c r="AD80" s="282">
        <f t="shared" si="6"/>
        <v>0.13173311936775398</v>
      </c>
      <c r="AE80" s="311">
        <f>AE79+AE63</f>
        <v>852441.59999999998</v>
      </c>
      <c r="AF80" s="282">
        <f t="shared" si="2"/>
        <v>0.12052801077724333</v>
      </c>
      <c r="AG80" s="311">
        <f>AG79+AG63</f>
        <v>651565.72399999993</v>
      </c>
      <c r="AH80" s="282">
        <f t="shared" si="3"/>
        <v>9.2125868166065411E-2</v>
      </c>
      <c r="AI80" s="311">
        <f>AI79+AI63</f>
        <v>717991.62000000011</v>
      </c>
      <c r="AJ80" s="282">
        <f t="shared" si="4"/>
        <v>0.10151792445922132</v>
      </c>
      <c r="AK80" s="311">
        <f>AK79+AK63</f>
        <v>812744.08559999987</v>
      </c>
      <c r="AL80" s="282">
        <f t="shared" si="5"/>
        <v>0.11491512027976954</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793.36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973.70097999999996</v>
      </c>
      <c r="U84" s="271">
        <f t="shared" si="15"/>
        <v>1513.7253000000001</v>
      </c>
      <c r="V84" s="271">
        <f t="shared" si="15"/>
        <v>560.28912000000003</v>
      </c>
      <c r="W84" s="271">
        <f t="shared" si="15"/>
        <v>572.41093999999998</v>
      </c>
      <c r="X84" s="271">
        <f t="shared" si="15"/>
        <v>626.90941999999995</v>
      </c>
      <c r="Y84" s="271">
        <f t="shared" si="15"/>
        <v>849.40715200000011</v>
      </c>
      <c r="Z84" s="297">
        <f>IF(ISERROR(AA84/T84),0,AA84/T84)</f>
        <v>600</v>
      </c>
      <c r="AA84" s="307">
        <f>AA85</f>
        <v>584220.58799999999</v>
      </c>
      <c r="AB84" s="306">
        <f t="shared" si="1"/>
        <v>8.2603836404553696E-2</v>
      </c>
      <c r="AC84" s="307">
        <f>AC85</f>
        <v>908235.18</v>
      </c>
      <c r="AD84" s="306">
        <f t="shared" si="6"/>
        <v>0.1284167513245468</v>
      </c>
      <c r="AE84" s="307">
        <f>AE85</f>
        <v>336173.47200000001</v>
      </c>
      <c r="AF84" s="306">
        <f t="shared" si="2"/>
        <v>4.7532077102102138E-2</v>
      </c>
      <c r="AG84" s="307">
        <f>AG85</f>
        <v>343446.56400000001</v>
      </c>
      <c r="AH84" s="306">
        <f t="shared" si="3"/>
        <v>4.856043175953214E-2</v>
      </c>
      <c r="AI84" s="307">
        <f>AI85</f>
        <v>376145.652</v>
      </c>
      <c r="AJ84" s="306">
        <f t="shared" si="4"/>
        <v>5.3183804409027147E-2</v>
      </c>
      <c r="AK84" s="307">
        <f>AK85</f>
        <v>509644.29120000009</v>
      </c>
      <c r="AL84" s="306">
        <f t="shared" si="5"/>
        <v>7.205938014290228E-2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973.70097999999996</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1513.7253000000001</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560.28912000000003</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572.41093999999998</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626.90941999999995</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849.40715200000011</v>
      </c>
      <c r="Z85" s="294">
        <f>VLOOKUP(TRIM(MID(R85,FIND("#",R85,1)+1,LEN(R85)-FIND("#",R85,1))),DataTauxTs,2,FALSE)</f>
        <v>600</v>
      </c>
      <c r="AA85" s="293">
        <f>$Z85*T85</f>
        <v>584220.58799999999</v>
      </c>
      <c r="AB85" s="292">
        <f t="shared" si="1"/>
        <v>8.2603836404553696E-2</v>
      </c>
      <c r="AC85" s="293">
        <f>$Z85*U85</f>
        <v>908235.18</v>
      </c>
      <c r="AD85" s="292">
        <f t="shared" si="6"/>
        <v>0.1284167513245468</v>
      </c>
      <c r="AE85" s="293">
        <f>$Z85*V85</f>
        <v>336173.47200000001</v>
      </c>
      <c r="AF85" s="292">
        <f t="shared" si="2"/>
        <v>4.7532077102102138E-2</v>
      </c>
      <c r="AG85" s="293">
        <f>$Z85*W85</f>
        <v>343446.56400000001</v>
      </c>
      <c r="AH85" s="292">
        <f t="shared" si="3"/>
        <v>4.856043175953214E-2</v>
      </c>
      <c r="AI85" s="293">
        <f>$Z85*X85</f>
        <v>376145.652</v>
      </c>
      <c r="AJ85" s="292">
        <f t="shared" si="4"/>
        <v>5.3183804409027147E-2</v>
      </c>
      <c r="AK85" s="293">
        <f>$Z85*Y85</f>
        <v>509644.29120000009</v>
      </c>
      <c r="AL85" s="292">
        <f t="shared" si="5"/>
        <v>7.205938014290228E-2</v>
      </c>
    </row>
    <row r="86" spans="18:38" ht="15" customHeight="1" x14ac:dyDescent="0.25">
      <c r="R86" s="299" t="s">
        <v>1186</v>
      </c>
      <c r="S86" s="299" t="s">
        <v>1295</v>
      </c>
      <c r="T86" s="305">
        <f t="shared" ref="T86:Y86" si="16">SUM(T87:T88)</f>
        <v>1651.2990199999999</v>
      </c>
      <c r="U86" s="305">
        <f t="shared" si="16"/>
        <v>1111.2746999999999</v>
      </c>
      <c r="V86" s="305">
        <f t="shared" si="16"/>
        <v>2064.7109399999999</v>
      </c>
      <c r="W86" s="305">
        <f t="shared" si="16"/>
        <v>2052.5890599999998</v>
      </c>
      <c r="X86" s="305">
        <f t="shared" si="16"/>
        <v>1998.0906200000002</v>
      </c>
      <c r="Y86" s="305">
        <f t="shared" si="16"/>
        <v>1775.5928680000002</v>
      </c>
      <c r="Z86" s="297">
        <f>IF(ISERROR(AA86/T86),0,AA86/T86)</f>
        <v>480</v>
      </c>
      <c r="AA86" s="304">
        <f>SUM(AA87:AA88)</f>
        <v>792623.52960000001</v>
      </c>
      <c r="AB86" s="303">
        <f t="shared" si="1"/>
        <v>0.11207024489434515</v>
      </c>
      <c r="AC86" s="304">
        <f>SUM(AC87:AC88)</f>
        <v>533411.85599999991</v>
      </c>
      <c r="AD86" s="303">
        <f t="shared" si="6"/>
        <v>7.5419912346400136E-2</v>
      </c>
      <c r="AE86" s="304">
        <f>SUM(AE87:AE88)</f>
        <v>991061.25119999994</v>
      </c>
      <c r="AF86" s="303">
        <f t="shared" si="2"/>
        <v>0.14012765351379128</v>
      </c>
      <c r="AG86" s="304">
        <f>SUM(AG87:AG88)</f>
        <v>985242.74879999994</v>
      </c>
      <c r="AH86" s="303">
        <f t="shared" si="3"/>
        <v>0.1393049699273633</v>
      </c>
      <c r="AI86" s="304">
        <f>SUM(AI87:AI88)</f>
        <v>959083.49760000012</v>
      </c>
      <c r="AJ86" s="303">
        <f t="shared" si="4"/>
        <v>0.13560627080778823</v>
      </c>
      <c r="AK86" s="304">
        <f>SUM(AK87:AK88)</f>
        <v>852284.5766400001</v>
      </c>
      <c r="AL86" s="303">
        <f t="shared" si="5"/>
        <v>0.12050581034357771</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260.93</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1651.2990199999999</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1111.2746999999999</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2064.7109399999999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2052.5890599999998</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1998.0906200000002</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1775.5928680000002</v>
      </c>
      <c r="Z88" s="294">
        <f>VLOOKUP(TRIM(MID(R88,FIND("#",R88,1)+1,LEN(R88)-FIND("#",R88,1))),DataTauxTs,2,FALSE)</f>
        <v>480</v>
      </c>
      <c r="AA88" s="293">
        <f>$Z88*T88</f>
        <v>792623.52960000001</v>
      </c>
      <c r="AB88" s="292">
        <f t="shared" si="1"/>
        <v>0.11207024489434515</v>
      </c>
      <c r="AC88" s="293">
        <f>$Z88*U88</f>
        <v>533411.85599999991</v>
      </c>
      <c r="AD88" s="292">
        <f t="shared" si="6"/>
        <v>7.5419912346400136E-2</v>
      </c>
      <c r="AE88" s="293">
        <f>$Z88*V88</f>
        <v>991061.25119999994</v>
      </c>
      <c r="AF88" s="292">
        <f t="shared" si="2"/>
        <v>0.14012765351379128</v>
      </c>
      <c r="AG88" s="293">
        <f>$Z88*W88</f>
        <v>985242.74879999994</v>
      </c>
      <c r="AH88" s="292">
        <f t="shared" si="3"/>
        <v>0.1393049699273633</v>
      </c>
      <c r="AI88" s="293">
        <f>$Z88*X88</f>
        <v>959083.49760000012</v>
      </c>
      <c r="AJ88" s="292">
        <f t="shared" si="4"/>
        <v>0.13560627080778823</v>
      </c>
      <c r="AK88" s="293">
        <f>$Z88*Y88</f>
        <v>852284.5766400001</v>
      </c>
      <c r="AL88" s="292">
        <f t="shared" si="5"/>
        <v>0.12050581034357771</v>
      </c>
    </row>
    <row r="89" spans="18:38" ht="15" customHeight="1" x14ac:dyDescent="0.25">
      <c r="R89" s="299" t="s">
        <v>1169</v>
      </c>
      <c r="S89" s="299" t="s">
        <v>1487</v>
      </c>
      <c r="T89" s="305">
        <f t="shared" ref="T89:Y89" si="17">SUM(T90:T95)</f>
        <v>337.08119999999997</v>
      </c>
      <c r="U89" s="305">
        <f t="shared" si="17"/>
        <v>436.46249999999998</v>
      </c>
      <c r="V89" s="305">
        <f t="shared" si="17"/>
        <v>417.03833999999995</v>
      </c>
      <c r="W89" s="305">
        <f t="shared" si="17"/>
        <v>332.61939999999998</v>
      </c>
      <c r="X89" s="305">
        <f t="shared" si="17"/>
        <v>166.94906</v>
      </c>
      <c r="Y89" s="305">
        <f t="shared" si="17"/>
        <v>338.03010000000006</v>
      </c>
      <c r="Z89" s="297">
        <f>IF(ISERROR(AA89/T89),0,AA89/T89)</f>
        <v>451.49</v>
      </c>
      <c r="AA89" s="304">
        <f>SUM(AA90:AA95)</f>
        <v>152188.79098799999</v>
      </c>
      <c r="AB89" s="303">
        <f t="shared" si="1"/>
        <v>2.1518204341986605E-2</v>
      </c>
      <c r="AC89" s="304">
        <f>SUM(AC90:AC95)</f>
        <v>197058.45412499999</v>
      </c>
      <c r="AD89" s="303">
        <f t="shared" si="6"/>
        <v>2.7862394077016191E-2</v>
      </c>
      <c r="AE89" s="304">
        <f>SUM(AE90:AE95)</f>
        <v>188288.64012659999</v>
      </c>
      <c r="AF89" s="303">
        <f t="shared" si="2"/>
        <v>2.6622416417044093E-2</v>
      </c>
      <c r="AG89" s="304">
        <f>SUM(AG90:AG95)</f>
        <v>150174.332906</v>
      </c>
      <c r="AH89" s="303">
        <f t="shared" si="3"/>
        <v>2.1233377210654155E-2</v>
      </c>
      <c r="AI89" s="304">
        <f>SUM(AI90:AI95)</f>
        <v>75375.831099400006</v>
      </c>
      <c r="AJ89" s="303">
        <f t="shared" si="4"/>
        <v>1.0657503116261877E-2</v>
      </c>
      <c r="AK89" s="304">
        <f>SUM(AK90:AK95)</f>
        <v>152617.20984900004</v>
      </c>
      <c r="AL89" s="303">
        <f t="shared" si="5"/>
        <v>2.1578779024412589E-2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203.83</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848.55</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225.75</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337.08119999999997</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436.46249999999998</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417.03833999999995</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332.61939999999998</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166.94906</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338.03010000000006</v>
      </c>
      <c r="Z95" s="294">
        <f t="shared" si="18"/>
        <v>451.49</v>
      </c>
      <c r="AA95" s="293">
        <f t="shared" si="19"/>
        <v>152188.79098799999</v>
      </c>
      <c r="AB95" s="292">
        <f t="shared" si="20"/>
        <v>2.1518204341986605E-2</v>
      </c>
      <c r="AC95" s="293">
        <f t="shared" si="21"/>
        <v>197058.45412499999</v>
      </c>
      <c r="AD95" s="292">
        <f t="shared" si="30"/>
        <v>2.7862394077016191E-2</v>
      </c>
      <c r="AE95" s="293">
        <f t="shared" si="22"/>
        <v>188288.64012659999</v>
      </c>
      <c r="AF95" s="292">
        <f t="shared" si="23"/>
        <v>2.6622416417044093E-2</v>
      </c>
      <c r="AG95" s="293">
        <f t="shared" si="24"/>
        <v>150174.332906</v>
      </c>
      <c r="AH95" s="292">
        <f t="shared" si="25"/>
        <v>2.1233377210654155E-2</v>
      </c>
      <c r="AI95" s="293">
        <f t="shared" si="26"/>
        <v>75375.831099400006</v>
      </c>
      <c r="AJ95" s="292">
        <f t="shared" si="27"/>
        <v>1.0657503116261877E-2</v>
      </c>
      <c r="AK95" s="293">
        <f t="shared" si="28"/>
        <v>152617.20984900004</v>
      </c>
      <c r="AL95" s="292">
        <f t="shared" si="29"/>
        <v>2.1578779024412589E-2</v>
      </c>
    </row>
    <row r="96" spans="18:38" ht="15" customHeight="1" x14ac:dyDescent="0.25">
      <c r="R96" s="291" t="s">
        <v>1188</v>
      </c>
      <c r="S96" s="291"/>
      <c r="T96" s="290">
        <f t="shared" ref="T96:AA96" si="31">T89+T86+T84+T82</f>
        <v>2962.0812000000001</v>
      </c>
      <c r="U96" s="290">
        <f t="shared" si="31"/>
        <v>3061.4625000000001</v>
      </c>
      <c r="V96" s="290">
        <f t="shared" si="31"/>
        <v>3042.0383999999999</v>
      </c>
      <c r="W96" s="290">
        <f t="shared" si="31"/>
        <v>2957.6193999999996</v>
      </c>
      <c r="X96" s="290">
        <f t="shared" si="31"/>
        <v>2791.9491000000003</v>
      </c>
      <c r="Y96" s="290">
        <f t="shared" si="31"/>
        <v>2963.0301200000004</v>
      </c>
      <c r="Z96" s="289">
        <f t="shared" si="31"/>
        <v>1531.49</v>
      </c>
      <c r="AA96" s="302">
        <f t="shared" si="31"/>
        <v>1529032.9085880001</v>
      </c>
      <c r="AB96" s="287">
        <f t="shared" si="20"/>
        <v>0.21619228564088547</v>
      </c>
      <c r="AC96" s="302">
        <f>AC89+AC86+AC84+AC82</f>
        <v>1638705.490125</v>
      </c>
      <c r="AD96" s="287">
        <f t="shared" si="30"/>
        <v>0.23169905774796312</v>
      </c>
      <c r="AE96" s="302">
        <f>AE89+AE86+AE84+AE82</f>
        <v>1515523.3633266001</v>
      </c>
      <c r="AF96" s="287">
        <f t="shared" si="23"/>
        <v>0.21428214703293752</v>
      </c>
      <c r="AG96" s="302">
        <f>AG89+AG86+AG84+AG82</f>
        <v>1478863.645706</v>
      </c>
      <c r="AH96" s="287">
        <f t="shared" si="25"/>
        <v>0.2090987788975496</v>
      </c>
      <c r="AI96" s="302">
        <f>AI89+AI86+AI84+AI82</f>
        <v>1410604.9806994002</v>
      </c>
      <c r="AJ96" s="287">
        <f t="shared" si="27"/>
        <v>0.19944757833307725</v>
      </c>
      <c r="AK96" s="302">
        <f>AK89+AK86+AK84+AK82</f>
        <v>1514546.0776890002</v>
      </c>
      <c r="AL96" s="287">
        <f t="shared" si="29"/>
        <v>0.21414396951089257</v>
      </c>
    </row>
    <row r="97" spans="18:38" ht="15" customHeight="1" x14ac:dyDescent="0.25">
      <c r="R97" s="299" t="s">
        <v>1189</v>
      </c>
      <c r="S97" s="298" t="s">
        <v>1486</v>
      </c>
      <c r="T97" s="183">
        <f t="shared" ref="T97:Y97" si="32">SUM(T98:T102)</f>
        <v>1486.2599599999999</v>
      </c>
      <c r="U97" s="183">
        <f t="shared" si="32"/>
        <v>761.37997999999993</v>
      </c>
      <c r="V97" s="183">
        <f t="shared" si="32"/>
        <v>1942.3267599999999</v>
      </c>
      <c r="W97" s="183">
        <f t="shared" si="32"/>
        <v>2180.4664000000002</v>
      </c>
      <c r="X97" s="183">
        <f t="shared" si="32"/>
        <v>2224.683</v>
      </c>
      <c r="Y97" s="183">
        <f t="shared" si="32"/>
        <v>1719.0232200000003</v>
      </c>
      <c r="Z97" s="297">
        <f>IF(ISERROR(AA97/T97),0,AA97/T97)</f>
        <v>1200</v>
      </c>
      <c r="AA97" s="301">
        <f>SUM(AA98:AA102)</f>
        <v>1783511.9519999998</v>
      </c>
      <c r="AB97" s="300">
        <f t="shared" si="20"/>
        <v>0.25217346415832609</v>
      </c>
      <c r="AC97" s="301">
        <f>SUM(AC98:AC102)</f>
        <v>913655.97599999991</v>
      </c>
      <c r="AD97" s="300">
        <f t="shared" si="30"/>
        <v>0.12918320590287868</v>
      </c>
      <c r="AE97" s="301">
        <f>SUM(AE98:AE102)</f>
        <v>2330792.1119999997</v>
      </c>
      <c r="AF97" s="300">
        <f t="shared" si="23"/>
        <v>0.3295542319786478</v>
      </c>
      <c r="AG97" s="301">
        <f>SUM(AG98:AG102)</f>
        <v>2616559.6800000002</v>
      </c>
      <c r="AH97" s="300">
        <f t="shared" si="25"/>
        <v>0.36995935060623653</v>
      </c>
      <c r="AI97" s="301">
        <f>SUM(AI98:AI102)</f>
        <v>2669619.6</v>
      </c>
      <c r="AJ97" s="300">
        <f t="shared" si="27"/>
        <v>0.37746156548130272</v>
      </c>
      <c r="AK97" s="301">
        <f>SUM(AK98:AK102)</f>
        <v>2062827.8640000003</v>
      </c>
      <c r="AL97" s="300">
        <f t="shared" si="29"/>
        <v>0.29166636375215249</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1434.16</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1434.16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1486.2599599999999</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761.37997999999993</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1942.3267599999999</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2180.4664000000002</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2224.683</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1719.0232200000003</v>
      </c>
      <c r="Z102" s="294">
        <f>VLOOKUP(TRIM(MID(R102,FIND("#",R102,1)+1,LEN(R102)-FIND("#",R102,1))),DataTauxTs,2,FALSE)</f>
        <v>1200</v>
      </c>
      <c r="AA102" s="293">
        <f>$Z102*T102</f>
        <v>1783511.9519999998</v>
      </c>
      <c r="AB102" s="292">
        <f t="shared" si="20"/>
        <v>0.25217346415832609</v>
      </c>
      <c r="AC102" s="293">
        <f>$Z102*U102</f>
        <v>913655.97599999991</v>
      </c>
      <c r="AD102" s="292">
        <f t="shared" si="30"/>
        <v>0.12918320590287868</v>
      </c>
      <c r="AE102" s="293">
        <f>$Z102*V102</f>
        <v>2330792.1119999997</v>
      </c>
      <c r="AF102" s="292">
        <f t="shared" si="23"/>
        <v>0.3295542319786478</v>
      </c>
      <c r="AG102" s="293">
        <f>$Z102*W102</f>
        <v>2616559.6800000002</v>
      </c>
      <c r="AH102" s="292">
        <f t="shared" si="25"/>
        <v>0.36995935060623653</v>
      </c>
      <c r="AI102" s="293">
        <f>$Z102*X102</f>
        <v>2669619.6</v>
      </c>
      <c r="AJ102" s="292">
        <f t="shared" si="27"/>
        <v>0.37746156548130272</v>
      </c>
      <c r="AK102" s="293">
        <f>$Z102*Y102</f>
        <v>2062827.8640000003</v>
      </c>
      <c r="AL102" s="292">
        <f t="shared" si="29"/>
        <v>0.29166636375215249</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1124.92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1124.92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984.68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1250.03</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973.70097999999996</v>
      </c>
      <c r="U108" s="183">
        <f t="shared" si="34"/>
        <v>1513.7253000000001</v>
      </c>
      <c r="V108" s="183">
        <f t="shared" si="34"/>
        <v>560.28912000000003</v>
      </c>
      <c r="W108" s="183">
        <f t="shared" si="34"/>
        <v>572.41093999999998</v>
      </c>
      <c r="X108" s="183">
        <f t="shared" si="34"/>
        <v>626.90941999999995</v>
      </c>
      <c r="Y108" s="183">
        <f t="shared" si="34"/>
        <v>849.40715200000011</v>
      </c>
      <c r="Z108" s="297">
        <f>IF(ISERROR(AA108/T108),0,AA108/T108)</f>
        <v>1250</v>
      </c>
      <c r="AA108" s="301">
        <f>SUM(AA109:AA114)</f>
        <v>1217126.2249999999</v>
      </c>
      <c r="AB108" s="300">
        <f t="shared" si="20"/>
        <v>0.17209132584282016</v>
      </c>
      <c r="AC108" s="301">
        <f>SUM(AC109:AC114)</f>
        <v>1892156.625</v>
      </c>
      <c r="AD108" s="300">
        <f t="shared" si="30"/>
        <v>0.26753489859280583</v>
      </c>
      <c r="AE108" s="301">
        <f>SUM(AE109:AE114)</f>
        <v>700361.4</v>
      </c>
      <c r="AF108" s="300">
        <f t="shared" si="23"/>
        <v>9.9025160629379452E-2</v>
      </c>
      <c r="AG108" s="301">
        <f>SUM(AG109:AG114)</f>
        <v>715513.67499999993</v>
      </c>
      <c r="AH108" s="300">
        <f t="shared" si="25"/>
        <v>0.10116756616569193</v>
      </c>
      <c r="AI108" s="301">
        <f>SUM(AI109:AI114)</f>
        <v>783636.77499999991</v>
      </c>
      <c r="AJ108" s="300">
        <f t="shared" si="27"/>
        <v>0.11079959251880654</v>
      </c>
      <c r="AK108" s="301">
        <f>SUM(AK109:AK114)</f>
        <v>1061758.9400000002</v>
      </c>
      <c r="AL108" s="300">
        <f t="shared" si="29"/>
        <v>0.1501237086310464</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973.70097999999996</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1513.7253000000001</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560.28912000000003</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572.41093999999998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626.90941999999995</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849.40715200000011</v>
      </c>
      <c r="Z109" s="294">
        <f t="shared" ref="Z109:Z114" si="35">VLOOKUP(TRIM(MID(R109,FIND("#",R109,1)+1,LEN(R109)-FIND("#",R109,1))),DataTauxTs,2,FALSE)</f>
        <v>1250</v>
      </c>
      <c r="AA109" s="293">
        <f t="shared" ref="AA109:AA114" si="36">$Z109*T109</f>
        <v>1217126.2249999999</v>
      </c>
      <c r="AB109" s="292">
        <f t="shared" si="20"/>
        <v>0.17209132584282016</v>
      </c>
      <c r="AC109" s="293">
        <f t="shared" ref="AC109:AC114" si="37">$Z109*U109</f>
        <v>1892156.625</v>
      </c>
      <c r="AD109" s="292">
        <f t="shared" si="30"/>
        <v>0.26753489859280583</v>
      </c>
      <c r="AE109" s="293">
        <f t="shared" ref="AE109:AE114" si="38">$Z109*V109</f>
        <v>700361.4</v>
      </c>
      <c r="AF109" s="292">
        <f t="shared" si="23"/>
        <v>9.9025160629379452E-2</v>
      </c>
      <c r="AG109" s="293">
        <f t="shared" ref="AG109:AG114" si="39">$Z109*W109</f>
        <v>715513.67499999993</v>
      </c>
      <c r="AH109" s="292">
        <f t="shared" si="25"/>
        <v>0.10116756616569193</v>
      </c>
      <c r="AI109" s="293">
        <f t="shared" ref="AI109:AI114" si="40">$Z109*X109</f>
        <v>783636.77499999991</v>
      </c>
      <c r="AJ109" s="292">
        <f t="shared" si="27"/>
        <v>0.11079959251880654</v>
      </c>
      <c r="AK109" s="293">
        <f t="shared" ref="AK109:AK114" si="41">$Z109*Y109</f>
        <v>1061758.9400000002</v>
      </c>
      <c r="AL109" s="292">
        <f t="shared" si="29"/>
        <v>0.1501237086310464</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1232.74</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1232.74</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1232.74</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1200</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1200</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2459.9609399999999</v>
      </c>
      <c r="U117" s="290">
        <f t="shared" si="49"/>
        <v>2275.1052799999998</v>
      </c>
      <c r="V117" s="290">
        <f t="shared" si="49"/>
        <v>2502.6158799999998</v>
      </c>
      <c r="W117" s="290">
        <f t="shared" si="49"/>
        <v>2752.87734</v>
      </c>
      <c r="X117" s="290">
        <f t="shared" si="49"/>
        <v>2851.5924199999999</v>
      </c>
      <c r="Y117" s="290">
        <f t="shared" si="49"/>
        <v>2568.4303720000003</v>
      </c>
      <c r="Z117" s="290">
        <f t="shared" si="49"/>
        <v>3650</v>
      </c>
      <c r="AA117" s="288">
        <f t="shared" si="49"/>
        <v>3000638.1769999997</v>
      </c>
      <c r="AB117" s="287">
        <f t="shared" si="43"/>
        <v>0.42426479000114631</v>
      </c>
      <c r="AC117" s="288">
        <f>AC115+AC108+AC103+AC97</f>
        <v>2805812.6009999998</v>
      </c>
      <c r="AD117" s="287">
        <f t="shared" si="44"/>
        <v>0.39671810449568445</v>
      </c>
      <c r="AE117" s="288">
        <f>AE115+AE108+AE103+AE97</f>
        <v>3031153.5119999996</v>
      </c>
      <c r="AF117" s="287">
        <f t="shared" si="45"/>
        <v>0.42857939260802724</v>
      </c>
      <c r="AG117" s="288">
        <f>AG115+AG108+AG103+AG97</f>
        <v>3332073.355</v>
      </c>
      <c r="AH117" s="287">
        <f t="shared" si="46"/>
        <v>0.47112691677192842</v>
      </c>
      <c r="AI117" s="288">
        <f>AI115+AI108+AI103+AI97</f>
        <v>3453256.375</v>
      </c>
      <c r="AJ117" s="287">
        <f t="shared" si="47"/>
        <v>0.48826115800010927</v>
      </c>
      <c r="AK117" s="288">
        <f>AK115+AK108+AK103+AK97</f>
        <v>3124586.8040000005</v>
      </c>
      <c r="AL117" s="287">
        <f t="shared" si="48"/>
        <v>0.4417900723831989</v>
      </c>
    </row>
    <row r="118" spans="18:38" ht="15" customHeight="1" x14ac:dyDescent="0.25">
      <c r="R118" s="299" t="s">
        <v>1192</v>
      </c>
      <c r="S118" s="298" t="s">
        <v>1484</v>
      </c>
      <c r="T118" s="183">
        <f t="shared" ref="T118:Y118" si="50">SUM(T119:T120)</f>
        <v>337.08119999999997</v>
      </c>
      <c r="U118" s="183">
        <f t="shared" si="50"/>
        <v>436.46249999999998</v>
      </c>
      <c r="V118" s="183">
        <f t="shared" si="50"/>
        <v>417.03833999999995</v>
      </c>
      <c r="W118" s="183">
        <f t="shared" si="50"/>
        <v>332.61939999999998</v>
      </c>
      <c r="X118" s="183">
        <f t="shared" si="50"/>
        <v>166.94906</v>
      </c>
      <c r="Y118" s="183">
        <f t="shared" si="50"/>
        <v>338.03010000000006</v>
      </c>
      <c r="Z118" s="297">
        <f>IF(ISERROR(AA118/T118),0,AA118/T118)</f>
        <v>638.89</v>
      </c>
      <c r="AA118" s="296">
        <f>SUM(AA119:AA120)</f>
        <v>215357.80786799997</v>
      </c>
      <c r="AB118" s="295">
        <f t="shared" si="43"/>
        <v>3.044976759629631E-2</v>
      </c>
      <c r="AC118" s="296">
        <f>SUM(AC119:AC120)</f>
        <v>278851.526625</v>
      </c>
      <c r="AD118" s="295">
        <f t="shared" si="44"/>
        <v>3.9427240806806076E-2</v>
      </c>
      <c r="AE118" s="296">
        <f>SUM(AE119:AE120)</f>
        <v>266441.62504259998</v>
      </c>
      <c r="AF118" s="295">
        <f t="shared" si="45"/>
        <v>3.7672585493998316E-2</v>
      </c>
      <c r="AG118" s="296">
        <f>SUM(AG119:AG120)</f>
        <v>212507.20846599998</v>
      </c>
      <c r="AH118" s="295">
        <f t="shared" si="46"/>
        <v>3.0046717238731386E-2</v>
      </c>
      <c r="AI118" s="296">
        <f>SUM(AI119:AI120)</f>
        <v>106662.0849434</v>
      </c>
      <c r="AJ118" s="295">
        <f t="shared" si="47"/>
        <v>1.5081114013485461E-2</v>
      </c>
      <c r="AK118" s="296">
        <f>SUM(AK119:AK120)</f>
        <v>215964.05058900002</v>
      </c>
      <c r="AL118" s="295">
        <f t="shared" si="48"/>
        <v>3.053548501828824E-2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337.08119999999997</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436.46249999999998</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417.03833999999995</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332.61939999999998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166.94906</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338.03010000000006</v>
      </c>
      <c r="Z119" s="294">
        <f>VLOOKUP(TRIM(MID(R119,FIND("#",R119,1)+1,LEN(R119)-FIND("#",R119,1))),DataTauxTs,2,FALSE)</f>
        <v>638.89</v>
      </c>
      <c r="AA119" s="293">
        <f>$Z119*T119</f>
        <v>215357.80786799997</v>
      </c>
      <c r="AB119" s="292">
        <f t="shared" si="43"/>
        <v>3.044976759629631E-2</v>
      </c>
      <c r="AC119" s="293">
        <f>$Z119*U119</f>
        <v>278851.526625</v>
      </c>
      <c r="AD119" s="292">
        <f t="shared" si="44"/>
        <v>3.9427240806806076E-2</v>
      </c>
      <c r="AE119" s="293">
        <f>$Z119*V119</f>
        <v>266441.62504259998</v>
      </c>
      <c r="AF119" s="292">
        <f t="shared" si="45"/>
        <v>3.7672585493998316E-2</v>
      </c>
      <c r="AG119" s="293">
        <f>$Z119*W119</f>
        <v>212507.20846599998</v>
      </c>
      <c r="AH119" s="292">
        <f t="shared" si="46"/>
        <v>3.0046717238731386E-2</v>
      </c>
      <c r="AI119" s="293">
        <f>$Z119*X119</f>
        <v>106662.0849434</v>
      </c>
      <c r="AJ119" s="292">
        <f t="shared" si="47"/>
        <v>1.5081114013485461E-2</v>
      </c>
      <c r="AK119" s="293">
        <f>$Z119*Y119</f>
        <v>215964.05058900002</v>
      </c>
      <c r="AL119" s="292">
        <f t="shared" si="48"/>
        <v>3.053548501828824E-2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334.6</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2835</v>
      </c>
      <c r="U121" s="183">
        <f t="shared" si="51"/>
        <v>2835</v>
      </c>
      <c r="V121" s="183">
        <f t="shared" si="51"/>
        <v>2814</v>
      </c>
      <c r="W121" s="183">
        <f t="shared" si="51"/>
        <v>2795.1</v>
      </c>
      <c r="X121" s="183">
        <f t="shared" si="51"/>
        <v>2768.09004</v>
      </c>
      <c r="Y121" s="183">
        <f t="shared" si="51"/>
        <v>2809.4380079999996</v>
      </c>
      <c r="Z121" s="297">
        <f>IF(ISERROR(AA121/T121),0,AA121/T121)</f>
        <v>500</v>
      </c>
      <c r="AA121" s="296">
        <f>SUM(AA122:AA123)</f>
        <v>1417500</v>
      </c>
      <c r="AB121" s="295">
        <f t="shared" si="43"/>
        <v>0.20042247827023663</v>
      </c>
      <c r="AC121" s="296">
        <f>SUM(AC122:AC123)</f>
        <v>1417500</v>
      </c>
      <c r="AD121" s="295">
        <f t="shared" si="44"/>
        <v>0.20042247758179227</v>
      </c>
      <c r="AE121" s="296">
        <f>SUM(AE122:AE123)</f>
        <v>1407000</v>
      </c>
      <c r="AF121" s="295">
        <f t="shared" si="45"/>
        <v>0.19893786408779365</v>
      </c>
      <c r="AG121" s="296">
        <f>SUM(AG122:AG123)</f>
        <v>1397550</v>
      </c>
      <c r="AH121" s="295">
        <f t="shared" si="46"/>
        <v>0.19760171892572534</v>
      </c>
      <c r="AI121" s="296">
        <f>SUM(AI122:AI123)</f>
        <v>1384045.02</v>
      </c>
      <c r="AJ121" s="295">
        <f t="shared" si="47"/>
        <v>0.19569222519410664</v>
      </c>
      <c r="AK121" s="296">
        <f>SUM(AK122:AK123)</f>
        <v>1404719.0039999997</v>
      </c>
      <c r="AL121" s="295">
        <f t="shared" si="48"/>
        <v>0.19861535280785075</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2835</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2835</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2814</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2795.1</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2768.09004</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2809.4380079999996</v>
      </c>
      <c r="Z122" s="294">
        <f>VLOOKUP(TRIM(MID(R122,FIND("#",R122,1)+1,LEN(R122)-FIND("#",R122,1))),DataTauxTs,2,FALSE)</f>
        <v>500</v>
      </c>
      <c r="AA122" s="293">
        <f>$Z122*T122</f>
        <v>1417500</v>
      </c>
      <c r="AB122" s="292">
        <f t="shared" si="43"/>
        <v>0.20042247827023663</v>
      </c>
      <c r="AC122" s="293">
        <f>$Z122*U122</f>
        <v>1417500</v>
      </c>
      <c r="AD122" s="292">
        <f t="shared" si="44"/>
        <v>0.20042247758179227</v>
      </c>
      <c r="AE122" s="293">
        <f>$Z122*V122</f>
        <v>1407000</v>
      </c>
      <c r="AF122" s="292">
        <f t="shared" si="45"/>
        <v>0.19893786408779365</v>
      </c>
      <c r="AG122" s="293">
        <f>$Z122*W122</f>
        <v>1397550</v>
      </c>
      <c r="AH122" s="292">
        <f t="shared" si="46"/>
        <v>0.19760171892572534</v>
      </c>
      <c r="AI122" s="293">
        <f>$Z122*X122</f>
        <v>1384045.02</v>
      </c>
      <c r="AJ122" s="292">
        <f t="shared" si="47"/>
        <v>0.19569222519410664</v>
      </c>
      <c r="AK122" s="293">
        <f>$Z122*Y122</f>
        <v>1404719.0039999997</v>
      </c>
      <c r="AL122" s="292">
        <f t="shared" si="48"/>
        <v>0.19861535280785075</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1634.17</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3172.0812000000001</v>
      </c>
      <c r="U124" s="290">
        <f t="shared" si="52"/>
        <v>3271.4625000000001</v>
      </c>
      <c r="V124" s="290">
        <f t="shared" si="52"/>
        <v>3231.0383400000001</v>
      </c>
      <c r="W124" s="290">
        <f t="shared" si="52"/>
        <v>3127.7194</v>
      </c>
      <c r="X124" s="290">
        <f t="shared" si="52"/>
        <v>2935.0391</v>
      </c>
      <c r="Y124" s="290">
        <f t="shared" si="52"/>
        <v>3147.4681079999996</v>
      </c>
      <c r="Z124" s="289">
        <f t="shared" si="52"/>
        <v>1138.8899999999999</v>
      </c>
      <c r="AA124" s="288">
        <f t="shared" si="52"/>
        <v>1632857.8078679999</v>
      </c>
      <c r="AB124" s="287">
        <f t="shared" si="43"/>
        <v>0.2308722458665329</v>
      </c>
      <c r="AC124" s="288">
        <f>AC121+AC118</f>
        <v>1696351.5266249999</v>
      </c>
      <c r="AD124" s="287">
        <f t="shared" si="44"/>
        <v>0.23984971838859834</v>
      </c>
      <c r="AE124" s="288">
        <f>AE121+AE118</f>
        <v>1673441.6250426001</v>
      </c>
      <c r="AF124" s="287">
        <f t="shared" si="45"/>
        <v>0.23661044958179198</v>
      </c>
      <c r="AG124" s="288">
        <f>AG121+AG118</f>
        <v>1610057.2084659999</v>
      </c>
      <c r="AH124" s="287">
        <f t="shared" si="46"/>
        <v>0.22764843616445671</v>
      </c>
      <c r="AI124" s="288">
        <f>AI121+AI118</f>
        <v>1490707.1049434</v>
      </c>
      <c r="AJ124" s="287">
        <f t="shared" si="47"/>
        <v>0.21077333920759211</v>
      </c>
      <c r="AK124" s="288">
        <f>AK121+AK118</f>
        <v>1620683.0545889998</v>
      </c>
      <c r="AL124" s="287">
        <f t="shared" si="48"/>
        <v>0.22915083782613901</v>
      </c>
    </row>
    <row r="125" spans="18:38" ht="15" customHeight="1" x14ac:dyDescent="0.25">
      <c r="R125" s="286" t="s">
        <v>1397</v>
      </c>
      <c r="S125" s="286"/>
      <c r="T125" s="285">
        <f t="shared" ref="T125:Z125" si="53">T124+T106</f>
        <v>3172.0812000000001</v>
      </c>
      <c r="U125" s="285">
        <f t="shared" si="53"/>
        <v>3271.4625000000001</v>
      </c>
      <c r="V125" s="285">
        <f t="shared" si="53"/>
        <v>3231.0383400000001</v>
      </c>
      <c r="W125" s="285">
        <f t="shared" si="53"/>
        <v>3127.7194</v>
      </c>
      <c r="X125" s="285">
        <f t="shared" si="53"/>
        <v>2935.0391</v>
      </c>
      <c r="Y125" s="285">
        <f t="shared" si="53"/>
        <v>3147.4681079999996</v>
      </c>
      <c r="Z125" s="284">
        <f t="shared" si="53"/>
        <v>2123.5699999999997</v>
      </c>
      <c r="AA125" s="283">
        <f>AA124+AA117+AA96</f>
        <v>6162528.893455999</v>
      </c>
      <c r="AB125" s="282">
        <f t="shared" si="43"/>
        <v>0.87132932150856457</v>
      </c>
      <c r="AC125" s="283">
        <f>AC124+AC117+AC96</f>
        <v>6140869.6177500002</v>
      </c>
      <c r="AD125" s="282">
        <f t="shared" si="44"/>
        <v>0.868266880632246</v>
      </c>
      <c r="AE125" s="283">
        <f>AE124+AE117+AE96</f>
        <v>6220118.5003691996</v>
      </c>
      <c r="AF125" s="282">
        <f t="shared" si="45"/>
        <v>0.87947198922275671</v>
      </c>
      <c r="AG125" s="283">
        <f>AG124+AG117+AG96</f>
        <v>6420994.2091719992</v>
      </c>
      <c r="AH125" s="282">
        <f t="shared" si="46"/>
        <v>0.90787413183393462</v>
      </c>
      <c r="AI125" s="283">
        <f>AI124+AI117+AI96</f>
        <v>6354568.4606428007</v>
      </c>
      <c r="AJ125" s="282">
        <f t="shared" si="47"/>
        <v>0.89848207554077864</v>
      </c>
      <c r="AK125" s="283">
        <f>AK124+AK117+AK96</f>
        <v>6259815.9362780005</v>
      </c>
      <c r="AL125" s="282">
        <f t="shared" si="48"/>
        <v>0.88508487972023042</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7072559.9854559992</v>
      </c>
      <c r="AB127" s="273">
        <f>(AA125+AA80)/AA127</f>
        <v>1</v>
      </c>
      <c r="AC127" s="274">
        <f>AC125+AC80</f>
        <v>7072560.0097500002</v>
      </c>
      <c r="AD127" s="273">
        <f>(AC125+AC80)/AC127</f>
        <v>1</v>
      </c>
      <c r="AE127" s="274">
        <f>AE125+AE80</f>
        <v>7072560.1003691992</v>
      </c>
      <c r="AF127" s="273">
        <f>(AE125+AE80)/AE127</f>
        <v>1</v>
      </c>
      <c r="AG127" s="274">
        <f>AG125+AG80</f>
        <v>7072559.9331719987</v>
      </c>
      <c r="AH127" s="273">
        <f>(AG125+AG80)/AG127</f>
        <v>1</v>
      </c>
      <c r="AI127" s="274">
        <f>AI125+AI80</f>
        <v>7072560.0806428008</v>
      </c>
      <c r="AJ127" s="273">
        <f>(AI125+AI80)/AI127</f>
        <v>1</v>
      </c>
      <c r="AK127" s="274">
        <f>AK125+AK80</f>
        <v>7072560.0218780003</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D13" sqref="D13"/>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U02751_3FF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109.05519779112861</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93.319041391853617</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210.18428218334651</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111.50130371524406</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D13" sqref="D13"/>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U02751_3FF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U02751_3FF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U02751_3FF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9.3256055486712341E-6</v>
      </c>
    </row>
    <row r="13" spans="1:11" ht="15" customHeight="1" x14ac:dyDescent="0.25">
      <c r="A13" s="586" t="str">
        <f>TitreTableau2</f>
        <v>Tableau 2 : Ventilation des possibilités forestières (m3 brut / an) par essences et types de forêt de l'UA U02751_3FF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4.0121443859897354E-5</v>
      </c>
    </row>
    <row r="15" spans="1:11" ht="15" customHeight="1" x14ac:dyDescent="0.25">
      <c r="A15" s="584" t="s">
        <v>1509</v>
      </c>
      <c r="B15" s="585"/>
      <c r="C15" s="231">
        <f>IF(ISERROR(ABS(1-('Provenance possibilités 1 (tab)'!W91/Intrants_CahierDetermination!K11))),"N/A",ABS(1-('Provenance possibilités 1 (tab)'!W91/Intrants_CahierDetermination!K11)))</f>
        <v>4.0121443859897354E-5</v>
      </c>
    </row>
    <row r="16" spans="1:11" ht="15" customHeight="1" x14ac:dyDescent="0.25">
      <c r="A16" s="586" t="str">
        <f>TitreTableau3</f>
        <v>Tableau 3 : Ventilation des possibilités forestières par essence en fonction des composantes territoriales de l'UA U02751_3FF  *</v>
      </c>
      <c r="B16" s="587"/>
      <c r="C16" s="587"/>
    </row>
    <row r="17" spans="1:3" x14ac:dyDescent="0.25">
      <c r="A17" s="584" t="s">
        <v>1510</v>
      </c>
      <c r="B17" s="585"/>
      <c r="C17" s="231">
        <f>IF(ISERROR(ABS(1-('Provenance possibilités 2 (tab)'!X45/Intrants_CahierDetermination!K11))),"N/A",ABS(1-('Provenance possibilités 2 (tab)'!X45/Intrants_CahierDetermination!K11)))</f>
        <v>1.9517891711517965E-4</v>
      </c>
    </row>
    <row r="18" spans="1:3" ht="15" customHeight="1" x14ac:dyDescent="0.25">
      <c r="A18" s="589" t="str">
        <f>TitreTableau4</f>
        <v>Tableau 4 : Ventilation de la superficie des traitements sylvicoles en fonction des grands types de forêt de l'UA U02751_3FF</v>
      </c>
      <c r="B18" s="590"/>
      <c r="C18" s="590"/>
    </row>
    <row r="19" spans="1:3" x14ac:dyDescent="0.25">
      <c r="A19" s="584" t="s">
        <v>1633</v>
      </c>
      <c r="B19" s="585"/>
      <c r="C19" s="231">
        <f>IF(ISERROR(ABS(1-('Stratégie d''aménagement 1 (tab)'!P15/Intrants_CahierDetermination!F23))),"N/A",ABS(1-('Stratégie d''aménagement 1 (tab)'!P15/Intrants_CahierDetermination!F23)))</f>
        <v>3.392886167800313E-3</v>
      </c>
    </row>
    <row r="20" spans="1:3" x14ac:dyDescent="0.25">
      <c r="A20" s="584" t="s">
        <v>1634</v>
      </c>
      <c r="B20" s="585"/>
      <c r="C20" s="231">
        <f>IF(ISERROR(ABS(1-('Stratégie d''aménagement 1 (tab)'!P31/Intrants_CahierDetermination!F27))),"N/A",ABS(1-('Stratégie d''aménagement 1 (tab)'!P31/Intrants_CahierDetermination!F27)))</f>
        <v>2.3548387096774537E-3</v>
      </c>
    </row>
    <row r="21" spans="1:3" x14ac:dyDescent="0.25">
      <c r="A21" s="584" t="s">
        <v>1635</v>
      </c>
      <c r="B21" s="585"/>
      <c r="C21" s="231">
        <f>IF(ISERROR(ABS(1-('Stratégie d''aménagement 1 (tab)'!P40/Intrants_CahierDetermination!F30))),"N/A",ABS(1-('Stratégie d''aménagement 1 (tab)'!P40/Intrants_CahierDetermination!F30)))</f>
        <v>2.3918779026216308E-3</v>
      </c>
    </row>
    <row r="22" spans="1:3" x14ac:dyDescent="0.25">
      <c r="A22" s="584" t="s">
        <v>1637</v>
      </c>
      <c r="B22" s="585"/>
      <c r="C22" s="231">
        <f>IF(ISERROR(ABS(1-('Stratégie d''aménagement 1 (tab)'!P60/Intrants_CahierDetermination!F39))),"N/A",ABS(1-('Stratégie d''aménagement 1 (tab)'!P60/Intrants_CahierDetermination!F39)))</f>
        <v>2.2102270627062603E-2</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1.1193059842519837E-2</v>
      </c>
    </row>
    <row r="24" spans="1:3" x14ac:dyDescent="0.25">
      <c r="A24" s="584" t="s">
        <v>1636</v>
      </c>
      <c r="B24" s="585"/>
      <c r="C24" s="231">
        <f>IF(ISERROR(ABS(1-('Stratégie d''aménagement 1 (tab)'!P88/Intrants_CahierDetermination!F46))),"N/A",ABS(1-('Stratégie d''aménagement 1 (tab)'!P88/Intrants_CahierDetermination!F46)))</f>
        <v>1.9480340186916023E-2</v>
      </c>
    </row>
    <row r="25" spans="1:3" x14ac:dyDescent="0.25">
      <c r="A25" s="589" t="str">
        <f>TitreTableau5</f>
        <v>Tableau 5 : Ventilation de la superficie des traitements sylvicoles par entités territoriales de l'UA U02751_3FF</v>
      </c>
      <c r="B25" s="590"/>
      <c r="C25" s="590"/>
    </row>
    <row r="26" spans="1:3" x14ac:dyDescent="0.25">
      <c r="A26" s="584" t="s">
        <v>1640</v>
      </c>
      <c r="B26" s="585"/>
      <c r="C26" s="231">
        <f>IF(ISERROR(ABS(1-('Stratégie d''aménagement 2 (tab)'!B18/Intrants_CahierDetermination!F23))),"N/A",ABS(1-('Stratégie d''aménagement 2 (tab)'!B18/Intrants_CahierDetermination!F23)))</f>
        <v>3.3928901966062686E-3</v>
      </c>
    </row>
    <row r="27" spans="1:3" x14ac:dyDescent="0.25">
      <c r="A27" s="584" t="s">
        <v>1638</v>
      </c>
      <c r="B27" s="585"/>
      <c r="C27" s="231">
        <f>IF(ISERROR(ABS(1-('Stratégie d''aménagement 2 (tab)'!B34/Intrants_CahierDetermination!F27))),"N/A",ABS(1-('Stratégie d''aménagement 2 (tab)'!B34/Intrants_CahierDetermination!F27)))</f>
        <v>2.3548403412743113E-3</v>
      </c>
    </row>
    <row r="28" spans="1:3" x14ac:dyDescent="0.25">
      <c r="A28" s="584" t="s">
        <v>1639</v>
      </c>
      <c r="B28" s="585"/>
      <c r="C28" s="231">
        <f>IF(ISERROR(ABS(1-('Stratégie d''aménagement 2 (tab)'!B43/Intrants_CahierDetermination!F30))),"N/A",ABS(1-('Stratégie d''aménagement 2 (tab)'!B43/Intrants_CahierDetermination!F30)))</f>
        <v>2.391880945627145E-3</v>
      </c>
    </row>
    <row r="29" spans="1:3" x14ac:dyDescent="0.25">
      <c r="A29" s="586" t="str">
        <f>TitreTableau6</f>
        <v>Tableau 6 : Ventilation des volumes récoltés en fonction des traitements sylvicoles de l'UA U02751_3FF</v>
      </c>
      <c r="B29" s="587"/>
      <c r="C29" s="588"/>
    </row>
    <row r="30" spans="1:3" x14ac:dyDescent="0.25">
      <c r="A30" s="584" t="s">
        <v>1641</v>
      </c>
      <c r="B30" s="585"/>
      <c r="C30" s="231">
        <f>IF(ISERROR(ABS(1-('Stratégie d''aménagement 3 (tab)'!U55/Intrants_CahierDetermination!K11))),"N/A",ABS(1-('Stratégie d''aménagement 3 (tab)'!U55/Intrants_CahierDetermination!K11)))</f>
        <v>1.9504073691511969E-4</v>
      </c>
    </row>
    <row r="31" spans="1:3" x14ac:dyDescent="0.25">
      <c r="A31" s="586" t="str">
        <f>TitreTableau7</f>
        <v>Tableau 7 : Ventilation du budget sylvicole annuel en fonction des traitements sylvicoles de l'UA U02751_3FF</v>
      </c>
      <c r="B31" s="587"/>
      <c r="C31" s="588"/>
    </row>
    <row r="32" spans="1:3" x14ac:dyDescent="0.25">
      <c r="A32" s="584" t="s">
        <v>1512</v>
      </c>
      <c r="B32" s="585"/>
      <c r="C32" s="231">
        <f>IF(ISERROR(ABS(1-('Stratégie d''aménagement 4 (tab)'!B13/Intrants_CahierDetermination!F23))),"N/A",ABS(1-('Stratégie d''aménagement 4 (tab)'!B13/Intrants_CahierDetermination!F23)))</f>
        <v>3.392886167800313E-3</v>
      </c>
    </row>
    <row r="33" spans="1:3" x14ac:dyDescent="0.25">
      <c r="A33" s="584" t="s">
        <v>1513</v>
      </c>
      <c r="B33" s="585"/>
      <c r="C33" s="231">
        <f>IF(ISERROR(ABS(1-('Stratégie d''aménagement 4 (tab)'!B29/Intrants_CahierDetermination!F27))),"N/A",ABS(1-('Stratégie d''aménagement 4 (tab)'!B29/Intrants_CahierDetermination!F27)))</f>
        <v>2.3548387096774537E-3</v>
      </c>
    </row>
    <row r="34" spans="1:3" x14ac:dyDescent="0.25">
      <c r="A34" s="584" t="s">
        <v>1514</v>
      </c>
      <c r="B34" s="585"/>
      <c r="C34" s="231">
        <f>IF(ISERROR(ABS(1-('Stratégie d''aménagement 4 (tab)'!B30/Intrants_CahierDetermination!F30))),"N/A",ABS(1-('Stratégie d''aménagement 4 (tab)'!B30/Intrants_CahierDetermination!F30)))</f>
        <v>2.3918779026216308E-3</v>
      </c>
    </row>
    <row r="35" spans="1:3" x14ac:dyDescent="0.25">
      <c r="A35" s="584" t="s">
        <v>1515</v>
      </c>
      <c r="B35" s="585"/>
      <c r="C35" s="231">
        <f>IF(ISERROR(ABS(1-('Stratégie d''aménagement 4 (tab)'!B46/Intrants_CahierDetermination!F39))),"N/A",ABS(1-('Stratégie d''aménagement 4 (tab)'!B46/Intrants_CahierDetermination!F39)))</f>
        <v>2.2102270627062603E-2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1.1193059842519837E-2</v>
      </c>
    </row>
    <row r="37" spans="1:3" x14ac:dyDescent="0.25">
      <c r="A37" s="584" t="s">
        <v>1516</v>
      </c>
      <c r="B37" s="585"/>
      <c r="C37" s="231">
        <f>IF(ISERROR(ABS(1-('Stratégie d''aménagement 4 (tab)'!B74/Intrants_CahierDetermination!F46))),"N/A",ABS(1-('Stratégie d''aménagement 4 (tab)'!B74/Intrants_CahierDetermination!F46)))</f>
        <v>1.9480340186916023E-2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3.0933637873431508E-9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7072560</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2014-12-15T20:00:24Z</cp:lastPrinted>
  <dcterms:created xsi:type="dcterms:W3CDTF">2014-03-03T15:48:54Z</dcterms:created>
  <dcterms:modified xsi:type="dcterms:W3CDTF">2014-12-15T20:01:09Z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