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A8" i="31" l="1"/>
  <c r="A9" i="31" s="1"/>
  <c r="A7" i="31"/>
  <c r="GS12" i="31" s="1"/>
  <c r="A2" i="31"/>
  <c r="D12" i="31" l="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GT12" i="31"/>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42" i="31"/>
  <c r="GS36" i="31"/>
  <c r="GS32" i="31"/>
  <c r="GS30" i="31"/>
  <c r="GS28" i="31"/>
  <c r="GS40" i="31"/>
  <c r="GS41" i="31"/>
  <c r="GS39" i="31"/>
  <c r="GS37" i="31"/>
  <c r="GS33" i="31"/>
  <c r="GS29" i="31"/>
  <c r="GS27" i="31"/>
  <c r="GS23" i="31"/>
  <c r="GS26" i="31"/>
  <c r="GS24" i="31"/>
  <c r="GS22" i="31"/>
  <c r="GS20" i="31"/>
  <c r="GS16" i="31"/>
  <c r="GS14" i="31"/>
  <c r="GS17" i="31"/>
  <c r="N14" i="31"/>
  <c r="J14" i="31"/>
  <c r="F14" i="31"/>
  <c r="GS21" i="31"/>
  <c r="D27" i="31"/>
  <c r="H27" i="31"/>
  <c r="P27" i="31"/>
  <c r="T27" i="31"/>
  <c r="AB27" i="31"/>
  <c r="AJ27" i="31"/>
  <c r="AR27" i="31"/>
  <c r="AZ27" i="31"/>
  <c r="BH27" i="31"/>
  <c r="BP27" i="31"/>
  <c r="BX27" i="31"/>
  <c r="CF23" i="31"/>
  <c r="CN23" i="31"/>
  <c r="CV23" i="31"/>
  <c r="DD23" i="31"/>
  <c r="DL23" i="31"/>
  <c r="DT23" i="31"/>
  <c r="EB23" i="31"/>
  <c r="EJ23" i="31"/>
  <c r="ER23" i="31"/>
  <c r="EZ23" i="31"/>
  <c r="FH23" i="31"/>
  <c r="FP23" i="31"/>
  <c r="FX23" i="31"/>
  <c r="GF23" i="31"/>
  <c r="GN23" i="31"/>
  <c r="C26" i="31"/>
  <c r="K26" i="31"/>
  <c r="S26" i="31"/>
  <c r="AA26" i="31"/>
  <c r="AI26" i="31"/>
  <c r="AQ26" i="31"/>
  <c r="AY26" i="31"/>
  <c r="BG26" i="31"/>
  <c r="BO26" i="31"/>
  <c r="BW26" i="31"/>
  <c r="CE26" i="31"/>
  <c r="CM26" i="31"/>
  <c r="CU26" i="31"/>
  <c r="DC26" i="31"/>
  <c r="DK26" i="31"/>
  <c r="DS26" i="31"/>
  <c r="EA26" i="31"/>
  <c r="EI26" i="31"/>
  <c r="EQ26" i="31"/>
  <c r="EY26" i="31"/>
  <c r="FG26" i="31"/>
  <c r="FO26" i="31"/>
  <c r="GA26" i="31"/>
  <c r="GQ26" i="31"/>
  <c r="L27" i="31"/>
  <c r="X27" i="31"/>
  <c r="AF27" i="31"/>
  <c r="AN27" i="31"/>
  <c r="AV27" i="31"/>
  <c r="BD27" i="31"/>
  <c r="BL27" i="31"/>
  <c r="BT27" i="31"/>
  <c r="CB23" i="31"/>
  <c r="CJ23" i="31"/>
  <c r="CR23" i="31"/>
  <c r="CZ23" i="31"/>
  <c r="DH23" i="31"/>
  <c r="DP23" i="31"/>
  <c r="DX23" i="31"/>
  <c r="EF23" i="31"/>
  <c r="EN23" i="31"/>
  <c r="EV23" i="31"/>
  <c r="FD23" i="31"/>
  <c r="FL23" i="31"/>
  <c r="FT23" i="31"/>
  <c r="GB23" i="31"/>
  <c r="GJ23" i="31"/>
  <c r="GR23" i="31"/>
  <c r="G26" i="31"/>
  <c r="O26" i="31"/>
  <c r="W26" i="31"/>
  <c r="AE26" i="31"/>
  <c r="AM26" i="31"/>
  <c r="AU26" i="31"/>
  <c r="BC26" i="31"/>
  <c r="BK26" i="31"/>
  <c r="BS26" i="31"/>
  <c r="CA26" i="31"/>
  <c r="CI26" i="31"/>
  <c r="CQ26" i="31"/>
  <c r="CY26" i="31"/>
  <c r="DG26" i="31"/>
  <c r="DO26" i="31"/>
  <c r="DW26" i="31"/>
  <c r="EE26" i="31"/>
  <c r="EM26" i="31"/>
  <c r="EU26" i="31"/>
  <c r="FC26" i="31"/>
  <c r="FK26" i="31"/>
  <c r="FW26" i="31"/>
  <c r="GI26" i="31"/>
  <c r="F13" i="31" l="1"/>
  <c r="J13" i="31"/>
  <c r="N13" i="31"/>
  <c r="GS13" i="31"/>
  <c r="GS15" i="31"/>
  <c r="GS18" i="31" s="1"/>
  <c r="GS19" i="31"/>
  <c r="GS25" i="31"/>
  <c r="GS38" i="31"/>
  <c r="GS31" i="31"/>
  <c r="GS34" i="31" s="1"/>
  <c r="GS35" i="31"/>
  <c r="D24" i="6"/>
  <c r="C24" i="6"/>
  <c r="A42" i="36"/>
  <c r="C37" i="36"/>
  <c r="C36" i="36"/>
  <c r="C35" i="36"/>
  <c r="C34" i="36"/>
  <c r="C33" i="36"/>
  <c r="C32" i="36"/>
  <c r="A31" i="36"/>
  <c r="C30" i="36"/>
  <c r="A29"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W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T110" i="39"/>
  <c r="Y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X90" i="39"/>
  <c r="T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V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I35"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H38" i="30"/>
  <c r="D38" i="30"/>
  <c r="T37" i="30"/>
  <c r="P37" i="30"/>
  <c r="L37" i="30"/>
  <c r="H37" i="30"/>
  <c r="D37" i="30"/>
  <c r="T35" i="30"/>
  <c r="P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T19" i="30"/>
  <c r="R19" i="30"/>
  <c r="P19" i="30"/>
  <c r="B38" i="30"/>
  <c r="R37" i="30"/>
  <c r="N37" i="30"/>
  <c r="B37" i="30"/>
  <c r="R35" i="30"/>
  <c r="N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Q16" i="30"/>
  <c r="N19" i="30"/>
  <c r="B19" i="30"/>
  <c r="R18" i="30"/>
  <c r="N18" i="30"/>
  <c r="B18" i="30"/>
  <c r="R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L19" i="30"/>
  <c r="H19" i="30"/>
  <c r="D19" i="30"/>
  <c r="T18" i="30"/>
  <c r="P18" i="30"/>
  <c r="L18" i="30"/>
  <c r="H18" i="30"/>
  <c r="D18" i="30"/>
  <c r="T16" i="30"/>
  <c r="P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20" i="2"/>
  <c r="V20" i="2"/>
  <c r="T20" i="2"/>
  <c r="W19" i="2"/>
  <c r="U19" i="2"/>
  <c r="S19" i="2"/>
  <c r="X18" i="2"/>
  <c r="V18" i="2"/>
  <c r="T18" i="2"/>
  <c r="X15" i="2"/>
  <c r="V15" i="2"/>
  <c r="T15" i="2"/>
  <c r="W14" i="2"/>
  <c r="U14" i="2"/>
  <c r="S14" i="2"/>
  <c r="X13" i="2"/>
  <c r="V13" i="2"/>
  <c r="T13" i="2"/>
  <c r="W12" i="2"/>
  <c r="U12" i="2"/>
  <c r="S12" i="2"/>
  <c r="W11" i="2"/>
  <c r="U11" i="2"/>
  <c r="S11" i="2"/>
  <c r="W9" i="2"/>
  <c r="U9" i="2"/>
  <c r="S9" i="2"/>
  <c r="W8" i="2"/>
  <c r="U8" i="2"/>
  <c r="S8" i="2"/>
  <c r="T3" i="2"/>
  <c r="X14" i="2"/>
  <c r="V14" i="2"/>
  <c r="T14" i="2"/>
  <c r="W13" i="2"/>
  <c r="U13" i="2"/>
  <c r="S13" i="2"/>
  <c r="X12" i="2"/>
  <c r="V12" i="2"/>
  <c r="T12" i="2"/>
  <c r="X11" i="2"/>
  <c r="V11" i="2"/>
  <c r="T11" i="2"/>
  <c r="X9" i="2"/>
  <c r="V9" i="2"/>
  <c r="T9" i="2"/>
  <c r="X8" i="2"/>
  <c r="V8" i="2"/>
  <c r="T8" i="2"/>
  <c r="V5" i="2"/>
  <c r="A2" i="2"/>
  <c r="P2" i="1"/>
  <c r="A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K1216" i="18"/>
  <c r="K1215" i="18"/>
  <c r="K1214" i="18"/>
  <c r="K1213" i="18"/>
  <c r="K1212" i="18"/>
  <c r="K1210" i="18"/>
  <c r="K1209" i="18"/>
  <c r="K1208" i="18"/>
  <c r="K1207" i="18"/>
  <c r="M1228" i="18"/>
  <c r="M1227" i="18"/>
  <c r="M1226" i="18"/>
  <c r="L1225" i="18"/>
  <c r="L1224" i="18"/>
  <c r="L1223" i="18"/>
  <c r="L1222" i="18"/>
  <c r="L1221" i="18"/>
  <c r="L1220" i="18"/>
  <c r="L1219" i="18"/>
  <c r="L1218"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M1198" i="18"/>
  <c r="K1198" i="18"/>
  <c r="K1197" i="18"/>
  <c r="K1196" i="18"/>
  <c r="K1195" i="18"/>
  <c r="K1194" i="18"/>
  <c r="K1192" i="18"/>
  <c r="K1191" i="18"/>
  <c r="K1190" i="18"/>
  <c r="K1189" i="18"/>
  <c r="L1206" i="18"/>
  <c r="L1205" i="18"/>
  <c r="L1204" i="18"/>
  <c r="L1203" i="18"/>
  <c r="L1202" i="18"/>
  <c r="L1201" i="18"/>
  <c r="L1200" i="18"/>
  <c r="L1199"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L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M1159" i="18"/>
  <c r="M1158" i="18"/>
  <c r="M1156" i="18"/>
  <c r="M1155" i="18"/>
  <c r="M1154" i="18"/>
  <c r="M1153" i="18"/>
  <c r="M1152" i="18"/>
  <c r="M1151" i="18"/>
  <c r="M1149" i="18"/>
  <c r="K1149" i="18"/>
  <c r="I1149" i="18"/>
  <c r="M1148" i="18"/>
  <c r="K1148" i="18"/>
  <c r="I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K1132" i="18"/>
  <c r="K1131" i="18"/>
  <c r="K1130" i="18"/>
  <c r="K1129" i="18"/>
  <c r="K1128" i="18"/>
  <c r="K1127" i="18"/>
  <c r="K1126" i="18"/>
  <c r="K1125" i="18"/>
  <c r="K1124" i="18"/>
  <c r="K1123" i="18"/>
  <c r="K1122" i="18"/>
  <c r="K1120" i="18"/>
  <c r="K1119" i="18"/>
  <c r="K1118" i="18"/>
  <c r="K1117" i="18"/>
  <c r="K1116" i="18"/>
  <c r="K1115" i="18"/>
  <c r="K1114" i="18"/>
  <c r="K1113" i="18"/>
  <c r="K1112" i="18"/>
  <c r="K1111" i="18"/>
  <c r="K1110" i="18"/>
  <c r="K1109" i="18"/>
  <c r="K1108" i="18"/>
  <c r="K1107" i="18"/>
  <c r="K1106" i="18"/>
  <c r="L1149" i="18"/>
  <c r="L1148" i="18"/>
  <c r="L1147" i="18"/>
  <c r="L1146" i="18"/>
  <c r="L1145" i="18"/>
  <c r="L1144" i="18"/>
  <c r="L1143" i="18"/>
  <c r="L1142" i="18"/>
  <c r="L1141" i="18"/>
  <c r="L1140" i="18"/>
  <c r="L1138" i="18"/>
  <c r="L1137" i="18"/>
  <c r="L1136" i="18"/>
  <c r="L1135" i="18"/>
  <c r="L1134" i="18"/>
  <c r="L1133" i="18"/>
  <c r="M1132" i="18"/>
  <c r="I1132" i="18"/>
  <c r="L1132" i="18"/>
  <c r="M1131" i="18"/>
  <c r="I1131" i="18"/>
  <c r="L1131" i="18"/>
  <c r="M1130" i="18"/>
  <c r="I1130" i="18"/>
  <c r="L1130" i="18"/>
  <c r="M1129" i="18"/>
  <c r="I1129" i="18"/>
  <c r="L1129" i="18"/>
  <c r="M1128" i="18"/>
  <c r="I1128" i="18"/>
  <c r="L1128" i="18"/>
  <c r="M1127" i="18"/>
  <c r="I1127" i="18"/>
  <c r="L1127" i="18"/>
  <c r="M1126" i="18"/>
  <c r="I1126" i="18"/>
  <c r="L1126" i="18"/>
  <c r="M1125" i="18"/>
  <c r="I1125" i="18"/>
  <c r="L1125" i="18"/>
  <c r="M1124" i="18"/>
  <c r="I1124" i="18"/>
  <c r="L1124" i="18"/>
  <c r="M1123" i="18"/>
  <c r="I1123" i="18"/>
  <c r="L1123" i="18"/>
  <c r="M1122" i="18"/>
  <c r="I1122" i="18"/>
  <c r="L1122" i="18"/>
  <c r="M1120" i="18"/>
  <c r="I1120" i="18"/>
  <c r="L1120" i="18"/>
  <c r="M1119" i="18"/>
  <c r="I1119" i="18"/>
  <c r="L1119" i="18"/>
  <c r="M1118" i="18"/>
  <c r="I1118" i="18"/>
  <c r="L1118" i="18"/>
  <c r="M1117" i="18"/>
  <c r="I1117" i="18"/>
  <c r="L1117" i="18"/>
  <c r="M1116" i="18"/>
  <c r="I1116" i="18"/>
  <c r="L1116" i="18"/>
  <c r="M1115" i="18"/>
  <c r="I1115" i="18"/>
  <c r="L1115" i="18"/>
  <c r="M1114" i="18"/>
  <c r="I1114" i="18"/>
  <c r="L1114" i="18"/>
  <c r="M1113" i="18"/>
  <c r="I1113" i="18"/>
  <c r="L1113" i="18"/>
  <c r="M1112" i="18"/>
  <c r="I1112" i="18"/>
  <c r="L1112" i="18"/>
  <c r="M1111" i="18"/>
  <c r="I1111" i="18"/>
  <c r="L1111" i="18"/>
  <c r="M1110" i="18"/>
  <c r="I1110" i="18"/>
  <c r="L1110" i="18"/>
  <c r="M1109" i="18"/>
  <c r="I1109" i="18"/>
  <c r="L1109" i="18"/>
  <c r="M1108" i="18"/>
  <c r="I1108" i="18"/>
  <c r="L1108" i="18"/>
  <c r="M1107" i="18"/>
  <c r="I1107" i="18"/>
  <c r="L1107" i="18"/>
  <c r="M1106" i="18"/>
  <c r="I1106" i="18"/>
  <c r="L1106" i="18"/>
  <c r="M1105" i="18"/>
  <c r="K1105" i="18"/>
  <c r="I1105" i="18"/>
  <c r="M1104" i="18"/>
  <c r="K1104" i="18"/>
  <c r="I1104" i="18"/>
  <c r="M1102" i="18"/>
  <c r="K1102" i="18"/>
  <c r="I1102"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M1073" i="18"/>
  <c r="K1073" i="18"/>
  <c r="I1073" i="18"/>
  <c r="M1072" i="18"/>
  <c r="K1072" i="18"/>
  <c r="I1072" i="18"/>
  <c r="M1071" i="18"/>
  <c r="K1071" i="18"/>
  <c r="I1071" i="18"/>
  <c r="M1070" i="18"/>
  <c r="K1070" i="18"/>
  <c r="I1070" i="18"/>
  <c r="M1069" i="18"/>
  <c r="K1069" i="18"/>
  <c r="I1069" i="18"/>
  <c r="M1068" i="18"/>
  <c r="K1068" i="18"/>
  <c r="I1068" i="18"/>
  <c r="M1066" i="18"/>
  <c r="K1066" i="18"/>
  <c r="I1066" i="18"/>
  <c r="M1065" i="18"/>
  <c r="K1065" i="18"/>
  <c r="I1065" i="18"/>
  <c r="M1064" i="18"/>
  <c r="K1064" i="18"/>
  <c r="I1064" i="18"/>
  <c r="M1063" i="18"/>
  <c r="K1063" i="18"/>
  <c r="I1063" i="18"/>
  <c r="L1063" i="18"/>
  <c r="M1062" i="18"/>
  <c r="I1062" i="18"/>
  <c r="L1062" i="18"/>
  <c r="M1061" i="18"/>
  <c r="I1061"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M1027" i="18"/>
  <c r="I1027" i="18"/>
  <c r="L1027" i="18"/>
  <c r="L1026" i="18"/>
  <c r="L1105"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K1062" i="18"/>
  <c r="K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I1026" i="18"/>
  <c r="M1025" i="18"/>
  <c r="K1025" i="18"/>
  <c r="I1025" i="18"/>
  <c r="M1024" i="18"/>
  <c r="K1024" i="18"/>
  <c r="I1024" i="18"/>
  <c r="M1023" i="18"/>
  <c r="K1023" i="18"/>
  <c r="I1023" i="18"/>
  <c r="M1022" i="18"/>
  <c r="K1022" i="18"/>
  <c r="I1022" i="18"/>
  <c r="M1021" i="18"/>
  <c r="K1021" i="18"/>
  <c r="I1021" i="18"/>
  <c r="M1020" i="18"/>
  <c r="K1020" i="18"/>
  <c r="I1020" i="18"/>
  <c r="M1019" i="18"/>
  <c r="K1019" i="18"/>
  <c r="I1019" i="18"/>
  <c r="M1018" i="18"/>
  <c r="K1018" i="18"/>
  <c r="I1018" i="18"/>
  <c r="M1017" i="18"/>
  <c r="K1017" i="18"/>
  <c r="I1017" i="18"/>
  <c r="M1016" i="18"/>
  <c r="K1016" i="18"/>
  <c r="I1016" i="18"/>
  <c r="M1015" i="18"/>
  <c r="K1015" i="18"/>
  <c r="I1015" i="18"/>
  <c r="M1014" i="18"/>
  <c r="K1014" i="18"/>
  <c r="I1014" i="18"/>
  <c r="M1012" i="18"/>
  <c r="K1012" i="18"/>
  <c r="I1012" i="18"/>
  <c r="M1011" i="18"/>
  <c r="K1011" i="18"/>
  <c r="I1011" i="18"/>
  <c r="M1010" i="18"/>
  <c r="K1010" i="18"/>
  <c r="I1010" i="18"/>
  <c r="M1009" i="18"/>
  <c r="K1009" i="18"/>
  <c r="I1009" i="18"/>
  <c r="M1008" i="18"/>
  <c r="K1008" i="18"/>
  <c r="I1008" i="18"/>
  <c r="M1007" i="18"/>
  <c r="K1007" i="18"/>
  <c r="I1007" i="18"/>
  <c r="M1006" i="18"/>
  <c r="K1006" i="18"/>
  <c r="I1006" i="18"/>
  <c r="M1005" i="18"/>
  <c r="K1005" i="18"/>
  <c r="I1005" i="18"/>
  <c r="M1004" i="18"/>
  <c r="K1004" i="18"/>
  <c r="I1004" i="18"/>
  <c r="M1003" i="18"/>
  <c r="K1003" i="18"/>
  <c r="I1003" i="18"/>
  <c r="M1002" i="18"/>
  <c r="K1002" i="18"/>
  <c r="I1002" i="18"/>
  <c r="M1001" i="18"/>
  <c r="K1001" i="18"/>
  <c r="I1001" i="18"/>
  <c r="M1000" i="18"/>
  <c r="K1000" i="18"/>
  <c r="I1000" i="18"/>
  <c r="M999" i="18"/>
  <c r="K999" i="18"/>
  <c r="I999" i="18"/>
  <c r="M998" i="18"/>
  <c r="K998" i="18"/>
  <c r="I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I988" i="18"/>
  <c r="M987" i="18"/>
  <c r="K987" i="18"/>
  <c r="I987" i="18"/>
  <c r="M986" i="18"/>
  <c r="K986" i="18"/>
  <c r="I986" i="18"/>
  <c r="M985" i="18"/>
  <c r="K985" i="18"/>
  <c r="I985" i="18"/>
  <c r="M984" i="18"/>
  <c r="K984" i="18"/>
  <c r="I984" i="18"/>
  <c r="M983" i="18"/>
  <c r="K983" i="18"/>
  <c r="I983" i="18"/>
  <c r="M982" i="18"/>
  <c r="K982" i="18"/>
  <c r="I982" i="18"/>
  <c r="M981" i="18"/>
  <c r="K981" i="18"/>
  <c r="I981" i="18"/>
  <c r="M980" i="18"/>
  <c r="K980" i="18"/>
  <c r="I980" i="18"/>
  <c r="M979" i="18"/>
  <c r="K979" i="18"/>
  <c r="I979" i="18"/>
  <c r="M978" i="18"/>
  <c r="K978" i="18"/>
  <c r="I978" i="18"/>
  <c r="M976" i="18"/>
  <c r="K976" i="18"/>
  <c r="I976" i="18"/>
  <c r="M975" i="18"/>
  <c r="K975" i="18"/>
  <c r="I975" i="18"/>
  <c r="M974" i="18"/>
  <c r="K974" i="18"/>
  <c r="I974" i="18"/>
  <c r="M973" i="18"/>
  <c r="K973" i="18"/>
  <c r="I973" i="18"/>
  <c r="M972" i="18"/>
  <c r="K972" i="18"/>
  <c r="I972" i="18"/>
  <c r="M971" i="18"/>
  <c r="K971" i="18"/>
  <c r="I971" i="18"/>
  <c r="M970" i="18"/>
  <c r="K970" i="18"/>
  <c r="I970" i="18"/>
  <c r="M969" i="18"/>
  <c r="K969" i="18"/>
  <c r="I969" i="18"/>
  <c r="M968" i="18"/>
  <c r="K968" i="18"/>
  <c r="I968" i="18"/>
  <c r="M967" i="18"/>
  <c r="K967" i="18"/>
  <c r="I967" i="18"/>
  <c r="M966" i="18"/>
  <c r="K966" i="18"/>
  <c r="I966" i="18"/>
  <c r="M965" i="18"/>
  <c r="K965" i="18"/>
  <c r="I965" i="18"/>
  <c r="M964" i="18"/>
  <c r="K964" i="18"/>
  <c r="I964" i="18"/>
  <c r="M963" i="18"/>
  <c r="K963" i="18"/>
  <c r="I963" i="18"/>
  <c r="M962" i="18"/>
  <c r="K962" i="18"/>
  <c r="I962" i="18"/>
  <c r="M961" i="18"/>
  <c r="K961" i="18"/>
  <c r="I961" i="18"/>
  <c r="M960" i="18"/>
  <c r="K960" i="18"/>
  <c r="I960" i="18"/>
  <c r="M958" i="18"/>
  <c r="K958" i="18"/>
  <c r="I958" i="18"/>
  <c r="M957" i="18"/>
  <c r="K957"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K942" i="18"/>
  <c r="K940" i="18"/>
  <c r="K939" i="18"/>
  <c r="K938" i="18"/>
  <c r="K937" i="18"/>
  <c r="K936" i="18"/>
  <c r="K935" i="18"/>
  <c r="K934" i="18"/>
  <c r="K933" i="18"/>
  <c r="K932" i="18"/>
  <c r="K931" i="18"/>
  <c r="K930" i="18"/>
  <c r="K929" i="18"/>
  <c r="K928" i="18"/>
  <c r="K927" i="18"/>
  <c r="K926" i="18"/>
  <c r="K925" i="18"/>
  <c r="K924" i="18"/>
  <c r="K922" i="18"/>
  <c r="K921" i="18"/>
  <c r="K920" i="18"/>
  <c r="K919" i="18"/>
  <c r="K918" i="18"/>
  <c r="K917" i="18"/>
  <c r="K916" i="18"/>
  <c r="K915" i="18"/>
  <c r="K914" i="18"/>
  <c r="K913" i="18"/>
  <c r="K912" i="18"/>
  <c r="K911" i="18"/>
  <c r="K910" i="18"/>
  <c r="K909" i="18"/>
  <c r="K908" i="18"/>
  <c r="K907" i="18"/>
  <c r="K906" i="18"/>
  <c r="K904" i="18"/>
  <c r="K903" i="18"/>
  <c r="K902" i="18"/>
  <c r="K901" i="18"/>
  <c r="K900" i="18"/>
  <c r="K899" i="18"/>
  <c r="K898" i="18"/>
  <c r="K897" i="18"/>
  <c r="K896" i="18"/>
  <c r="K895" i="18"/>
  <c r="K894" i="18"/>
  <c r="K893" i="18"/>
  <c r="K892" i="18"/>
  <c r="K891" i="18"/>
  <c r="K890" i="18"/>
  <c r="K889" i="18"/>
  <c r="K888" i="18"/>
  <c r="K886" i="18"/>
  <c r="K885" i="18"/>
  <c r="K884" i="18"/>
  <c r="K883" i="18"/>
  <c r="K882" i="18"/>
  <c r="K881" i="18"/>
  <c r="K880" i="18"/>
  <c r="K879" i="18"/>
  <c r="K878" i="18"/>
  <c r="K877" i="18"/>
  <c r="K876" i="18"/>
  <c r="K875" i="18"/>
  <c r="K874" i="18"/>
  <c r="K873" i="18"/>
  <c r="K872" i="18"/>
  <c r="K871" i="18"/>
  <c r="K870" i="18"/>
  <c r="K868" i="18"/>
  <c r="K867" i="18"/>
  <c r="K866" i="18"/>
  <c r="K865" i="18"/>
  <c r="L1025" i="18"/>
  <c r="L1024" i="18"/>
  <c r="L1023" i="18"/>
  <c r="L1022" i="18"/>
  <c r="L1021" i="18"/>
  <c r="L1020" i="18"/>
  <c r="L1019" i="18"/>
  <c r="L1018" i="18"/>
  <c r="L1017" i="18"/>
  <c r="L1016" i="18"/>
  <c r="L1015" i="18"/>
  <c r="L1014" i="18"/>
  <c r="L1012" i="18"/>
  <c r="L1011" i="18"/>
  <c r="L1010" i="18"/>
  <c r="L1009" i="18"/>
  <c r="L1008" i="18"/>
  <c r="L1007" i="18"/>
  <c r="L1006" i="18"/>
  <c r="L1005" i="18"/>
  <c r="L1004" i="18"/>
  <c r="L1003" i="18"/>
  <c r="L1002" i="18"/>
  <c r="L1001" i="18"/>
  <c r="L1000" i="18"/>
  <c r="L999" i="18"/>
  <c r="L998" i="18"/>
  <c r="L997" i="18"/>
  <c r="L996" i="18"/>
  <c r="L994" i="18"/>
  <c r="L993" i="18"/>
  <c r="L992" i="18"/>
  <c r="L991" i="18"/>
  <c r="L990" i="18"/>
  <c r="L989" i="18"/>
  <c r="L988" i="18"/>
  <c r="L987" i="18"/>
  <c r="L986" i="18"/>
  <c r="L985" i="18"/>
  <c r="L984" i="18"/>
  <c r="L983" i="18"/>
  <c r="L982" i="18"/>
  <c r="L981" i="18"/>
  <c r="L980" i="18"/>
  <c r="L979" i="18"/>
  <c r="L978" i="18"/>
  <c r="L976" i="18"/>
  <c r="L975" i="18"/>
  <c r="L974" i="18"/>
  <c r="L973" i="18"/>
  <c r="L972" i="18"/>
  <c r="L971" i="18"/>
  <c r="L970" i="18"/>
  <c r="L969" i="18"/>
  <c r="L968" i="18"/>
  <c r="L967" i="18"/>
  <c r="L966" i="18"/>
  <c r="L965" i="18"/>
  <c r="L964" i="18"/>
  <c r="L963" i="18"/>
  <c r="L962" i="18"/>
  <c r="L961" i="18"/>
  <c r="L960" i="18"/>
  <c r="L958" i="18"/>
  <c r="L957" i="18"/>
  <c r="L956" i="18"/>
  <c r="L955" i="18"/>
  <c r="L954" i="18"/>
  <c r="L953" i="18"/>
  <c r="L952" i="18"/>
  <c r="L951" i="18"/>
  <c r="L950" i="18"/>
  <c r="L949" i="18"/>
  <c r="L948" i="18"/>
  <c r="L947" i="18"/>
  <c r="L946" i="18"/>
  <c r="L945" i="18"/>
  <c r="L944" i="18"/>
  <c r="I943" i="18"/>
  <c r="L943" i="18"/>
  <c r="M942" i="18"/>
  <c r="I942" i="18"/>
  <c r="L942" i="18"/>
  <c r="M940" i="18"/>
  <c r="I940" i="18"/>
  <c r="L940" i="18"/>
  <c r="M939" i="18"/>
  <c r="I939" i="18"/>
  <c r="L939" i="18"/>
  <c r="M938" i="18"/>
  <c r="I938" i="18"/>
  <c r="L938" i="18"/>
  <c r="M937" i="18"/>
  <c r="I937" i="18"/>
  <c r="L937" i="18"/>
  <c r="M936" i="18"/>
  <c r="I936" i="18"/>
  <c r="L936" i="18"/>
  <c r="M935" i="18"/>
  <c r="I935" i="18"/>
  <c r="L935" i="18"/>
  <c r="M934" i="18"/>
  <c r="I934" i="18"/>
  <c r="L934" i="18"/>
  <c r="M933" i="18"/>
  <c r="I933" i="18"/>
  <c r="L933" i="18"/>
  <c r="M932" i="18"/>
  <c r="I932" i="18"/>
  <c r="L932" i="18"/>
  <c r="M931" i="18"/>
  <c r="I931" i="18"/>
  <c r="L931" i="18"/>
  <c r="M930" i="18"/>
  <c r="I930" i="18"/>
  <c r="L930" i="18"/>
  <c r="M929" i="18"/>
  <c r="I929" i="18"/>
  <c r="L929" i="18"/>
  <c r="M928" i="18"/>
  <c r="I928" i="18"/>
  <c r="L928" i="18"/>
  <c r="M927" i="18"/>
  <c r="I927" i="18"/>
  <c r="L927" i="18"/>
  <c r="M926" i="18"/>
  <c r="I926" i="18"/>
  <c r="L926" i="18"/>
  <c r="M925" i="18"/>
  <c r="I925" i="18"/>
  <c r="L925" i="18"/>
  <c r="M924" i="18"/>
  <c r="I924" i="18"/>
  <c r="L924" i="18"/>
  <c r="M922" i="18"/>
  <c r="I922" i="18"/>
  <c r="L922" i="18"/>
  <c r="M921" i="18"/>
  <c r="I921" i="18"/>
  <c r="L921" i="18"/>
  <c r="M920" i="18"/>
  <c r="I920" i="18"/>
  <c r="L920" i="18"/>
  <c r="M919" i="18"/>
  <c r="I919" i="18"/>
  <c r="L919" i="18"/>
  <c r="M918" i="18"/>
  <c r="I918" i="18"/>
  <c r="L918" i="18"/>
  <c r="M917" i="18"/>
  <c r="I917" i="18"/>
  <c r="L917" i="18"/>
  <c r="M916" i="18"/>
  <c r="I916" i="18"/>
  <c r="L916" i="18"/>
  <c r="M915" i="18"/>
  <c r="I915" i="18"/>
  <c r="L915" i="18"/>
  <c r="M914" i="18"/>
  <c r="I914" i="18"/>
  <c r="L914" i="18"/>
  <c r="M913" i="18"/>
  <c r="I913" i="18"/>
  <c r="L913" i="18"/>
  <c r="M912" i="18"/>
  <c r="I912" i="18"/>
  <c r="L912" i="18"/>
  <c r="M911" i="18"/>
  <c r="I911" i="18"/>
  <c r="L911" i="18"/>
  <c r="M910" i="18"/>
  <c r="I910" i="18"/>
  <c r="L910" i="18"/>
  <c r="M909" i="18"/>
  <c r="I909" i="18"/>
  <c r="L909" i="18"/>
  <c r="M908" i="18"/>
  <c r="I908" i="18"/>
  <c r="L908" i="18"/>
  <c r="M907" i="18"/>
  <c r="I907" i="18"/>
  <c r="L907" i="18"/>
  <c r="M906" i="18"/>
  <c r="I906" i="18"/>
  <c r="L906" i="18"/>
  <c r="M904" i="18"/>
  <c r="I904" i="18"/>
  <c r="L904" i="18"/>
  <c r="M903" i="18"/>
  <c r="I903" i="18"/>
  <c r="L903" i="18"/>
  <c r="M902" i="18"/>
  <c r="I902" i="18"/>
  <c r="L902" i="18"/>
  <c r="M901" i="18"/>
  <c r="I901" i="18"/>
  <c r="L901" i="18"/>
  <c r="M900" i="18"/>
  <c r="I900" i="18"/>
  <c r="L900" i="18"/>
  <c r="M899" i="18"/>
  <c r="I899" i="18"/>
  <c r="L899" i="18"/>
  <c r="M898" i="18"/>
  <c r="I898" i="18"/>
  <c r="L898" i="18"/>
  <c r="M897" i="18"/>
  <c r="I897" i="18"/>
  <c r="L897" i="18"/>
  <c r="M896" i="18"/>
  <c r="I896" i="18"/>
  <c r="L896" i="18"/>
  <c r="M895" i="18"/>
  <c r="I895" i="18"/>
  <c r="L895" i="18"/>
  <c r="M894" i="18"/>
  <c r="I894" i="18"/>
  <c r="L894" i="18"/>
  <c r="M893" i="18"/>
  <c r="I893" i="18"/>
  <c r="L893" i="18"/>
  <c r="M892" i="18"/>
  <c r="I892" i="18"/>
  <c r="L892" i="18"/>
  <c r="M891" i="18"/>
  <c r="I891" i="18"/>
  <c r="L891" i="18"/>
  <c r="M890" i="18"/>
  <c r="I890" i="18"/>
  <c r="L890" i="18"/>
  <c r="M889" i="18"/>
  <c r="I889" i="18"/>
  <c r="L889" i="18"/>
  <c r="M888" i="18"/>
  <c r="I888" i="18"/>
  <c r="L888" i="18"/>
  <c r="M886" i="18"/>
  <c r="I886" i="18"/>
  <c r="L886" i="18"/>
  <c r="M885" i="18"/>
  <c r="I885" i="18"/>
  <c r="L885" i="18"/>
  <c r="M884" i="18"/>
  <c r="I884" i="18"/>
  <c r="L884" i="18"/>
  <c r="M883" i="18"/>
  <c r="I883" i="18"/>
  <c r="L883" i="18"/>
  <c r="M882" i="18"/>
  <c r="I882" i="18"/>
  <c r="L882" i="18"/>
  <c r="M881" i="18"/>
  <c r="I881" i="18"/>
  <c r="L881" i="18"/>
  <c r="M880" i="18"/>
  <c r="I880" i="18"/>
  <c r="L880" i="18"/>
  <c r="M879" i="18"/>
  <c r="I879" i="18"/>
  <c r="L879" i="18"/>
  <c r="M878" i="18"/>
  <c r="I878" i="18"/>
  <c r="L878" i="18"/>
  <c r="M877" i="18"/>
  <c r="I877" i="18"/>
  <c r="L877" i="18"/>
  <c r="M876" i="18"/>
  <c r="I876" i="18"/>
  <c r="L876" i="18"/>
  <c r="M875" i="18"/>
  <c r="I875"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K864" i="18"/>
  <c r="I864" i="18"/>
  <c r="M863" i="18"/>
  <c r="K863" i="18"/>
  <c r="I863" i="18"/>
  <c r="M862" i="18"/>
  <c r="K862" i="18"/>
  <c r="I862" i="18"/>
  <c r="M861" i="18"/>
  <c r="K861" i="18"/>
  <c r="I861" i="18"/>
  <c r="M860" i="18"/>
  <c r="K860" i="18"/>
  <c r="I860" i="18"/>
  <c r="M859" i="18"/>
  <c r="K859" i="18"/>
  <c r="I859" i="18"/>
  <c r="M858" i="18"/>
  <c r="K858" i="18"/>
  <c r="I858" i="18"/>
  <c r="M857" i="18"/>
  <c r="K857" i="18"/>
  <c r="I857" i="18"/>
  <c r="M856" i="18"/>
  <c r="K856" i="18"/>
  <c r="I856" i="18"/>
  <c r="M855" i="18"/>
  <c r="K855" i="18"/>
  <c r="I855" i="18"/>
  <c r="M854" i="18"/>
  <c r="K854" i="18"/>
  <c r="I854" i="18"/>
  <c r="M853" i="18"/>
  <c r="K853" i="18"/>
  <c r="I853" i="18"/>
  <c r="M852" i="18"/>
  <c r="K852" i="18"/>
  <c r="I852" i="18"/>
  <c r="M850" i="18"/>
  <c r="K850" i="18"/>
  <c r="I850" i="18"/>
  <c r="M849" i="18"/>
  <c r="K849" i="18"/>
  <c r="I849" i="18"/>
  <c r="M848" i="18"/>
  <c r="K848" i="18"/>
  <c r="I848" i="18"/>
  <c r="M847" i="18"/>
  <c r="K847" i="18"/>
  <c r="I847" i="18"/>
  <c r="M846" i="18"/>
  <c r="K846" i="18"/>
  <c r="I846" i="18"/>
  <c r="M845" i="18"/>
  <c r="K845" i="18"/>
  <c r="I845" i="18"/>
  <c r="M844" i="18"/>
  <c r="K844" i="18"/>
  <c r="I844" i="18"/>
  <c r="M843" i="18"/>
  <c r="K843" i="18"/>
  <c r="I843" i="18"/>
  <c r="M842" i="18"/>
  <c r="K842" i="18"/>
  <c r="I842" i="18"/>
  <c r="M841" i="18"/>
  <c r="K841" i="18"/>
  <c r="I841" i="18"/>
  <c r="M840" i="18"/>
  <c r="K840" i="18"/>
  <c r="I840" i="18"/>
  <c r="M839" i="18"/>
  <c r="K839" i="18"/>
  <c r="I839" i="18"/>
  <c r="M838" i="18"/>
  <c r="K838" i="18"/>
  <c r="I838" i="18"/>
  <c r="M837" i="18"/>
  <c r="K837" i="18"/>
  <c r="I837" i="18"/>
  <c r="M836" i="18"/>
  <c r="K836" i="18"/>
  <c r="I836" i="18"/>
  <c r="M835" i="18"/>
  <c r="K835" i="18"/>
  <c r="I835" i="18"/>
  <c r="M834" i="18"/>
  <c r="K834" i="18"/>
  <c r="I834" i="18"/>
  <c r="M832" i="18"/>
  <c r="K832" i="18"/>
  <c r="I832" i="18"/>
  <c r="M831" i="18"/>
  <c r="K831" i="18"/>
  <c r="I831" i="18"/>
  <c r="M830" i="18"/>
  <c r="K830" i="18"/>
  <c r="I830" i="18"/>
  <c r="M829" i="18"/>
  <c r="K829" i="18"/>
  <c r="I829" i="18"/>
  <c r="M828" i="18"/>
  <c r="K828" i="18"/>
  <c r="I828" i="18"/>
  <c r="M827" i="18"/>
  <c r="K827" i="18"/>
  <c r="I827" i="18"/>
  <c r="M826" i="18"/>
  <c r="K826" i="18"/>
  <c r="I826" i="18"/>
  <c r="M825" i="18"/>
  <c r="K825" i="18"/>
  <c r="I825" i="18"/>
  <c r="M824" i="18"/>
  <c r="K824" i="18"/>
  <c r="I824" i="18"/>
  <c r="M823" i="18"/>
  <c r="K823" i="18"/>
  <c r="I823" i="18"/>
  <c r="M822" i="18"/>
  <c r="K822" i="18"/>
  <c r="I822" i="18"/>
  <c r="M821" i="18"/>
  <c r="K821" i="18"/>
  <c r="I821" i="18"/>
  <c r="M820" i="18"/>
  <c r="K820" i="18"/>
  <c r="I820" i="18"/>
  <c r="M819" i="18"/>
  <c r="K819" i="18"/>
  <c r="I819" i="18"/>
  <c r="M818" i="18"/>
  <c r="K818" i="18"/>
  <c r="I818" i="18"/>
  <c r="M817" i="18"/>
  <c r="K817" i="18"/>
  <c r="I817" i="18"/>
  <c r="M816" i="18"/>
  <c r="K816" i="18"/>
  <c r="I816" i="18"/>
  <c r="M814" i="18"/>
  <c r="K814" i="18"/>
  <c r="K813" i="18"/>
  <c r="K812" i="18"/>
  <c r="K811" i="18"/>
  <c r="K810" i="18"/>
  <c r="K809" i="18"/>
  <c r="K808" i="18"/>
  <c r="K807" i="18"/>
  <c r="K806" i="18"/>
  <c r="K805" i="18"/>
  <c r="K804" i="18"/>
  <c r="K803" i="18"/>
  <c r="K802" i="18"/>
  <c r="K801" i="18"/>
  <c r="K800" i="18"/>
  <c r="K799" i="18"/>
  <c r="K798" i="18"/>
  <c r="K796" i="18"/>
  <c r="K795" i="18"/>
  <c r="K794" i="18"/>
  <c r="K793" i="18"/>
  <c r="K792" i="18"/>
  <c r="K791" i="18"/>
  <c r="K790" i="18"/>
  <c r="K789" i="18"/>
  <c r="K788" i="18"/>
  <c r="K787" i="18"/>
  <c r="K786" i="18"/>
  <c r="K785" i="18"/>
  <c r="K784" i="18"/>
  <c r="K783" i="18"/>
  <c r="K782" i="18"/>
  <c r="K781" i="18"/>
  <c r="K780" i="18"/>
  <c r="K778" i="18"/>
  <c r="K777" i="18"/>
  <c r="K776" i="18"/>
  <c r="K775" i="18"/>
  <c r="K774" i="18"/>
  <c r="K773" i="18"/>
  <c r="K772" i="18"/>
  <c r="K771" i="18"/>
  <c r="K770" i="18"/>
  <c r="K769" i="18"/>
  <c r="K768" i="18"/>
  <c r="K767" i="18"/>
  <c r="K766" i="18"/>
  <c r="K765" i="18"/>
  <c r="K764" i="18"/>
  <c r="K763" i="18"/>
  <c r="K762" i="18"/>
  <c r="L864" i="18"/>
  <c r="L863" i="18"/>
  <c r="L862" i="18"/>
  <c r="L861" i="18"/>
  <c r="L860" i="18"/>
  <c r="L859" i="18"/>
  <c r="L858" i="18"/>
  <c r="L857" i="18"/>
  <c r="L856" i="18"/>
  <c r="L855" i="18"/>
  <c r="L854" i="18"/>
  <c r="L853" i="18"/>
  <c r="L852" i="18"/>
  <c r="L850" i="18"/>
  <c r="L849" i="18"/>
  <c r="L848" i="18"/>
  <c r="L847" i="18"/>
  <c r="L846" i="18"/>
  <c r="L845" i="18"/>
  <c r="L844" i="18"/>
  <c r="L843" i="18"/>
  <c r="L842" i="18"/>
  <c r="L841" i="18"/>
  <c r="L840" i="18"/>
  <c r="L839" i="18"/>
  <c r="L838" i="18"/>
  <c r="L837" i="18"/>
  <c r="L836" i="18"/>
  <c r="L835" i="18"/>
  <c r="L834" i="18"/>
  <c r="L832" i="18"/>
  <c r="L831" i="18"/>
  <c r="L830" i="18"/>
  <c r="L829" i="18"/>
  <c r="L828" i="18"/>
  <c r="L827" i="18"/>
  <c r="L826" i="18"/>
  <c r="L825" i="18"/>
  <c r="L824" i="18"/>
  <c r="L823" i="18"/>
  <c r="L822" i="18"/>
  <c r="L821" i="18"/>
  <c r="L820" i="18"/>
  <c r="L819" i="18"/>
  <c r="L818" i="18"/>
  <c r="L817" i="18"/>
  <c r="L816" i="18"/>
  <c r="I814" i="18"/>
  <c r="L814" i="18"/>
  <c r="M813" i="18"/>
  <c r="I813" i="18"/>
  <c r="L813" i="18"/>
  <c r="M812" i="18"/>
  <c r="I812" i="18"/>
  <c r="L812" i="18"/>
  <c r="M811" i="18"/>
  <c r="I811" i="18"/>
  <c r="L811" i="18"/>
  <c r="M810" i="18"/>
  <c r="I810" i="18"/>
  <c r="L810" i="18"/>
  <c r="M809" i="18"/>
  <c r="I809" i="18"/>
  <c r="L809" i="18"/>
  <c r="M808" i="18"/>
  <c r="I808" i="18"/>
  <c r="L808" i="18"/>
  <c r="M807" i="18"/>
  <c r="I807" i="18"/>
  <c r="L807" i="18"/>
  <c r="M806" i="18"/>
  <c r="I806" i="18"/>
  <c r="L806" i="18"/>
  <c r="M805" i="18"/>
  <c r="I805" i="18"/>
  <c r="L805" i="18"/>
  <c r="M804" i="18"/>
  <c r="I804" i="18"/>
  <c r="L804" i="18"/>
  <c r="M803" i="18"/>
  <c r="I803" i="18"/>
  <c r="L803" i="18"/>
  <c r="M802" i="18"/>
  <c r="I802" i="18"/>
  <c r="L802" i="18"/>
  <c r="M801" i="18"/>
  <c r="I801" i="18"/>
  <c r="L801" i="18"/>
  <c r="M800" i="18"/>
  <c r="I800" i="18"/>
  <c r="L800" i="18"/>
  <c r="M799" i="18"/>
  <c r="I799" i="18"/>
  <c r="L799" i="18"/>
  <c r="M798" i="18"/>
  <c r="I798" i="18"/>
  <c r="L798" i="18"/>
  <c r="M796" i="18"/>
  <c r="I796" i="18"/>
  <c r="L796" i="18"/>
  <c r="M795" i="18"/>
  <c r="I795" i="18"/>
  <c r="L795" i="18"/>
  <c r="M794" i="18"/>
  <c r="I794" i="18"/>
  <c r="L794" i="18"/>
  <c r="M793" i="18"/>
  <c r="I793" i="18"/>
  <c r="L793" i="18"/>
  <c r="M792" i="18"/>
  <c r="I792" i="18"/>
  <c r="L792" i="18"/>
  <c r="M791" i="18"/>
  <c r="I791" i="18"/>
  <c r="L791" i="18"/>
  <c r="M790" i="18"/>
  <c r="I790" i="18"/>
  <c r="L790" i="18"/>
  <c r="M789" i="18"/>
  <c r="I789" i="18"/>
  <c r="L789" i="18"/>
  <c r="M788" i="18"/>
  <c r="I788" i="18"/>
  <c r="L788" i="18"/>
  <c r="M787" i="18"/>
  <c r="I787" i="18"/>
  <c r="L787" i="18"/>
  <c r="M786" i="18"/>
  <c r="I786" i="18"/>
  <c r="L786" i="18"/>
  <c r="M785" i="18"/>
  <c r="I785" i="18"/>
  <c r="L785" i="18"/>
  <c r="M784" i="18"/>
  <c r="I784" i="18"/>
  <c r="L784" i="18"/>
  <c r="M783" i="18"/>
  <c r="I783" i="18"/>
  <c r="L783" i="18"/>
  <c r="M782" i="18"/>
  <c r="I782" i="18"/>
  <c r="L782" i="18"/>
  <c r="M781" i="18"/>
  <c r="I781" i="18"/>
  <c r="L781" i="18"/>
  <c r="M780" i="18"/>
  <c r="I780" i="18"/>
  <c r="L780" i="18"/>
  <c r="M778" i="18"/>
  <c r="I778" i="18"/>
  <c r="L778" i="18"/>
  <c r="M777" i="18"/>
  <c r="I777" i="18"/>
  <c r="L777" i="18"/>
  <c r="M776" i="18"/>
  <c r="I776" i="18"/>
  <c r="L776" i="18"/>
  <c r="M775" i="18"/>
  <c r="I775" i="18"/>
  <c r="L775" i="18"/>
  <c r="M774" i="18"/>
  <c r="I774" i="18"/>
  <c r="L774" i="18"/>
  <c r="M773" i="18"/>
  <c r="I773" i="18"/>
  <c r="L773" i="18"/>
  <c r="M772" i="18"/>
  <c r="I772" i="18"/>
  <c r="L772" i="18"/>
  <c r="M771" i="18"/>
  <c r="I771" i="18"/>
  <c r="L771" i="18"/>
  <c r="M770" i="18"/>
  <c r="I770" i="18"/>
  <c r="L770" i="18"/>
  <c r="M769" i="18"/>
  <c r="I769" i="18"/>
  <c r="L769" i="18"/>
  <c r="M768" i="18"/>
  <c r="I768" i="18"/>
  <c r="L768" i="18"/>
  <c r="M767" i="18"/>
  <c r="I767" i="18"/>
  <c r="L767" i="18"/>
  <c r="M766" i="18"/>
  <c r="I766" i="18"/>
  <c r="L766" i="18"/>
  <c r="M765" i="18"/>
  <c r="I765" i="18"/>
  <c r="L765" i="18"/>
  <c r="M764" i="18"/>
  <c r="I764" i="18"/>
  <c r="L764" i="18"/>
  <c r="M763" i="18"/>
  <c r="I763" i="18"/>
  <c r="L763" i="18"/>
  <c r="M762" i="18"/>
  <c r="I762" i="18"/>
  <c r="L762" i="18"/>
  <c r="M760" i="18"/>
  <c r="M759" i="18"/>
  <c r="M758" i="18"/>
  <c r="M757" i="18"/>
  <c r="M756" i="18"/>
  <c r="M755" i="18"/>
  <c r="M754" i="18"/>
  <c r="M753" i="18"/>
  <c r="M752" i="18"/>
  <c r="M751" i="18"/>
  <c r="M750" i="18"/>
  <c r="M749" i="18"/>
  <c r="M748" i="18"/>
  <c r="M747" i="18"/>
  <c r="M746" i="18"/>
  <c r="M745" i="18"/>
  <c r="M744" i="18"/>
  <c r="M742" i="18"/>
  <c r="M741" i="18"/>
  <c r="M740" i="18"/>
  <c r="M739" i="18"/>
  <c r="M738" i="18"/>
  <c r="M737" i="18"/>
  <c r="M736" i="18"/>
  <c r="M735" i="18"/>
  <c r="M734" i="18"/>
  <c r="M733" i="18"/>
  <c r="M732" i="18"/>
  <c r="M731" i="18"/>
  <c r="M730" i="18"/>
  <c r="M729" i="18"/>
  <c r="M728" i="18"/>
  <c r="M727" i="18"/>
  <c r="M726" i="18"/>
  <c r="M724" i="18"/>
  <c r="M723" i="18"/>
  <c r="M722" i="18"/>
  <c r="M721" i="18"/>
  <c r="M720" i="18"/>
  <c r="M719" i="18"/>
  <c r="M718" i="18"/>
  <c r="M717" i="18"/>
  <c r="M716" i="18"/>
  <c r="M715" i="18"/>
  <c r="M714" i="18"/>
  <c r="M713" i="18"/>
  <c r="M712" i="18"/>
  <c r="M711" i="18"/>
  <c r="M710" i="18"/>
  <c r="M709" i="18"/>
  <c r="M708" i="18"/>
  <c r="M706" i="18"/>
  <c r="M705" i="18"/>
  <c r="M704" i="18"/>
  <c r="M703" i="18"/>
  <c r="M702" i="18"/>
  <c r="M701" i="18"/>
  <c r="M700" i="18"/>
  <c r="M699" i="18"/>
  <c r="M698" i="18"/>
  <c r="M697" i="18"/>
  <c r="M696" i="18"/>
  <c r="M695" i="18"/>
  <c r="M694" i="18"/>
  <c r="M693"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A2"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M337" i="18"/>
  <c r="M336" i="18"/>
  <c r="M335" i="18"/>
  <c r="M334" i="18"/>
  <c r="M333" i="18"/>
  <c r="M332" i="18"/>
  <c r="M331" i="18"/>
  <c r="M330" i="18"/>
  <c r="M328" i="18"/>
  <c r="M327" i="18"/>
  <c r="M326" i="18"/>
  <c r="M325" i="18"/>
  <c r="M324" i="18"/>
  <c r="M323" i="18"/>
  <c r="M322" i="18"/>
  <c r="M321" i="18"/>
  <c r="M320" i="18"/>
  <c r="M319" i="18"/>
  <c r="M318" i="18"/>
  <c r="M317" i="18"/>
  <c r="M316" i="18"/>
  <c r="M315" i="18"/>
  <c r="M314" i="18"/>
  <c r="M313" i="18"/>
  <c r="M312" i="18"/>
  <c r="M310" i="18"/>
  <c r="M309" i="18"/>
  <c r="M308" i="18"/>
  <c r="M307" i="18"/>
  <c r="M306" i="18"/>
  <c r="M305" i="18"/>
  <c r="M304" i="18"/>
  <c r="M303" i="18"/>
  <c r="M302" i="18"/>
  <c r="M301" i="18"/>
  <c r="M300" i="18"/>
  <c r="M299" i="18"/>
  <c r="M298" i="18"/>
  <c r="M297" i="18"/>
  <c r="M296" i="18"/>
  <c r="M295" i="18"/>
  <c r="M294" i="18"/>
  <c r="M292" i="18"/>
  <c r="M291" i="18"/>
  <c r="M290" i="18"/>
  <c r="M289" i="18"/>
  <c r="M288" i="18"/>
  <c r="M287" i="18"/>
  <c r="M286" i="18"/>
  <c r="M285" i="18"/>
  <c r="M284" i="18"/>
  <c r="M283" i="18"/>
  <c r="M282" i="18"/>
  <c r="M281" i="18"/>
  <c r="M280" i="18"/>
  <c r="M45" i="18"/>
  <c r="M278" i="18"/>
  <c r="M277" i="18"/>
  <c r="M276" i="18"/>
  <c r="M274" i="18"/>
  <c r="M273" i="18"/>
  <c r="M272" i="18"/>
  <c r="M271" i="18"/>
  <c r="M270" i="18"/>
  <c r="M269" i="18"/>
  <c r="M268" i="18"/>
  <c r="M267" i="18"/>
  <c r="M266" i="18"/>
  <c r="M265" i="18"/>
  <c r="M264" i="18"/>
  <c r="M263" i="18"/>
  <c r="M262" i="18"/>
  <c r="M261" i="18"/>
  <c r="M260" i="18"/>
  <c r="M259" i="18"/>
  <c r="M258" i="18"/>
  <c r="M256" i="18"/>
  <c r="M255" i="18"/>
  <c r="M254" i="18"/>
  <c r="M253" i="18"/>
  <c r="M252" i="18"/>
  <c r="M251" i="18"/>
  <c r="M250" i="18"/>
  <c r="M249" i="18"/>
  <c r="M248" i="18"/>
  <c r="M247" i="18"/>
  <c r="M246" i="18"/>
  <c r="M245" i="18"/>
  <c r="M244" i="18"/>
  <c r="M243" i="18"/>
  <c r="M242" i="18"/>
  <c r="M241" i="18"/>
  <c r="M240" i="18"/>
  <c r="M238" i="18"/>
  <c r="M237" i="18"/>
  <c r="M236" i="18"/>
  <c r="M235" i="18"/>
  <c r="M234" i="18"/>
  <c r="M233" i="18"/>
  <c r="M232" i="18"/>
  <c r="M231" i="18"/>
  <c r="M230" i="18"/>
  <c r="M229" i="18"/>
  <c r="M228" i="18"/>
  <c r="M227" i="18"/>
  <c r="M226" i="18"/>
  <c r="M225" i="18"/>
  <c r="M224" i="18"/>
  <c r="M223" i="18"/>
  <c r="M222" i="18"/>
  <c r="M220" i="18"/>
  <c r="M219" i="18"/>
  <c r="M218" i="18"/>
  <c r="M217" i="18"/>
  <c r="M216" i="18"/>
  <c r="M215" i="18"/>
  <c r="M214" i="18"/>
  <c r="M213" i="18"/>
  <c r="M212" i="18"/>
  <c r="M211" i="18"/>
  <c r="M210" i="18"/>
  <c r="M209" i="18"/>
  <c r="M208" i="18"/>
  <c r="M207" i="18"/>
  <c r="M206" i="18"/>
  <c r="M205" i="18"/>
  <c r="M204" i="18"/>
  <c r="M202" i="18"/>
  <c r="M201" i="18"/>
  <c r="M200" i="18"/>
  <c r="M199" i="18"/>
  <c r="M198" i="18"/>
  <c r="M197" i="18"/>
  <c r="M196" i="18"/>
  <c r="M195" i="18"/>
  <c r="M194" i="18"/>
  <c r="M193" i="18"/>
  <c r="M192" i="18"/>
  <c r="M191" i="18"/>
  <c r="M190" i="18"/>
  <c r="M189" i="18"/>
  <c r="M188" i="18"/>
  <c r="M187" i="18"/>
  <c r="M186" i="18"/>
  <c r="M184" i="18"/>
  <c r="M183" i="18"/>
  <c r="M182" i="18"/>
  <c r="M181" i="18"/>
  <c r="M180" i="18"/>
  <c r="M179" i="18"/>
  <c r="M178" i="18"/>
  <c r="M177" i="18"/>
  <c r="M176" i="18"/>
  <c r="M175" i="18"/>
  <c r="M174" i="18"/>
  <c r="M173" i="18"/>
  <c r="M172" i="18"/>
  <c r="M171" i="18"/>
  <c r="M170" i="18"/>
  <c r="M169" i="18"/>
  <c r="M168" i="18"/>
  <c r="M166" i="18"/>
  <c r="M165" i="18"/>
  <c r="M164" i="18"/>
  <c r="M163" i="18"/>
  <c r="M162" i="18"/>
  <c r="M161" i="18"/>
  <c r="M160" i="18"/>
  <c r="M159" i="18"/>
  <c r="M158" i="18"/>
  <c r="M157" i="18"/>
  <c r="M156" i="18"/>
  <c r="M155" i="18"/>
  <c r="M154" i="18"/>
  <c r="M153" i="18"/>
  <c r="M152" i="18"/>
  <c r="M151" i="18"/>
  <c r="M150" i="18"/>
  <c r="M148" i="18"/>
  <c r="M147" i="18"/>
  <c r="M146" i="18"/>
  <c r="M145" i="18"/>
  <c r="M144" i="18"/>
  <c r="M143" i="18"/>
  <c r="M142" i="18"/>
  <c r="M141" i="18"/>
  <c r="M140" i="18"/>
  <c r="M139" i="18"/>
  <c r="M138" i="18"/>
  <c r="M137" i="18"/>
  <c r="M136" i="18"/>
  <c r="M135" i="18"/>
  <c r="M134" i="18"/>
  <c r="M133" i="18"/>
  <c r="M132" i="18"/>
  <c r="M130" i="18"/>
  <c r="M129" i="18"/>
  <c r="M128" i="18"/>
  <c r="M127" i="18"/>
  <c r="M126" i="18"/>
  <c r="M125" i="18"/>
  <c r="M124" i="18"/>
  <c r="M123" i="18"/>
  <c r="M122" i="18"/>
  <c r="M121" i="18"/>
  <c r="M120" i="18"/>
  <c r="M119" i="18"/>
  <c r="M118" i="18"/>
  <c r="M117" i="18"/>
  <c r="M116" i="18"/>
  <c r="M115" i="18"/>
  <c r="M114" i="18"/>
  <c r="M112" i="18"/>
  <c r="M111" i="18"/>
  <c r="M110" i="18"/>
  <c r="M109" i="18"/>
  <c r="M108" i="18"/>
  <c r="M107" i="18"/>
  <c r="M106" i="18"/>
  <c r="M105" i="18"/>
  <c r="M104" i="18"/>
  <c r="M103" i="18"/>
  <c r="M102" i="18"/>
  <c r="M101" i="18"/>
  <c r="M100" i="18"/>
  <c r="M99" i="18"/>
  <c r="M98" i="18"/>
  <c r="M97" i="18"/>
  <c r="M96" i="18"/>
  <c r="M94" i="18"/>
  <c r="M93" i="18"/>
  <c r="M92" i="18"/>
  <c r="M91" i="18"/>
  <c r="M90" i="18"/>
  <c r="M89" i="18"/>
  <c r="M88" i="18"/>
  <c r="M87" i="18"/>
  <c r="M86" i="18"/>
  <c r="M85" i="18"/>
  <c r="M84" i="18"/>
  <c r="M83" i="18"/>
  <c r="M82" i="18"/>
  <c r="M81" i="18"/>
  <c r="M80" i="18"/>
  <c r="M79" i="18"/>
  <c r="M78" i="18"/>
  <c r="M76" i="18"/>
  <c r="M75" i="18"/>
  <c r="M74" i="18"/>
  <c r="M73" i="18"/>
  <c r="M72" i="18"/>
  <c r="M71" i="18"/>
  <c r="M70" i="18"/>
  <c r="M69" i="18"/>
  <c r="M68" i="18"/>
  <c r="M67" i="18"/>
  <c r="M66" i="18"/>
  <c r="M65" i="18"/>
  <c r="M64" i="18"/>
  <c r="M63" i="18"/>
  <c r="M62" i="18"/>
  <c r="M61" i="18"/>
  <c r="M60" i="18"/>
  <c r="M58" i="18"/>
  <c r="M57" i="18"/>
  <c r="M56" i="18"/>
  <c r="M55" i="18"/>
  <c r="M54" i="18"/>
  <c r="M53" i="18"/>
  <c r="M52" i="18"/>
  <c r="M51" i="18"/>
  <c r="M50" i="18"/>
  <c r="M49" i="18"/>
  <c r="M48" i="18"/>
  <c r="M47" i="18"/>
  <c r="M46" i="18"/>
  <c r="M44" i="18"/>
  <c r="M43" i="18"/>
  <c r="M42" i="18"/>
  <c r="M40" i="18"/>
  <c r="M39" i="18"/>
  <c r="M38" i="18"/>
  <c r="M37" i="18"/>
  <c r="M36" i="18"/>
  <c r="M35" i="18"/>
  <c r="M34" i="18"/>
  <c r="M33" i="18"/>
  <c r="M32" i="18"/>
  <c r="M31" i="18"/>
  <c r="M30" i="18"/>
  <c r="M29" i="18"/>
  <c r="M28" i="18"/>
  <c r="M27" i="18"/>
  <c r="M26" i="18"/>
  <c r="M25" i="18"/>
  <c r="M24" i="18"/>
  <c r="M22" i="18"/>
  <c r="M21" i="18"/>
  <c r="M20" i="18"/>
  <c r="M19" i="18"/>
  <c r="M18" i="18"/>
  <c r="M17" i="18"/>
  <c r="M16" i="18"/>
  <c r="M15" i="18"/>
  <c r="M14" i="18"/>
  <c r="M13" i="18"/>
  <c r="M12" i="18"/>
  <c r="M11" i="18"/>
  <c r="M10" i="18"/>
  <c r="M9" i="18"/>
  <c r="M8" i="18"/>
  <c r="M7" i="18"/>
  <c r="M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W10" i="2"/>
  <c r="U10" i="2"/>
  <c r="S10" i="2"/>
  <c r="X10" i="2"/>
  <c r="V10" i="2"/>
  <c r="T10" i="2"/>
  <c r="GM40" i="31"/>
  <c r="GM39" i="31"/>
  <c r="GM33" i="31"/>
  <c r="GM27" i="31"/>
  <c r="GM42" i="31"/>
  <c r="GM32" i="31"/>
  <c r="GM28" i="31"/>
  <c r="GE39" i="31"/>
  <c r="GE33" i="31"/>
  <c r="GE27" i="31"/>
  <c r="GE42" i="31"/>
  <c r="GE36" i="31"/>
  <c r="GE30" i="31"/>
  <c r="FS41" i="31"/>
  <c r="FS37" i="31"/>
  <c r="FS29" i="31"/>
  <c r="FS23" i="31"/>
  <c r="FS40" i="31"/>
  <c r="FS32" i="31"/>
  <c r="FS28" i="31"/>
  <c r="GO36" i="31"/>
  <c r="GO30" i="31"/>
  <c r="GO40" i="31"/>
  <c r="GO39" i="31"/>
  <c r="GO33" i="31"/>
  <c r="GO27" i="31"/>
  <c r="GK42" i="31"/>
  <c r="GK32" i="31"/>
  <c r="GK28" i="31"/>
  <c r="GK41" i="31"/>
  <c r="GK37" i="31"/>
  <c r="GK29" i="31"/>
  <c r="GK23" i="31"/>
  <c r="GG36" i="31"/>
  <c r="GG30" i="31"/>
  <c r="GG40" i="31"/>
  <c r="GG39" i="31"/>
  <c r="GG33" i="31"/>
  <c r="GG27" i="31"/>
  <c r="GC42" i="31"/>
  <c r="GC36" i="31"/>
  <c r="GC30" i="31"/>
  <c r="GC41" i="31"/>
  <c r="GC37" i="31"/>
  <c r="GC29" i="31"/>
  <c r="GC23" i="31"/>
  <c r="FY40" i="31"/>
  <c r="FY32" i="31"/>
  <c r="FY28" i="31"/>
  <c r="FY39" i="31"/>
  <c r="FY33" i="31"/>
  <c r="FY27" i="31"/>
  <c r="FU42" i="31"/>
  <c r="FU36" i="31"/>
  <c r="FU30" i="31"/>
  <c r="FU41" i="31"/>
  <c r="FU37" i="31"/>
  <c r="FU29" i="31"/>
  <c r="FU23" i="31"/>
  <c r="FQ40" i="31"/>
  <c r="FQ32" i="31"/>
  <c r="FQ28" i="31"/>
  <c r="FQ39" i="31"/>
  <c r="FQ33" i="31"/>
  <c r="FQ27" i="31"/>
  <c r="FM42" i="31"/>
  <c r="FM36" i="31"/>
  <c r="FM30" i="31"/>
  <c r="FM41" i="31"/>
  <c r="FM37" i="31"/>
  <c r="FM29" i="31"/>
  <c r="FM23" i="31"/>
  <c r="FI40" i="31"/>
  <c r="FI32" i="31"/>
  <c r="FI28" i="31"/>
  <c r="FI39" i="31"/>
  <c r="FI33" i="31"/>
  <c r="FI27" i="31"/>
  <c r="FE42" i="31"/>
  <c r="FE36" i="31"/>
  <c r="FE30" i="31"/>
  <c r="FE41" i="31"/>
  <c r="FE37" i="31"/>
  <c r="FE29" i="31"/>
  <c r="FE23" i="31"/>
  <c r="FA40" i="31"/>
  <c r="FA32" i="31"/>
  <c r="FA28" i="31"/>
  <c r="FA39" i="31"/>
  <c r="FA33" i="31"/>
  <c r="FA27" i="31"/>
  <c r="EW42" i="31"/>
  <c r="EW36" i="31"/>
  <c r="EW30" i="31"/>
  <c r="EW41" i="31"/>
  <c r="EW37" i="31"/>
  <c r="EW29" i="31"/>
  <c r="EW23" i="31"/>
  <c r="ES40" i="31"/>
  <c r="ES32" i="31"/>
  <c r="ES28" i="31"/>
  <c r="ES39" i="31"/>
  <c r="ES33" i="31"/>
  <c r="ES27" i="31"/>
  <c r="EO42" i="31"/>
  <c r="EO36" i="31"/>
  <c r="EO30" i="31"/>
  <c r="EO41" i="31"/>
  <c r="EO37" i="31"/>
  <c r="EO29" i="31"/>
  <c r="EO23" i="31"/>
  <c r="EK40" i="31"/>
  <c r="EK32" i="31"/>
  <c r="EK28" i="31"/>
  <c r="EK39" i="31"/>
  <c r="EK33" i="31"/>
  <c r="EK27" i="31"/>
  <c r="EG42" i="31"/>
  <c r="EG36" i="31"/>
  <c r="EG30" i="31"/>
  <c r="EG41" i="31"/>
  <c r="EG37" i="31"/>
  <c r="EG29" i="31"/>
  <c r="EG23" i="31"/>
  <c r="EC40" i="31"/>
  <c r="EC32" i="31"/>
  <c r="EC28" i="31"/>
  <c r="EC39" i="31"/>
  <c r="EC33" i="31"/>
  <c r="EC27" i="31"/>
  <c r="DY42" i="31"/>
  <c r="DY36" i="31"/>
  <c r="DY30" i="31"/>
  <c r="DY41" i="31"/>
  <c r="DY37" i="31"/>
  <c r="DY29" i="31"/>
  <c r="DY23" i="31"/>
  <c r="DU36" i="31"/>
  <c r="DU30" i="31"/>
  <c r="DU42" i="31"/>
  <c r="DU39" i="31"/>
  <c r="DU33" i="31"/>
  <c r="DU27" i="31"/>
  <c r="DQ40" i="31"/>
  <c r="DQ32" i="31"/>
  <c r="DQ28" i="31"/>
  <c r="DQ41" i="31"/>
  <c r="DQ37" i="31"/>
  <c r="DQ29" i="31"/>
  <c r="DQ23" i="31"/>
  <c r="DM36" i="31"/>
  <c r="DM30" i="31"/>
  <c r="DM42" i="31"/>
  <c r="DM39" i="31"/>
  <c r="DM33" i="31"/>
  <c r="DM27" i="31"/>
  <c r="DI40" i="31"/>
  <c r="DI32" i="31"/>
  <c r="DI28" i="31"/>
  <c r="DI41" i="31"/>
  <c r="DI37" i="31"/>
  <c r="DI29" i="31"/>
  <c r="DI23" i="31"/>
  <c r="DE36" i="31"/>
  <c r="DE30" i="31"/>
  <c r="DE42" i="31"/>
  <c r="DE39" i="31"/>
  <c r="DE33" i="31"/>
  <c r="DE27" i="31"/>
  <c r="DA40" i="31"/>
  <c r="DA32" i="31"/>
  <c r="DA28" i="31"/>
  <c r="DA41" i="31"/>
  <c r="DA37" i="31"/>
  <c r="DA29" i="31"/>
  <c r="DA23" i="31"/>
  <c r="CW36" i="31"/>
  <c r="CW30" i="31"/>
  <c r="CW42" i="31"/>
  <c r="CW39" i="31"/>
  <c r="CW33" i="31"/>
  <c r="CW27" i="31"/>
  <c r="CS40" i="31"/>
  <c r="CS32" i="31"/>
  <c r="CS28" i="31"/>
  <c r="CS41" i="31"/>
  <c r="CS37" i="31"/>
  <c r="CS29" i="31"/>
  <c r="CS23" i="31"/>
  <c r="CO36" i="31"/>
  <c r="CO30" i="31"/>
  <c r="CO42" i="31"/>
  <c r="CO39" i="31"/>
  <c r="CO33" i="31"/>
  <c r="CO27" i="31"/>
  <c r="CK40" i="31"/>
  <c r="CK32" i="31"/>
  <c r="CK28" i="31"/>
  <c r="CK41" i="31"/>
  <c r="CK37" i="31"/>
  <c r="CK29" i="31"/>
  <c r="CK23" i="31"/>
  <c r="CG36" i="31"/>
  <c r="CG30" i="31"/>
  <c r="CG42" i="31"/>
  <c r="CG39" i="31"/>
  <c r="CG33" i="31"/>
  <c r="CG27" i="31"/>
  <c r="CC40" i="31"/>
  <c r="CC32" i="31"/>
  <c r="CC28" i="31"/>
  <c r="CC41" i="31"/>
  <c r="CC37" i="31"/>
  <c r="CC29" i="31"/>
  <c r="CC23" i="31"/>
  <c r="BY36" i="31"/>
  <c r="BY30" i="31"/>
  <c r="BY42" i="31"/>
  <c r="BY39" i="31"/>
  <c r="BY33" i="31"/>
  <c r="BY27" i="31"/>
  <c r="BU40" i="31"/>
  <c r="BU32" i="31"/>
  <c r="BU28" i="31"/>
  <c r="BU41" i="31"/>
  <c r="BU37" i="31"/>
  <c r="BU29" i="31"/>
  <c r="BU23" i="31"/>
  <c r="BQ36" i="31"/>
  <c r="BQ30" i="31"/>
  <c r="BQ42" i="31"/>
  <c r="BQ39" i="31"/>
  <c r="BQ33" i="31"/>
  <c r="BQ27" i="31"/>
  <c r="BM40" i="31"/>
  <c r="BM32" i="31"/>
  <c r="BM28" i="31"/>
  <c r="BM41" i="31"/>
  <c r="BM37" i="31"/>
  <c r="BM29" i="31"/>
  <c r="BM23" i="31"/>
  <c r="BI36" i="31"/>
  <c r="BI30" i="31"/>
  <c r="BI42" i="31"/>
  <c r="BI39" i="31"/>
  <c r="BI33" i="31"/>
  <c r="BI27" i="31"/>
  <c r="BE40" i="31"/>
  <c r="BE32" i="31"/>
  <c r="BE28" i="31"/>
  <c r="BE41" i="31"/>
  <c r="BE37" i="31"/>
  <c r="BE29" i="31"/>
  <c r="BE23" i="31"/>
  <c r="BA36" i="31"/>
  <c r="BA30" i="31"/>
  <c r="BA42" i="31"/>
  <c r="BA39" i="31"/>
  <c r="BA33" i="31"/>
  <c r="BA27" i="31"/>
  <c r="AW40" i="31"/>
  <c r="AW32" i="31"/>
  <c r="AW28" i="31"/>
  <c r="AW41" i="31"/>
  <c r="AW37" i="31"/>
  <c r="AW29" i="31"/>
  <c r="AW23" i="31"/>
  <c r="AS36" i="31"/>
  <c r="AS30" i="31"/>
  <c r="AS42" i="31"/>
  <c r="AS39" i="31"/>
  <c r="AS33" i="31"/>
  <c r="AS27" i="31"/>
  <c r="AO40" i="31"/>
  <c r="AO32" i="31"/>
  <c r="AO28" i="31"/>
  <c r="AO41" i="31"/>
  <c r="AO37" i="31"/>
  <c r="AO29" i="31"/>
  <c r="AO23" i="31"/>
  <c r="AK36" i="31"/>
  <c r="AK30" i="31"/>
  <c r="AK42" i="31"/>
  <c r="AK39" i="31"/>
  <c r="AK33" i="31"/>
  <c r="AK27" i="31"/>
  <c r="AG40" i="31"/>
  <c r="AG32" i="31"/>
  <c r="AG28" i="31"/>
  <c r="AG41" i="31"/>
  <c r="AG37" i="31"/>
  <c r="AG29" i="31"/>
  <c r="AG23" i="31"/>
  <c r="AC36" i="31"/>
  <c r="AC30" i="31"/>
  <c r="AC42" i="31"/>
  <c r="AC39" i="31"/>
  <c r="AC33" i="31"/>
  <c r="AC27" i="31"/>
  <c r="Y40" i="31"/>
  <c r="Y32" i="31"/>
  <c r="Y28" i="31"/>
  <c r="Y41" i="31"/>
  <c r="Y37" i="31"/>
  <c r="Y29" i="31"/>
  <c r="Y23" i="31"/>
  <c r="U36" i="31"/>
  <c r="U30" i="31"/>
  <c r="U42" i="31"/>
  <c r="U39" i="31"/>
  <c r="U33" i="31"/>
  <c r="U27" i="31"/>
  <c r="Q40" i="31"/>
  <c r="Q32" i="31"/>
  <c r="Q28" i="31"/>
  <c r="Q41" i="31"/>
  <c r="Q37" i="31"/>
  <c r="Q29" i="31"/>
  <c r="Q23" i="31"/>
  <c r="M36" i="31"/>
  <c r="M30" i="31"/>
  <c r="M42" i="31"/>
  <c r="M39" i="31"/>
  <c r="M33" i="31"/>
  <c r="M27" i="31"/>
  <c r="I40" i="31"/>
  <c r="I32" i="31"/>
  <c r="I28" i="31"/>
  <c r="I41" i="31"/>
  <c r="I37" i="31"/>
  <c r="I29" i="31"/>
  <c r="I23" i="31"/>
  <c r="E36" i="31"/>
  <c r="E30" i="31"/>
  <c r="E42" i="31"/>
  <c r="E39" i="31"/>
  <c r="E33" i="31"/>
  <c r="E27" i="31"/>
  <c r="GT42" i="31"/>
  <c r="GT37" i="31"/>
  <c r="GT29" i="31"/>
  <c r="GT41" i="31"/>
  <c r="GT36" i="31"/>
  <c r="GT30" i="31"/>
  <c r="GT26" i="31"/>
  <c r="GT22" i="31"/>
  <c r="GP39" i="31"/>
  <c r="GP33" i="31"/>
  <c r="GP27" i="31"/>
  <c r="GP40" i="31"/>
  <c r="GP32" i="31"/>
  <c r="GP28" i="31"/>
  <c r="GP24" i="31"/>
  <c r="GL42" i="31"/>
  <c r="GL37" i="31"/>
  <c r="GL29" i="31"/>
  <c r="GL41" i="31"/>
  <c r="GL36" i="31"/>
  <c r="GL30" i="31"/>
  <c r="GL26" i="31"/>
  <c r="GL22" i="31"/>
  <c r="GH40" i="31"/>
  <c r="GH37" i="31"/>
  <c r="GH29" i="31"/>
  <c r="GH41" i="31"/>
  <c r="GH32" i="31"/>
  <c r="GH28" i="31"/>
  <c r="GH24" i="31"/>
  <c r="GD42" i="31"/>
  <c r="GD37" i="31"/>
  <c r="GD29" i="31"/>
  <c r="GD41" i="31"/>
  <c r="GD36" i="31"/>
  <c r="GD30" i="31"/>
  <c r="GD26" i="31"/>
  <c r="GD22" i="31"/>
  <c r="FZ39" i="31"/>
  <c r="FZ33" i="31"/>
  <c r="FZ27" i="31"/>
  <c r="FZ40" i="31"/>
  <c r="FZ32" i="31"/>
  <c r="FZ28" i="31"/>
  <c r="FZ24" i="31"/>
  <c r="FV42" i="31"/>
  <c r="FV37" i="31"/>
  <c r="FV29" i="31"/>
  <c r="FV41" i="31"/>
  <c r="FV36" i="31"/>
  <c r="FV30" i="31"/>
  <c r="FV26" i="31"/>
  <c r="FV22" i="31"/>
  <c r="FR39" i="31"/>
  <c r="FR33" i="31"/>
  <c r="FR27" i="31"/>
  <c r="FR40" i="31"/>
  <c r="FR32" i="31"/>
  <c r="FR28" i="31"/>
  <c r="FR24" i="31"/>
  <c r="FN42" i="31"/>
  <c r="FN37" i="31"/>
  <c r="FN29" i="31"/>
  <c r="FN41" i="31"/>
  <c r="FN36" i="31"/>
  <c r="FN30" i="31"/>
  <c r="FN26" i="31"/>
  <c r="FJ42" i="31"/>
  <c r="FJ37" i="31"/>
  <c r="FJ29" i="31"/>
  <c r="FJ41" i="31"/>
  <c r="FJ36" i="31"/>
  <c r="FJ30" i="31"/>
  <c r="FJ26" i="31"/>
  <c r="FF42" i="31"/>
  <c r="FF37" i="31"/>
  <c r="FF29" i="31"/>
  <c r="FF41" i="31"/>
  <c r="FF36" i="31"/>
  <c r="FF30" i="31"/>
  <c r="FF26" i="31"/>
  <c r="FB42" i="31"/>
  <c r="FB37" i="31"/>
  <c r="FB29" i="31"/>
  <c r="FB41" i="31"/>
  <c r="FB36" i="31"/>
  <c r="FB30" i="31"/>
  <c r="FB26" i="31"/>
  <c r="EX42" i="31"/>
  <c r="EX37" i="31"/>
  <c r="EX29" i="31"/>
  <c r="EX41" i="31"/>
  <c r="EX36" i="31"/>
  <c r="EX30" i="31"/>
  <c r="EX26" i="31"/>
  <c r="ET42" i="31"/>
  <c r="ET37" i="31"/>
  <c r="ET29" i="31"/>
  <c r="ET41" i="31"/>
  <c r="ET36" i="31"/>
  <c r="ET30" i="31"/>
  <c r="ET26" i="31"/>
  <c r="EP42" i="31"/>
  <c r="EP37" i="31"/>
  <c r="EP29" i="31"/>
  <c r="EP41" i="31"/>
  <c r="EP36" i="31"/>
  <c r="EP30" i="31"/>
  <c r="EP26" i="31"/>
  <c r="EL42" i="31"/>
  <c r="EL37" i="31"/>
  <c r="EL29" i="31"/>
  <c r="EL41" i="31"/>
  <c r="EL36" i="31"/>
  <c r="EL30" i="31"/>
  <c r="EL26" i="31"/>
  <c r="EH42" i="31"/>
  <c r="EH37" i="31"/>
  <c r="EH29" i="31"/>
  <c r="EH41" i="31"/>
  <c r="EH36" i="31"/>
  <c r="EH30" i="31"/>
  <c r="EH26" i="31"/>
  <c r="ED42" i="31"/>
  <c r="ED37" i="31"/>
  <c r="ED29" i="31"/>
  <c r="ED41" i="31"/>
  <c r="ED36" i="31"/>
  <c r="ED30" i="31"/>
  <c r="ED26" i="31"/>
  <c r="DZ42" i="31"/>
  <c r="DZ37" i="31"/>
  <c r="DZ29" i="31"/>
  <c r="DZ41" i="31"/>
  <c r="DZ36" i="31"/>
  <c r="DZ30" i="31"/>
  <c r="DZ26" i="31"/>
  <c r="DV42" i="31"/>
  <c r="DV37" i="31"/>
  <c r="DV29" i="31"/>
  <c r="DV41" i="31"/>
  <c r="DV36" i="31"/>
  <c r="DV30" i="31"/>
  <c r="DV26" i="31"/>
  <c r="DR39" i="31"/>
  <c r="DR33" i="31"/>
  <c r="DR27" i="31"/>
  <c r="DR42" i="31"/>
  <c r="DR36" i="31"/>
  <c r="DR30" i="31"/>
  <c r="DR26" i="31"/>
  <c r="DN39" i="31"/>
  <c r="DN33" i="31"/>
  <c r="DN27" i="31"/>
  <c r="DN42" i="31"/>
  <c r="DN36" i="31"/>
  <c r="DN30" i="31"/>
  <c r="DN26" i="31"/>
  <c r="DJ39" i="31"/>
  <c r="DJ33" i="31"/>
  <c r="DJ27" i="31"/>
  <c r="DJ42" i="31"/>
  <c r="DJ36" i="31"/>
  <c r="DJ30" i="31"/>
  <c r="DJ26" i="31"/>
  <c r="DF39" i="31"/>
  <c r="DF33" i="31"/>
  <c r="DF27" i="31"/>
  <c r="DF42" i="31"/>
  <c r="DF36" i="31"/>
  <c r="DF30" i="31"/>
  <c r="DF26" i="31"/>
  <c r="DB39" i="31"/>
  <c r="DB33" i="31"/>
  <c r="DB27" i="31"/>
  <c r="DB42" i="31"/>
  <c r="DB36" i="31"/>
  <c r="DB30" i="31"/>
  <c r="DB26" i="31"/>
  <c r="CX39" i="31"/>
  <c r="CX33" i="31"/>
  <c r="CX27" i="31"/>
  <c r="CX42" i="31"/>
  <c r="CX36" i="31"/>
  <c r="CX30" i="31"/>
  <c r="CX26" i="31"/>
  <c r="CT39" i="31"/>
  <c r="CT33" i="31"/>
  <c r="CT27" i="31"/>
  <c r="CT42" i="31"/>
  <c r="CT36" i="31"/>
  <c r="CT30" i="31"/>
  <c r="CT26" i="31"/>
  <c r="CP39" i="31"/>
  <c r="CP33" i="31"/>
  <c r="CP27" i="31"/>
  <c r="CP42" i="31"/>
  <c r="CP36" i="31"/>
  <c r="CP30" i="31"/>
  <c r="CP26" i="31"/>
  <c r="CL39" i="31"/>
  <c r="CL33" i="31"/>
  <c r="CL27" i="31"/>
  <c r="CL42" i="31"/>
  <c r="CL36" i="31"/>
  <c r="CL30" i="31"/>
  <c r="CL26" i="31"/>
  <c r="CH39" i="31"/>
  <c r="CH33" i="31"/>
  <c r="CH27" i="31"/>
  <c r="CH42" i="31"/>
  <c r="CH36" i="31"/>
  <c r="CH30" i="31"/>
  <c r="CH26" i="31"/>
  <c r="CD39" i="31"/>
  <c r="CD33" i="31"/>
  <c r="CD27" i="31"/>
  <c r="CD42" i="31"/>
  <c r="CD36" i="31"/>
  <c r="CD30" i="31"/>
  <c r="CD26" i="31"/>
  <c r="BZ39" i="31"/>
  <c r="BZ33" i="31"/>
  <c r="BZ27" i="31"/>
  <c r="BZ42" i="31"/>
  <c r="BZ36" i="31"/>
  <c r="BZ30" i="31"/>
  <c r="BZ26" i="31"/>
  <c r="BV39" i="31"/>
  <c r="BV33" i="31"/>
  <c r="BV41" i="31"/>
  <c r="BV40" i="31"/>
  <c r="BV32" i="31"/>
  <c r="BV28" i="31"/>
  <c r="BV24" i="31"/>
  <c r="BR37" i="31"/>
  <c r="BR29" i="31"/>
  <c r="BR42" i="31"/>
  <c r="BR36" i="31"/>
  <c r="BR30" i="31"/>
  <c r="BR26" i="31"/>
  <c r="BN39" i="31"/>
  <c r="BN33" i="31"/>
  <c r="BN41" i="31"/>
  <c r="BN40" i="31"/>
  <c r="BN32" i="31"/>
  <c r="BN28" i="31"/>
  <c r="BN24" i="31"/>
  <c r="BJ37" i="31"/>
  <c r="BJ29" i="31"/>
  <c r="BJ42" i="31"/>
  <c r="BJ36" i="31"/>
  <c r="BJ30" i="31"/>
  <c r="BJ26" i="31"/>
  <c r="BF39" i="31"/>
  <c r="BF33" i="31"/>
  <c r="BF41" i="31"/>
  <c r="BF40" i="31"/>
  <c r="BF32" i="31"/>
  <c r="BF28" i="31"/>
  <c r="BF24" i="31"/>
  <c r="BB37" i="31"/>
  <c r="BB29" i="31"/>
  <c r="BB42" i="31"/>
  <c r="BB36" i="31"/>
  <c r="BB30" i="31"/>
  <c r="BB26" i="31"/>
  <c r="AX39" i="31"/>
  <c r="AX33" i="31"/>
  <c r="AX41" i="31"/>
  <c r="AX40" i="31"/>
  <c r="AX32" i="31"/>
  <c r="AX28" i="31"/>
  <c r="AX24" i="31"/>
  <c r="AT37" i="31"/>
  <c r="AT29" i="31"/>
  <c r="AT42" i="31"/>
  <c r="AT36" i="31"/>
  <c r="AT30" i="31"/>
  <c r="AT26" i="31"/>
  <c r="AP39" i="31"/>
  <c r="AP33" i="31"/>
  <c r="AP41" i="31"/>
  <c r="AP40" i="31"/>
  <c r="AP32" i="31"/>
  <c r="AP28" i="31"/>
  <c r="AP24" i="31"/>
  <c r="AL37" i="31"/>
  <c r="AL29" i="31"/>
  <c r="AL42" i="31"/>
  <c r="AL36" i="31"/>
  <c r="AL30" i="31"/>
  <c r="AL26" i="31"/>
  <c r="AH39" i="31"/>
  <c r="AH33" i="31"/>
  <c r="AH41" i="31"/>
  <c r="AH40" i="31"/>
  <c r="AH32" i="31"/>
  <c r="AH28" i="31"/>
  <c r="AH24" i="31"/>
  <c r="AD37" i="31"/>
  <c r="AD29" i="31"/>
  <c r="AD42" i="31"/>
  <c r="AD36" i="31"/>
  <c r="AD30" i="31"/>
  <c r="AD26" i="31"/>
  <c r="Z39" i="31"/>
  <c r="Z33" i="31"/>
  <c r="Z41" i="31"/>
  <c r="Z40" i="31"/>
  <c r="Z32" i="31"/>
  <c r="Z28" i="31"/>
  <c r="Z24" i="31"/>
  <c r="V37" i="31"/>
  <c r="V29" i="31"/>
  <c r="V42" i="31"/>
  <c r="V36" i="31"/>
  <c r="V30" i="31"/>
  <c r="V26" i="31"/>
  <c r="R39" i="31"/>
  <c r="R33" i="31"/>
  <c r="R41" i="31"/>
  <c r="R40" i="31"/>
  <c r="R32" i="31"/>
  <c r="R28" i="31"/>
  <c r="R24" i="31"/>
  <c r="N37" i="31"/>
  <c r="N29" i="31"/>
  <c r="N42" i="31"/>
  <c r="N36" i="31"/>
  <c r="N30" i="31"/>
  <c r="N26" i="31"/>
  <c r="J39" i="31"/>
  <c r="J33" i="31"/>
  <c r="J41" i="31"/>
  <c r="J40" i="31"/>
  <c r="J32" i="31"/>
  <c r="J28" i="31"/>
  <c r="J24" i="31"/>
  <c r="F37" i="31"/>
  <c r="F29" i="31"/>
  <c r="F42" i="31"/>
  <c r="F36" i="31"/>
  <c r="F30" i="31"/>
  <c r="F26"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FS26" i="31"/>
  <c r="GM26" i="31"/>
  <c r="DV20" i="31"/>
  <c r="ED20" i="31"/>
  <c r="EL20" i="31"/>
  <c r="ET20" i="31"/>
  <c r="FB20" i="31"/>
  <c r="FJ20" i="31"/>
  <c r="FR20" i="31"/>
  <c r="FZ20" i="31"/>
  <c r="GH20" i="31"/>
  <c r="GP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J22" i="31"/>
  <c r="R22" i="31"/>
  <c r="Z22" i="31"/>
  <c r="AH22" i="31"/>
  <c r="AP22" i="31"/>
  <c r="AX22" i="31"/>
  <c r="BF22" i="31"/>
  <c r="BR22" i="31"/>
  <c r="CH22" i="31"/>
  <c r="CX22" i="31"/>
  <c r="DN22" i="31"/>
  <c r="ED22" i="31"/>
  <c r="ET22" i="31"/>
  <c r="FJ22" i="31"/>
  <c r="GQ41" i="31"/>
  <c r="GQ37" i="31"/>
  <c r="GQ29" i="31"/>
  <c r="GQ23" i="31"/>
  <c r="GQ36" i="31"/>
  <c r="GQ30" i="31"/>
  <c r="GI40" i="31"/>
  <c r="GI39" i="31"/>
  <c r="GI33" i="31"/>
  <c r="GI27" i="31"/>
  <c r="GI42" i="31"/>
  <c r="GI32" i="31"/>
  <c r="GI28" i="31"/>
  <c r="GA39" i="31"/>
  <c r="GA33" i="31"/>
  <c r="GA27" i="31"/>
  <c r="GA42" i="31"/>
  <c r="GA36" i="31"/>
  <c r="GA30" i="31"/>
  <c r="FW41" i="31"/>
  <c r="FW37" i="31"/>
  <c r="FW29" i="31"/>
  <c r="FW23" i="31"/>
  <c r="FW40" i="31"/>
  <c r="FW32" i="31"/>
  <c r="FW28" i="31"/>
  <c r="FO39" i="31"/>
  <c r="FO33" i="31"/>
  <c r="FO27" i="31"/>
  <c r="FO42" i="31"/>
  <c r="FO36" i="31"/>
  <c r="FO30" i="31"/>
  <c r="FK41" i="31"/>
  <c r="FK37" i="31"/>
  <c r="FK29" i="31"/>
  <c r="FK23" i="31"/>
  <c r="FK40" i="31"/>
  <c r="FK32" i="31"/>
  <c r="FK28" i="31"/>
  <c r="FG39" i="31"/>
  <c r="FG33" i="31"/>
  <c r="FG27" i="31"/>
  <c r="FG42" i="31"/>
  <c r="FG36" i="31"/>
  <c r="FG30" i="31"/>
  <c r="FC41" i="31"/>
  <c r="FC37" i="31"/>
  <c r="FC29" i="31"/>
  <c r="FC23" i="31"/>
  <c r="FC40" i="31"/>
  <c r="FC32" i="31"/>
  <c r="FC28" i="31"/>
  <c r="EY39" i="31"/>
  <c r="EY33" i="31"/>
  <c r="EY27" i="31"/>
  <c r="EY42" i="31"/>
  <c r="EY36" i="31"/>
  <c r="EY30" i="31"/>
  <c r="EU41" i="31"/>
  <c r="EU37" i="31"/>
  <c r="EU29" i="31"/>
  <c r="EU23" i="31"/>
  <c r="EU40" i="31"/>
  <c r="EU32" i="31"/>
  <c r="EU28" i="31"/>
  <c r="EQ39" i="31"/>
  <c r="EQ33" i="31"/>
  <c r="EQ27" i="31"/>
  <c r="EQ42" i="31"/>
  <c r="EQ36" i="31"/>
  <c r="EQ30" i="31"/>
  <c r="EM41" i="31"/>
  <c r="EM37" i="31"/>
  <c r="EM29" i="31"/>
  <c r="EM23" i="31"/>
  <c r="EM40" i="31"/>
  <c r="EM32" i="31"/>
  <c r="EM28" i="31"/>
  <c r="EI39" i="31"/>
  <c r="EI33" i="31"/>
  <c r="EI27" i="31"/>
  <c r="EI42" i="31"/>
  <c r="EI36" i="31"/>
  <c r="EI30" i="31"/>
  <c r="EE41" i="31"/>
  <c r="EE37" i="31"/>
  <c r="EE29" i="31"/>
  <c r="EE23" i="31"/>
  <c r="EE40" i="31"/>
  <c r="EE32" i="31"/>
  <c r="EE28" i="31"/>
  <c r="EA39" i="31"/>
  <c r="EA33" i="31"/>
  <c r="EA27" i="31"/>
  <c r="EA42" i="31"/>
  <c r="EA36" i="31"/>
  <c r="EA30" i="31"/>
  <c r="DW41" i="31"/>
  <c r="DW37" i="31"/>
  <c r="DW29" i="31"/>
  <c r="DW23" i="31"/>
  <c r="DW40" i="31"/>
  <c r="DW32" i="31"/>
  <c r="DW28" i="31"/>
  <c r="DS41" i="31"/>
  <c r="DS37" i="31"/>
  <c r="DS29" i="31"/>
  <c r="DS23" i="31"/>
  <c r="DS36" i="31"/>
  <c r="DS30" i="31"/>
  <c r="DO42" i="31"/>
  <c r="DO39" i="31"/>
  <c r="DO33" i="31"/>
  <c r="DO27" i="31"/>
  <c r="DO40" i="31"/>
  <c r="DO32" i="31"/>
  <c r="DO28" i="31"/>
  <c r="DK41" i="31"/>
  <c r="DK37" i="31"/>
  <c r="DK29" i="31"/>
  <c r="DK23" i="31"/>
  <c r="DK36" i="31"/>
  <c r="DK30" i="31"/>
  <c r="DG42" i="31"/>
  <c r="DG39" i="31"/>
  <c r="DG33" i="31"/>
  <c r="DG27" i="31"/>
  <c r="DG40" i="31"/>
  <c r="DG32" i="31"/>
  <c r="DG28" i="31"/>
  <c r="DC41" i="31"/>
  <c r="DC37" i="31"/>
  <c r="DC29" i="31"/>
  <c r="DC23" i="31"/>
  <c r="DC36" i="31"/>
  <c r="DC30" i="31"/>
  <c r="CY42" i="31"/>
  <c r="CY39" i="31"/>
  <c r="CY33" i="31"/>
  <c r="CY27" i="31"/>
  <c r="CY40" i="31"/>
  <c r="CY32" i="31"/>
  <c r="CY28" i="31"/>
  <c r="CU41" i="31"/>
  <c r="CU37" i="31"/>
  <c r="CU29" i="31"/>
  <c r="CU23" i="31"/>
  <c r="CU36" i="31"/>
  <c r="CU30" i="31"/>
  <c r="CQ42" i="31"/>
  <c r="CQ39" i="31"/>
  <c r="CQ33" i="31"/>
  <c r="CQ27" i="31"/>
  <c r="CQ40" i="31"/>
  <c r="CQ32" i="31"/>
  <c r="CQ28" i="31"/>
  <c r="CM41" i="31"/>
  <c r="CM37" i="31"/>
  <c r="CM29" i="31"/>
  <c r="CM23" i="31"/>
  <c r="CM36" i="31"/>
  <c r="CM30" i="31"/>
  <c r="CI42" i="31"/>
  <c r="CI39" i="31"/>
  <c r="CI33" i="31"/>
  <c r="CI27" i="31"/>
  <c r="CI40" i="31"/>
  <c r="CI32" i="31"/>
  <c r="CI28" i="31"/>
  <c r="CE41" i="31"/>
  <c r="CE37" i="31"/>
  <c r="CE29" i="31"/>
  <c r="CE23" i="31"/>
  <c r="CE36" i="31"/>
  <c r="CE30" i="31"/>
  <c r="CA42" i="31"/>
  <c r="CA39" i="31"/>
  <c r="CA33" i="31"/>
  <c r="CA27" i="31"/>
  <c r="CA40" i="31"/>
  <c r="CA32" i="31"/>
  <c r="CA28" i="31"/>
  <c r="BW41" i="31"/>
  <c r="BW37" i="31"/>
  <c r="BW29" i="31"/>
  <c r="BW23" i="31"/>
  <c r="BW36" i="31"/>
  <c r="BW30" i="31"/>
  <c r="BS42" i="31"/>
  <c r="BS39" i="31"/>
  <c r="BS33" i="31"/>
  <c r="BS27" i="31"/>
  <c r="BS40" i="31"/>
  <c r="BS32" i="31"/>
  <c r="BS28" i="31"/>
  <c r="BO41" i="31"/>
  <c r="BO37" i="31"/>
  <c r="BO29" i="31"/>
  <c r="BO23" i="31"/>
  <c r="BO36" i="31"/>
  <c r="BO30" i="31"/>
  <c r="BK42" i="31"/>
  <c r="BK39" i="31"/>
  <c r="BK33" i="31"/>
  <c r="BK27" i="31"/>
  <c r="BK40" i="31"/>
  <c r="BK32" i="31"/>
  <c r="BK28" i="31"/>
  <c r="BG41" i="31"/>
  <c r="BG37" i="31"/>
  <c r="BG29" i="31"/>
  <c r="BG23" i="31"/>
  <c r="BG36" i="31"/>
  <c r="BG30" i="31"/>
  <c r="BC42" i="31"/>
  <c r="BC39" i="31"/>
  <c r="BC33" i="31"/>
  <c r="BC27" i="31"/>
  <c r="BC40" i="31"/>
  <c r="BC32" i="31"/>
  <c r="BC28" i="31"/>
  <c r="AY41" i="31"/>
  <c r="AY37" i="31"/>
  <c r="AY29" i="31"/>
  <c r="AY23" i="31"/>
  <c r="AY36" i="31"/>
  <c r="AY30" i="31"/>
  <c r="AU42" i="31"/>
  <c r="AU39" i="31"/>
  <c r="AU33" i="31"/>
  <c r="AU27" i="31"/>
  <c r="AU40" i="31"/>
  <c r="AU32" i="31"/>
  <c r="AU28" i="31"/>
  <c r="AQ41" i="31"/>
  <c r="AQ37" i="31"/>
  <c r="AQ29" i="31"/>
  <c r="AQ23" i="31"/>
  <c r="AQ36" i="31"/>
  <c r="AQ30" i="31"/>
  <c r="AM42" i="31"/>
  <c r="AM39" i="31"/>
  <c r="AM33" i="31"/>
  <c r="AM27" i="31"/>
  <c r="AM40" i="31"/>
  <c r="AM32" i="31"/>
  <c r="AM28" i="31"/>
  <c r="AI41" i="31"/>
  <c r="AI37" i="31"/>
  <c r="AI29" i="31"/>
  <c r="AI23" i="31"/>
  <c r="AI36" i="31"/>
  <c r="AI30" i="31"/>
  <c r="AE42" i="31"/>
  <c r="AE39" i="31"/>
  <c r="AE33" i="31"/>
  <c r="AE27" i="31"/>
  <c r="AE40" i="31"/>
  <c r="AE32" i="31"/>
  <c r="AE28" i="31"/>
  <c r="AA41" i="31"/>
  <c r="AA37" i="31"/>
  <c r="AA29" i="31"/>
  <c r="AA23" i="31"/>
  <c r="AA36" i="31"/>
  <c r="AA30" i="31"/>
  <c r="W42" i="31"/>
  <c r="W39" i="31"/>
  <c r="W33" i="31"/>
  <c r="W27" i="31"/>
  <c r="W40" i="31"/>
  <c r="W32" i="31"/>
  <c r="W28" i="31"/>
  <c r="S41" i="31"/>
  <c r="S37" i="31"/>
  <c r="S29" i="31"/>
  <c r="S23" i="31"/>
  <c r="S36" i="31"/>
  <c r="S30" i="31"/>
  <c r="O42" i="31"/>
  <c r="O39" i="31"/>
  <c r="O33" i="31"/>
  <c r="O27" i="31"/>
  <c r="O40" i="31"/>
  <c r="O32" i="31"/>
  <c r="O28" i="31"/>
  <c r="K41" i="31"/>
  <c r="K37" i="31"/>
  <c r="K29" i="31"/>
  <c r="K23" i="31"/>
  <c r="K36" i="31"/>
  <c r="K30" i="31"/>
  <c r="G42" i="31"/>
  <c r="G39" i="31"/>
  <c r="G33" i="31"/>
  <c r="G27" i="31"/>
  <c r="G40" i="31"/>
  <c r="G32" i="31"/>
  <c r="G28" i="31"/>
  <c r="C41" i="31"/>
  <c r="C37" i="31"/>
  <c r="C29" i="31"/>
  <c r="C23" i="31"/>
  <c r="C36" i="31"/>
  <c r="C30" i="31"/>
  <c r="GR41" i="31"/>
  <c r="GR36" i="31"/>
  <c r="GR30" i="31"/>
  <c r="GR26" i="31"/>
  <c r="GR22" i="31"/>
  <c r="GR39" i="31"/>
  <c r="GR33" i="31"/>
  <c r="GR27" i="31"/>
  <c r="GN40" i="31"/>
  <c r="GN32" i="31"/>
  <c r="GN28" i="31"/>
  <c r="GN24" i="31"/>
  <c r="GN42" i="31"/>
  <c r="GN37" i="31"/>
  <c r="GN29" i="31"/>
  <c r="GJ41" i="31"/>
  <c r="GJ32" i="31"/>
  <c r="GJ28" i="31"/>
  <c r="GJ24" i="31"/>
  <c r="GJ42" i="31"/>
  <c r="GJ37" i="31"/>
  <c r="GJ33" i="31"/>
  <c r="GJ27" i="31"/>
  <c r="GF40" i="31"/>
  <c r="GF32" i="31"/>
  <c r="GF28" i="31"/>
  <c r="GF24" i="31"/>
  <c r="GF42" i="31"/>
  <c r="GF37" i="31"/>
  <c r="GF29" i="31"/>
  <c r="GB41" i="31"/>
  <c r="GB36" i="31"/>
  <c r="GB30" i="31"/>
  <c r="GB26" i="31"/>
  <c r="GB22" i="31"/>
  <c r="GB39" i="31"/>
  <c r="GB33" i="31"/>
  <c r="GB27" i="31"/>
  <c r="FX40" i="31"/>
  <c r="FX32" i="31"/>
  <c r="FX28" i="31"/>
  <c r="FX24" i="31"/>
  <c r="FX42" i="31"/>
  <c r="FX37" i="31"/>
  <c r="FX29" i="31"/>
  <c r="FT41" i="31"/>
  <c r="FT36" i="31"/>
  <c r="FT30" i="31"/>
  <c r="FT26" i="31"/>
  <c r="FT22" i="31"/>
  <c r="FT39" i="31"/>
  <c r="FT33" i="31"/>
  <c r="FT27" i="31"/>
  <c r="FP40" i="31"/>
  <c r="FP32" i="31"/>
  <c r="FP28" i="31"/>
  <c r="FP24" i="31"/>
  <c r="FP42" i="31"/>
  <c r="FP37" i="31"/>
  <c r="FP29" i="31"/>
  <c r="FL41" i="31"/>
  <c r="FL36" i="31"/>
  <c r="FL30" i="31"/>
  <c r="FL26" i="31"/>
  <c r="FL22" i="31"/>
  <c r="FL39" i="31"/>
  <c r="FL33" i="31"/>
  <c r="FL27" i="31"/>
  <c r="FH40" i="31"/>
  <c r="FH32" i="31"/>
  <c r="FH28" i="31"/>
  <c r="FH24" i="31"/>
  <c r="FH42" i="31"/>
  <c r="FH37" i="31"/>
  <c r="FH29" i="31"/>
  <c r="FD41" i="31"/>
  <c r="FD36" i="31"/>
  <c r="FD30" i="31"/>
  <c r="FD26" i="31"/>
  <c r="FD22" i="31"/>
  <c r="FD39" i="31"/>
  <c r="FD33" i="31"/>
  <c r="FD27" i="31"/>
  <c r="EZ40" i="31"/>
  <c r="EZ32" i="31"/>
  <c r="EZ28" i="31"/>
  <c r="EZ24" i="31"/>
  <c r="EZ42" i="31"/>
  <c r="EZ37" i="31"/>
  <c r="EZ29" i="31"/>
  <c r="EV41" i="31"/>
  <c r="EV36" i="31"/>
  <c r="EV30" i="31"/>
  <c r="EV26" i="31"/>
  <c r="EV22" i="31"/>
  <c r="EV39" i="31"/>
  <c r="EV33" i="31"/>
  <c r="EV27" i="31"/>
  <c r="ER40" i="31"/>
  <c r="ER32" i="31"/>
  <c r="ER28" i="31"/>
  <c r="ER24" i="31"/>
  <c r="ER42" i="31"/>
  <c r="ER37" i="31"/>
  <c r="ER29" i="31"/>
  <c r="EN41" i="31"/>
  <c r="EN36" i="31"/>
  <c r="EN30" i="31"/>
  <c r="EN26" i="31"/>
  <c r="EN22" i="31"/>
  <c r="EN39" i="31"/>
  <c r="EN33" i="31"/>
  <c r="EN27" i="31"/>
  <c r="EJ40" i="31"/>
  <c r="EJ32" i="31"/>
  <c r="EJ28" i="31"/>
  <c r="EJ24" i="31"/>
  <c r="EJ42" i="31"/>
  <c r="EJ37" i="31"/>
  <c r="EJ29" i="31"/>
  <c r="EF41" i="31"/>
  <c r="EF36" i="31"/>
  <c r="EF30" i="31"/>
  <c r="EF26" i="31"/>
  <c r="EF22" i="31"/>
  <c r="EF39" i="31"/>
  <c r="EF33" i="31"/>
  <c r="EF27" i="31"/>
  <c r="EB40" i="31"/>
  <c r="EB32" i="31"/>
  <c r="EB28" i="31"/>
  <c r="EB24" i="31"/>
  <c r="EB42" i="31"/>
  <c r="EB37" i="31"/>
  <c r="EB29" i="31"/>
  <c r="DX41" i="31"/>
  <c r="DX36" i="31"/>
  <c r="DX30" i="31"/>
  <c r="DX26" i="31"/>
  <c r="DX22" i="31"/>
  <c r="DX39" i="31"/>
  <c r="DX33" i="31"/>
  <c r="DX27" i="31"/>
  <c r="DT42" i="31"/>
  <c r="DT36" i="31"/>
  <c r="DT30" i="31"/>
  <c r="DT26" i="31"/>
  <c r="DT22" i="31"/>
  <c r="DT37" i="31"/>
  <c r="DT29" i="31"/>
  <c r="DP41" i="31"/>
  <c r="DP40" i="31"/>
  <c r="DP32" i="31"/>
  <c r="DP28" i="31"/>
  <c r="DP24" i="31"/>
  <c r="DP39" i="31"/>
  <c r="DP33" i="31"/>
  <c r="DP27" i="31"/>
  <c r="DL42" i="31"/>
  <c r="DL36" i="31"/>
  <c r="DL30" i="31"/>
  <c r="DL26" i="31"/>
  <c r="DL22" i="31"/>
  <c r="DL37" i="31"/>
  <c r="DL29" i="31"/>
  <c r="DH41" i="31"/>
  <c r="DH40" i="31"/>
  <c r="DH32" i="31"/>
  <c r="DH28" i="31"/>
  <c r="DH24" i="31"/>
  <c r="DH39" i="31"/>
  <c r="DH33" i="31"/>
  <c r="DH27" i="31"/>
  <c r="DD42" i="31"/>
  <c r="DD36" i="31"/>
  <c r="DD30" i="31"/>
  <c r="DD26" i="31"/>
  <c r="DD22" i="31"/>
  <c r="DD37" i="31"/>
  <c r="DD29" i="31"/>
  <c r="CZ41" i="31"/>
  <c r="CZ40" i="31"/>
  <c r="CZ32" i="31"/>
  <c r="CZ28" i="31"/>
  <c r="CZ24" i="31"/>
  <c r="CZ39" i="31"/>
  <c r="CZ33" i="31"/>
  <c r="CZ27" i="31"/>
  <c r="CV42" i="31"/>
  <c r="CV36" i="31"/>
  <c r="CV30" i="31"/>
  <c r="CV26" i="31"/>
  <c r="CV22" i="31"/>
  <c r="CV37" i="31"/>
  <c r="CV29" i="31"/>
  <c r="CR41" i="31"/>
  <c r="CR40" i="31"/>
  <c r="CR32" i="31"/>
  <c r="CR28" i="31"/>
  <c r="CR24" i="31"/>
  <c r="CR39" i="31"/>
  <c r="CR33" i="31"/>
  <c r="CR27" i="31"/>
  <c r="CN42" i="31"/>
  <c r="CN36" i="31"/>
  <c r="CN30" i="31"/>
  <c r="CN26" i="31"/>
  <c r="CN22" i="31"/>
  <c r="CN37" i="31"/>
  <c r="CN29" i="31"/>
  <c r="CJ41" i="31"/>
  <c r="CJ40" i="31"/>
  <c r="CJ32" i="31"/>
  <c r="CJ28" i="31"/>
  <c r="CJ24" i="31"/>
  <c r="CJ39" i="31"/>
  <c r="CJ33" i="31"/>
  <c r="CJ27" i="31"/>
  <c r="CF42" i="31"/>
  <c r="CF36" i="31"/>
  <c r="CF30" i="31"/>
  <c r="CF26" i="31"/>
  <c r="CF22" i="31"/>
  <c r="CF37" i="31"/>
  <c r="CF29" i="31"/>
  <c r="CB41" i="31"/>
  <c r="CB40" i="31"/>
  <c r="CB32" i="31"/>
  <c r="CB28" i="31"/>
  <c r="CB24" i="31"/>
  <c r="CB39" i="31"/>
  <c r="CB33" i="31"/>
  <c r="CB27" i="31"/>
  <c r="BX42" i="31"/>
  <c r="BX36" i="31"/>
  <c r="BX30" i="31"/>
  <c r="BX26" i="31"/>
  <c r="BX22" i="31"/>
  <c r="BX37" i="31"/>
  <c r="BX29" i="31"/>
  <c r="BT42" i="31"/>
  <c r="BT36" i="31"/>
  <c r="BT30" i="31"/>
  <c r="BT26" i="31"/>
  <c r="BT22" i="31"/>
  <c r="BT37" i="31"/>
  <c r="BT29" i="31"/>
  <c r="BP42" i="31"/>
  <c r="BP36" i="31"/>
  <c r="BP30" i="31"/>
  <c r="BP26" i="31"/>
  <c r="BP22" i="31"/>
  <c r="BP37" i="31"/>
  <c r="BP29" i="31"/>
  <c r="BL42" i="31"/>
  <c r="BL36" i="31"/>
  <c r="BL30" i="31"/>
  <c r="BL26" i="31"/>
  <c r="BL22" i="31"/>
  <c r="BL37" i="31"/>
  <c r="BL29" i="31"/>
  <c r="BH42" i="31"/>
  <c r="BH36" i="31"/>
  <c r="BH30" i="31"/>
  <c r="BH26" i="31"/>
  <c r="BH39" i="31"/>
  <c r="BH33" i="31"/>
  <c r="BD41" i="31"/>
  <c r="BD40" i="31"/>
  <c r="BD32" i="31"/>
  <c r="BD28" i="31"/>
  <c r="BD24" i="31"/>
  <c r="BD37" i="31"/>
  <c r="BD29" i="31"/>
  <c r="AZ42" i="31"/>
  <c r="AZ36" i="31"/>
  <c r="AZ30" i="31"/>
  <c r="AZ26" i="31"/>
  <c r="AZ39" i="31"/>
  <c r="AZ33" i="31"/>
  <c r="AV41" i="31"/>
  <c r="AV40" i="31"/>
  <c r="AV32" i="31"/>
  <c r="AV28" i="31"/>
  <c r="AV24" i="31"/>
  <c r="AV37" i="31"/>
  <c r="AV29" i="31"/>
  <c r="AR42" i="31"/>
  <c r="AR36" i="31"/>
  <c r="AR30" i="31"/>
  <c r="AR26" i="31"/>
  <c r="AR39" i="31"/>
  <c r="AR33" i="31"/>
  <c r="AN41" i="31"/>
  <c r="AN40" i="31"/>
  <c r="AN32" i="31"/>
  <c r="AN28" i="31"/>
  <c r="AN24" i="31"/>
  <c r="AN37" i="31"/>
  <c r="AN29" i="31"/>
  <c r="AJ42" i="31"/>
  <c r="AJ36" i="31"/>
  <c r="AJ30" i="31"/>
  <c r="AJ26" i="31"/>
  <c r="AJ39" i="31"/>
  <c r="AJ33" i="31"/>
  <c r="AF41" i="31"/>
  <c r="AF40" i="31"/>
  <c r="AF32" i="31"/>
  <c r="AF28" i="31"/>
  <c r="AF24" i="31"/>
  <c r="AF37" i="31"/>
  <c r="AF29" i="31"/>
  <c r="AB42" i="31"/>
  <c r="AB36" i="31"/>
  <c r="AB30" i="31"/>
  <c r="AB26" i="31"/>
  <c r="AB39" i="31"/>
  <c r="AB33" i="31"/>
  <c r="X41" i="31"/>
  <c r="X40" i="31"/>
  <c r="X32" i="31"/>
  <c r="X28" i="31"/>
  <c r="X24" i="31"/>
  <c r="X37" i="31"/>
  <c r="X29" i="31"/>
  <c r="T42" i="31"/>
  <c r="T36" i="31"/>
  <c r="T30" i="31"/>
  <c r="T26" i="31"/>
  <c r="T39" i="31"/>
  <c r="T33" i="31"/>
  <c r="P41" i="31"/>
  <c r="P40" i="31"/>
  <c r="P32" i="31"/>
  <c r="P28" i="31"/>
  <c r="P24" i="31"/>
  <c r="P37" i="31"/>
  <c r="P29" i="31"/>
  <c r="L42" i="31"/>
  <c r="L36" i="31"/>
  <c r="L30" i="31"/>
  <c r="L26" i="31"/>
  <c r="L39" i="31"/>
  <c r="L33" i="31"/>
  <c r="H41" i="31"/>
  <c r="H40" i="31"/>
  <c r="H32" i="31"/>
  <c r="H28" i="31"/>
  <c r="H24" i="31"/>
  <c r="H37" i="31"/>
  <c r="H29" i="31"/>
  <c r="D42" i="31"/>
  <c r="D36" i="31"/>
  <c r="D30" i="31"/>
  <c r="D26" i="31"/>
  <c r="D39" i="31"/>
  <c r="D33"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GT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GT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F20" i="31"/>
  <c r="N20" i="31"/>
  <c r="V20" i="31"/>
  <c r="AD20" i="31"/>
  <c r="AL20" i="31"/>
  <c r="AT20" i="31"/>
  <c r="BB20" i="31"/>
  <c r="BJ20" i="31"/>
  <c r="BR20" i="31"/>
  <c r="BZ20" i="31"/>
  <c r="CH20" i="31"/>
  <c r="CP20" i="31"/>
  <c r="CX20" i="31"/>
  <c r="DF20" i="31"/>
  <c r="DN20"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GT17" i="31"/>
  <c r="I20" i="31"/>
  <c r="Q20" i="31"/>
  <c r="Y20" i="31"/>
  <c r="AG20" i="31"/>
  <c r="AO20" i="31"/>
  <c r="AW20" i="31"/>
  <c r="BE20" i="31"/>
  <c r="BM20" i="31"/>
  <c r="BU20" i="31"/>
  <c r="CC20" i="31"/>
  <c r="CK20" i="31"/>
  <c r="CS20" i="31"/>
  <c r="DA20" i="31"/>
  <c r="DI20" i="31"/>
  <c r="DQ20" i="31"/>
  <c r="DY20" i="31"/>
  <c r="EG20" i="31"/>
  <c r="EO20" i="31"/>
  <c r="EW20" i="31"/>
  <c r="FE20" i="31"/>
  <c r="FM20" i="31"/>
  <c r="FU20" i="31"/>
  <c r="GC20" i="31"/>
  <c r="GK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GT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J27" i="31"/>
  <c r="R27" i="31"/>
  <c r="Z27" i="31"/>
  <c r="AH27" i="31"/>
  <c r="AP27" i="31"/>
  <c r="AX27" i="31"/>
  <c r="BF27" i="31"/>
  <c r="BN27" i="31"/>
  <c r="BV27"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V22" i="31"/>
  <c r="CL22" i="31"/>
  <c r="DB22" i="31"/>
  <c r="DR22" i="31"/>
  <c r="EH22" i="31"/>
  <c r="EX22" i="31"/>
  <c r="FN22" i="31"/>
  <c r="GM41" i="31"/>
  <c r="GM37" i="31"/>
  <c r="GM29" i="31"/>
  <c r="GM23" i="31"/>
  <c r="GM36" i="31"/>
  <c r="GM30" i="31"/>
  <c r="GE41" i="31"/>
  <c r="GE37" i="31"/>
  <c r="GE29" i="31"/>
  <c r="GE23" i="31"/>
  <c r="GE40" i="31"/>
  <c r="GE32" i="31"/>
  <c r="GE28" i="31"/>
  <c r="FS39" i="31"/>
  <c r="FS33" i="31"/>
  <c r="FS27" i="31"/>
  <c r="FS42" i="31"/>
  <c r="FS36" i="31"/>
  <c r="FS30" i="31"/>
  <c r="GO42" i="31"/>
  <c r="GO32" i="31"/>
  <c r="GO28" i="31"/>
  <c r="GO41" i="31"/>
  <c r="GO37" i="31"/>
  <c r="GO29" i="31"/>
  <c r="GO23" i="31"/>
  <c r="GK36" i="31"/>
  <c r="GK30" i="31"/>
  <c r="GK40" i="31"/>
  <c r="GK39" i="31"/>
  <c r="GK33" i="31"/>
  <c r="GK27" i="31"/>
  <c r="GG42" i="31"/>
  <c r="GG32" i="31"/>
  <c r="GG28" i="31"/>
  <c r="GG41" i="31"/>
  <c r="GG37" i="31"/>
  <c r="GG29" i="31"/>
  <c r="GG23" i="31"/>
  <c r="GC40" i="31"/>
  <c r="GC32" i="31"/>
  <c r="GC28" i="31"/>
  <c r="GC39" i="31"/>
  <c r="GC33" i="31"/>
  <c r="GC27" i="31"/>
  <c r="FY42" i="31"/>
  <c r="FY36" i="31"/>
  <c r="FY30" i="31"/>
  <c r="FY41" i="31"/>
  <c r="FY37" i="31"/>
  <c r="FY29" i="31"/>
  <c r="FY23" i="31"/>
  <c r="FU40" i="31"/>
  <c r="FU32" i="31"/>
  <c r="FU28" i="31"/>
  <c r="FU39" i="31"/>
  <c r="FU33" i="31"/>
  <c r="FU27" i="31"/>
  <c r="FQ42" i="31"/>
  <c r="FQ36" i="31"/>
  <c r="FQ30" i="31"/>
  <c r="FQ41" i="31"/>
  <c r="FQ37" i="31"/>
  <c r="FQ29" i="31"/>
  <c r="FQ23" i="31"/>
  <c r="FM40" i="31"/>
  <c r="FM32" i="31"/>
  <c r="FM28" i="31"/>
  <c r="FM39" i="31"/>
  <c r="FM33" i="31"/>
  <c r="FM27" i="31"/>
  <c r="FI42" i="31"/>
  <c r="FI36" i="31"/>
  <c r="FI30" i="31"/>
  <c r="FI41" i="31"/>
  <c r="FI37" i="31"/>
  <c r="FI29" i="31"/>
  <c r="FI23" i="31"/>
  <c r="FE40" i="31"/>
  <c r="FE32" i="31"/>
  <c r="FE28" i="31"/>
  <c r="FE39" i="31"/>
  <c r="FE33" i="31"/>
  <c r="FE27" i="31"/>
  <c r="FA42" i="31"/>
  <c r="FA36" i="31"/>
  <c r="FA30" i="31"/>
  <c r="FA41" i="31"/>
  <c r="FA37" i="31"/>
  <c r="FA29" i="31"/>
  <c r="FA23" i="31"/>
  <c r="EW40" i="31"/>
  <c r="EW32" i="31"/>
  <c r="EW28" i="31"/>
  <c r="EW39" i="31"/>
  <c r="EW33" i="31"/>
  <c r="EW27" i="31"/>
  <c r="ES42" i="31"/>
  <c r="ES36" i="31"/>
  <c r="ES30" i="31"/>
  <c r="ES41" i="31"/>
  <c r="ES37" i="31"/>
  <c r="ES29" i="31"/>
  <c r="ES23" i="31"/>
  <c r="EO40" i="31"/>
  <c r="EO32" i="31"/>
  <c r="EO28" i="31"/>
  <c r="EO39" i="31"/>
  <c r="EO33" i="31"/>
  <c r="EO27" i="31"/>
  <c r="EK42" i="31"/>
  <c r="EK36" i="31"/>
  <c r="EK30" i="31"/>
  <c r="EK41" i="31"/>
  <c r="EK37" i="31"/>
  <c r="EK29" i="31"/>
  <c r="EK23" i="31"/>
  <c r="EG40" i="31"/>
  <c r="EG32" i="31"/>
  <c r="EG28" i="31"/>
  <c r="EG39" i="31"/>
  <c r="EG33" i="31"/>
  <c r="EG27" i="31"/>
  <c r="EC42" i="31"/>
  <c r="EC36" i="31"/>
  <c r="EC30" i="31"/>
  <c r="EC41" i="31"/>
  <c r="EC37" i="31"/>
  <c r="EC29" i="31"/>
  <c r="EC23" i="31"/>
  <c r="DY40" i="31"/>
  <c r="DY32" i="31"/>
  <c r="DY28" i="31"/>
  <c r="DY39" i="31"/>
  <c r="DY33" i="31"/>
  <c r="DY27" i="31"/>
  <c r="DU40" i="31"/>
  <c r="DU32" i="31"/>
  <c r="DU28" i="31"/>
  <c r="DU41" i="31"/>
  <c r="DU37" i="31"/>
  <c r="DU29" i="31"/>
  <c r="DU23" i="31"/>
  <c r="DQ36" i="31"/>
  <c r="DQ30" i="31"/>
  <c r="DQ42" i="31"/>
  <c r="DQ39" i="31"/>
  <c r="DQ33" i="31"/>
  <c r="DQ27" i="31"/>
  <c r="DM40" i="31"/>
  <c r="DM32" i="31"/>
  <c r="DM28" i="31"/>
  <c r="DM41" i="31"/>
  <c r="DM37" i="31"/>
  <c r="DM29" i="31"/>
  <c r="DM23" i="31"/>
  <c r="DI36" i="31"/>
  <c r="DI30" i="31"/>
  <c r="DI42" i="31"/>
  <c r="DI39" i="31"/>
  <c r="DI33" i="31"/>
  <c r="DI27" i="31"/>
  <c r="DE40" i="31"/>
  <c r="DE32" i="31"/>
  <c r="DE28" i="31"/>
  <c r="DE41" i="31"/>
  <c r="DE37" i="31"/>
  <c r="DE29" i="31"/>
  <c r="DE23" i="31"/>
  <c r="DA36" i="31"/>
  <c r="DA30" i="31"/>
  <c r="DA42" i="31"/>
  <c r="DA39" i="31"/>
  <c r="DA33" i="31"/>
  <c r="DA27" i="31"/>
  <c r="CW40" i="31"/>
  <c r="CW32" i="31"/>
  <c r="CW28" i="31"/>
  <c r="CW41" i="31"/>
  <c r="CW37" i="31"/>
  <c r="CW29" i="31"/>
  <c r="CW23" i="31"/>
  <c r="CS36" i="31"/>
  <c r="CS30" i="31"/>
  <c r="CS42" i="31"/>
  <c r="CS39" i="31"/>
  <c r="CS33" i="31"/>
  <c r="CS27" i="31"/>
  <c r="CO40" i="31"/>
  <c r="CO32" i="31"/>
  <c r="CO28" i="31"/>
  <c r="CO41" i="31"/>
  <c r="CO37" i="31"/>
  <c r="CO29" i="31"/>
  <c r="CO23" i="31"/>
  <c r="CK36" i="31"/>
  <c r="CK30" i="31"/>
  <c r="CK42" i="31"/>
  <c r="CK39" i="31"/>
  <c r="CK33" i="31"/>
  <c r="CK27" i="31"/>
  <c r="CG40" i="31"/>
  <c r="CG32" i="31"/>
  <c r="CG28" i="31"/>
  <c r="CG41" i="31"/>
  <c r="CG37" i="31"/>
  <c r="CG29" i="31"/>
  <c r="CG23" i="31"/>
  <c r="CC36" i="31"/>
  <c r="CC30" i="31"/>
  <c r="CC42" i="31"/>
  <c r="CC39" i="31"/>
  <c r="CC33" i="31"/>
  <c r="CC27" i="31"/>
  <c r="BY40" i="31"/>
  <c r="BY32" i="31"/>
  <c r="BY28" i="31"/>
  <c r="BY41" i="31"/>
  <c r="BY37" i="31"/>
  <c r="BY29" i="31"/>
  <c r="BY23" i="31"/>
  <c r="BU36" i="31"/>
  <c r="BU30" i="31"/>
  <c r="BU42" i="31"/>
  <c r="BU39" i="31"/>
  <c r="BU33" i="31"/>
  <c r="BU27" i="31"/>
  <c r="BQ40" i="31"/>
  <c r="BQ32" i="31"/>
  <c r="BQ28" i="31"/>
  <c r="BQ41" i="31"/>
  <c r="BQ37" i="31"/>
  <c r="BQ29" i="31"/>
  <c r="BQ23" i="31"/>
  <c r="BM36" i="31"/>
  <c r="BM30" i="31"/>
  <c r="BM42" i="31"/>
  <c r="BM39" i="31"/>
  <c r="BM33" i="31"/>
  <c r="BM27" i="31"/>
  <c r="BI40" i="31"/>
  <c r="BI32" i="31"/>
  <c r="BI28" i="31"/>
  <c r="BI41" i="31"/>
  <c r="BI37" i="31"/>
  <c r="BI29" i="31"/>
  <c r="BI23" i="31"/>
  <c r="BE36" i="31"/>
  <c r="BE30" i="31"/>
  <c r="BE42" i="31"/>
  <c r="BE39" i="31"/>
  <c r="BE33" i="31"/>
  <c r="BE27" i="31"/>
  <c r="BA40" i="31"/>
  <c r="BA32" i="31"/>
  <c r="BA28" i="31"/>
  <c r="BA41" i="31"/>
  <c r="BA37" i="31"/>
  <c r="BA29" i="31"/>
  <c r="BA23" i="31"/>
  <c r="AW36" i="31"/>
  <c r="AW30" i="31"/>
  <c r="AW42" i="31"/>
  <c r="AW39" i="31"/>
  <c r="AW33" i="31"/>
  <c r="AW27" i="31"/>
  <c r="AS40" i="31"/>
  <c r="AS32" i="31"/>
  <c r="AS28" i="31"/>
  <c r="AS41" i="31"/>
  <c r="AS37" i="31"/>
  <c r="AS29" i="31"/>
  <c r="AS23" i="31"/>
  <c r="AO36" i="31"/>
  <c r="AO30" i="31"/>
  <c r="AO42" i="31"/>
  <c r="AO39" i="31"/>
  <c r="AO33" i="31"/>
  <c r="AO27" i="31"/>
  <c r="AK40" i="31"/>
  <c r="AK32" i="31"/>
  <c r="AK28" i="31"/>
  <c r="AK41" i="31"/>
  <c r="AK37" i="31"/>
  <c r="AK29" i="31"/>
  <c r="AK23" i="31"/>
  <c r="AG36" i="31"/>
  <c r="AG30" i="31"/>
  <c r="AG42" i="31"/>
  <c r="AG39" i="31"/>
  <c r="AG33" i="31"/>
  <c r="AG27" i="31"/>
  <c r="AC40" i="31"/>
  <c r="AC32" i="31"/>
  <c r="AC28" i="31"/>
  <c r="AC41" i="31"/>
  <c r="AC37" i="31"/>
  <c r="AC29" i="31"/>
  <c r="AC23" i="31"/>
  <c r="Y36" i="31"/>
  <c r="Y30" i="31"/>
  <c r="Y42" i="31"/>
  <c r="Y39" i="31"/>
  <c r="Y33" i="31"/>
  <c r="Y27" i="31"/>
  <c r="U40" i="31"/>
  <c r="U32" i="31"/>
  <c r="U28" i="31"/>
  <c r="U41" i="31"/>
  <c r="U37" i="31"/>
  <c r="U29" i="31"/>
  <c r="U23" i="31"/>
  <c r="Q36" i="31"/>
  <c r="Q30" i="31"/>
  <c r="Q42" i="31"/>
  <c r="Q39" i="31"/>
  <c r="Q33" i="31"/>
  <c r="Q27" i="31"/>
  <c r="M40" i="31"/>
  <c r="M32" i="31"/>
  <c r="M28" i="31"/>
  <c r="M41" i="31"/>
  <c r="M37" i="31"/>
  <c r="M29" i="31"/>
  <c r="M23" i="31"/>
  <c r="I36" i="31"/>
  <c r="I30" i="31"/>
  <c r="I42" i="31"/>
  <c r="I39" i="31"/>
  <c r="I33" i="31"/>
  <c r="I27" i="31"/>
  <c r="E40" i="31"/>
  <c r="E32" i="31"/>
  <c r="E28" i="31"/>
  <c r="E41" i="31"/>
  <c r="E37" i="31"/>
  <c r="E29" i="31"/>
  <c r="E23" i="31"/>
  <c r="GT39" i="31"/>
  <c r="GT33" i="31"/>
  <c r="GT27" i="31"/>
  <c r="GT40" i="31"/>
  <c r="GT32" i="31"/>
  <c r="GT28" i="31"/>
  <c r="GT24" i="31"/>
  <c r="GP42" i="31"/>
  <c r="GP37" i="31"/>
  <c r="GP29" i="31"/>
  <c r="GP41" i="31"/>
  <c r="GP36" i="31"/>
  <c r="GP30" i="31"/>
  <c r="GP26" i="31"/>
  <c r="GP22" i="31"/>
  <c r="GL39" i="31"/>
  <c r="GL33" i="31"/>
  <c r="GL27" i="31"/>
  <c r="GL40" i="31"/>
  <c r="GL32" i="31"/>
  <c r="GL28" i="31"/>
  <c r="GL24" i="31"/>
  <c r="GH42" i="31"/>
  <c r="GH39" i="31"/>
  <c r="GH33" i="31"/>
  <c r="GH27" i="31"/>
  <c r="GH36" i="31"/>
  <c r="GH30" i="31"/>
  <c r="GH26" i="31"/>
  <c r="GH22" i="31"/>
  <c r="GD39" i="31"/>
  <c r="GD33" i="31"/>
  <c r="GD27" i="31"/>
  <c r="GD40" i="31"/>
  <c r="GD32" i="31"/>
  <c r="GD28" i="31"/>
  <c r="GD24" i="31"/>
  <c r="FZ42" i="31"/>
  <c r="FZ37" i="31"/>
  <c r="FZ29" i="31"/>
  <c r="FZ41" i="31"/>
  <c r="FZ36" i="31"/>
  <c r="FZ30" i="31"/>
  <c r="FZ26" i="31"/>
  <c r="FZ22" i="31"/>
  <c r="FV39" i="31"/>
  <c r="FV33" i="31"/>
  <c r="FV27" i="31"/>
  <c r="FV40" i="31"/>
  <c r="FV32" i="31"/>
  <c r="FV28" i="31"/>
  <c r="FV24" i="31"/>
  <c r="FR42" i="31"/>
  <c r="FR37" i="31"/>
  <c r="FR29" i="31"/>
  <c r="FR41" i="31"/>
  <c r="FR36" i="31"/>
  <c r="FR30" i="31"/>
  <c r="FR26" i="31"/>
  <c r="FR22" i="31"/>
  <c r="FN39" i="31"/>
  <c r="FN33" i="31"/>
  <c r="FN27" i="31"/>
  <c r="FN40" i="31"/>
  <c r="FN32" i="31"/>
  <c r="FN28" i="31"/>
  <c r="FN24" i="31"/>
  <c r="FJ39" i="31"/>
  <c r="FJ33" i="31"/>
  <c r="FJ27" i="31"/>
  <c r="FJ40" i="31"/>
  <c r="FJ32" i="31"/>
  <c r="FJ28" i="31"/>
  <c r="FJ24" i="31"/>
  <c r="FF39" i="31"/>
  <c r="FF33" i="31"/>
  <c r="FF27" i="31"/>
  <c r="FF40" i="31"/>
  <c r="FF32" i="31"/>
  <c r="FF28" i="31"/>
  <c r="FF24" i="31"/>
  <c r="FB39" i="31"/>
  <c r="FB33" i="31"/>
  <c r="FB27" i="31"/>
  <c r="FB40" i="31"/>
  <c r="FB32" i="31"/>
  <c r="FB28" i="31"/>
  <c r="FB24" i="31"/>
  <c r="EX39" i="31"/>
  <c r="EX33" i="31"/>
  <c r="EX27" i="31"/>
  <c r="EX40" i="31"/>
  <c r="EX32" i="31"/>
  <c r="EX28" i="31"/>
  <c r="EX24" i="31"/>
  <c r="ET39" i="31"/>
  <c r="ET33" i="31"/>
  <c r="ET27" i="31"/>
  <c r="ET40" i="31"/>
  <c r="ET32" i="31"/>
  <c r="ET28" i="31"/>
  <c r="ET24" i="31"/>
  <c r="EP39" i="31"/>
  <c r="EP33" i="31"/>
  <c r="EP27" i="31"/>
  <c r="EP40" i="31"/>
  <c r="EP32" i="31"/>
  <c r="EP28" i="31"/>
  <c r="EP24" i="31"/>
  <c r="EL39" i="31"/>
  <c r="EL33" i="31"/>
  <c r="EL27" i="31"/>
  <c r="EL40" i="31"/>
  <c r="EL32" i="31"/>
  <c r="EL28" i="31"/>
  <c r="EL24" i="31"/>
  <c r="EH39" i="31"/>
  <c r="EH33" i="31"/>
  <c r="EH27" i="31"/>
  <c r="EH40" i="31"/>
  <c r="EH32" i="31"/>
  <c r="EH28" i="31"/>
  <c r="EH24" i="31"/>
  <c r="ED39" i="31"/>
  <c r="ED33" i="31"/>
  <c r="ED27" i="31"/>
  <c r="ED40" i="31"/>
  <c r="ED32" i="31"/>
  <c r="ED28" i="31"/>
  <c r="ED24" i="31"/>
  <c r="DZ39" i="31"/>
  <c r="DZ33" i="31"/>
  <c r="DZ27" i="31"/>
  <c r="DZ40" i="31"/>
  <c r="DZ32" i="31"/>
  <c r="DZ28" i="31"/>
  <c r="DZ24" i="31"/>
  <c r="DV39" i="31"/>
  <c r="DV33" i="31"/>
  <c r="DV27" i="31"/>
  <c r="DV40" i="31"/>
  <c r="DV32" i="31"/>
  <c r="DV28" i="31"/>
  <c r="DV24" i="31"/>
  <c r="DR37" i="31"/>
  <c r="DR29" i="31"/>
  <c r="DR41" i="31"/>
  <c r="DR40" i="31"/>
  <c r="DR32" i="31"/>
  <c r="DR28" i="31"/>
  <c r="DR24" i="31"/>
  <c r="DN37" i="31"/>
  <c r="DN29" i="31"/>
  <c r="DN41" i="31"/>
  <c r="DN40" i="31"/>
  <c r="DN32" i="31"/>
  <c r="DN28" i="31"/>
  <c r="DN24" i="31"/>
  <c r="DJ37" i="31"/>
  <c r="DJ29" i="31"/>
  <c r="DJ41" i="31"/>
  <c r="DJ40" i="31"/>
  <c r="DJ32" i="31"/>
  <c r="DJ28" i="31"/>
  <c r="DJ24" i="31"/>
  <c r="DF37" i="31"/>
  <c r="DF29" i="31"/>
  <c r="DF41" i="31"/>
  <c r="DF40" i="31"/>
  <c r="DF32" i="31"/>
  <c r="DF28" i="31"/>
  <c r="DF24" i="31"/>
  <c r="DB37" i="31"/>
  <c r="DB29" i="31"/>
  <c r="DB41" i="31"/>
  <c r="DB40" i="31"/>
  <c r="DB32" i="31"/>
  <c r="DB28" i="31"/>
  <c r="DB24" i="31"/>
  <c r="CX37" i="31"/>
  <c r="CX29" i="31"/>
  <c r="CX41" i="31"/>
  <c r="CX40" i="31"/>
  <c r="CX32" i="31"/>
  <c r="CX28" i="31"/>
  <c r="CX24" i="31"/>
  <c r="CT37" i="31"/>
  <c r="CT29" i="31"/>
  <c r="CT41" i="31"/>
  <c r="CT40" i="31"/>
  <c r="CT32" i="31"/>
  <c r="CT28" i="31"/>
  <c r="CT24" i="31"/>
  <c r="CP37" i="31"/>
  <c r="CP29" i="31"/>
  <c r="CP41" i="31"/>
  <c r="CP40" i="31"/>
  <c r="CP32" i="31"/>
  <c r="CP28" i="31"/>
  <c r="CP24" i="31"/>
  <c r="CL37" i="31"/>
  <c r="CL29" i="31"/>
  <c r="CL41" i="31"/>
  <c r="CL40" i="31"/>
  <c r="CL32" i="31"/>
  <c r="CL28" i="31"/>
  <c r="CL24" i="31"/>
  <c r="CH37" i="31"/>
  <c r="CH29" i="31"/>
  <c r="CH41" i="31"/>
  <c r="CH40" i="31"/>
  <c r="CH32" i="31"/>
  <c r="CH28" i="31"/>
  <c r="CH24" i="31"/>
  <c r="CD37" i="31"/>
  <c r="CD29" i="31"/>
  <c r="CD41" i="31"/>
  <c r="CD40" i="31"/>
  <c r="CD32" i="31"/>
  <c r="CD28" i="31"/>
  <c r="CD24" i="31"/>
  <c r="BZ37" i="31"/>
  <c r="BZ29" i="31"/>
  <c r="BZ41" i="31"/>
  <c r="BZ40" i="31"/>
  <c r="BZ32" i="31"/>
  <c r="BZ28" i="31"/>
  <c r="BZ24" i="31"/>
  <c r="BV37" i="31"/>
  <c r="BV29" i="31"/>
  <c r="BV42" i="31"/>
  <c r="BV36" i="31"/>
  <c r="BV30" i="31"/>
  <c r="BV26" i="31"/>
  <c r="BR39" i="31"/>
  <c r="BR33" i="31"/>
  <c r="BR41" i="31"/>
  <c r="BR40" i="31"/>
  <c r="BR32" i="31"/>
  <c r="BR28" i="31"/>
  <c r="BR24" i="31"/>
  <c r="BN37" i="31"/>
  <c r="BN29" i="31"/>
  <c r="BN42" i="31"/>
  <c r="BN36" i="31"/>
  <c r="BN30" i="31"/>
  <c r="BN26" i="31"/>
  <c r="BJ39" i="31"/>
  <c r="BJ33" i="31"/>
  <c r="BJ41" i="31"/>
  <c r="BJ40" i="31"/>
  <c r="BJ32" i="31"/>
  <c r="BJ28" i="31"/>
  <c r="BJ24" i="31"/>
  <c r="BF37" i="31"/>
  <c r="BF29" i="31"/>
  <c r="BF42" i="31"/>
  <c r="BF36" i="31"/>
  <c r="BF30" i="31"/>
  <c r="BF26" i="31"/>
  <c r="BB39" i="31"/>
  <c r="BB33" i="31"/>
  <c r="BB41" i="31"/>
  <c r="BB40" i="31"/>
  <c r="BB32" i="31"/>
  <c r="BB28" i="31"/>
  <c r="BB24" i="31"/>
  <c r="AX37" i="31"/>
  <c r="AX29" i="31"/>
  <c r="AX42" i="31"/>
  <c r="AX36" i="31"/>
  <c r="AX30" i="31"/>
  <c r="AX26" i="31"/>
  <c r="AT39" i="31"/>
  <c r="AT33" i="31"/>
  <c r="AT41" i="31"/>
  <c r="AT40" i="31"/>
  <c r="AT32" i="31"/>
  <c r="AT28" i="31"/>
  <c r="AT24" i="31"/>
  <c r="AP37" i="31"/>
  <c r="AP29" i="31"/>
  <c r="AP42" i="31"/>
  <c r="AP36" i="31"/>
  <c r="AP30" i="31"/>
  <c r="AP26" i="31"/>
  <c r="AL39" i="31"/>
  <c r="AL33" i="31"/>
  <c r="AL41" i="31"/>
  <c r="AL40" i="31"/>
  <c r="AL32" i="31"/>
  <c r="AL28" i="31"/>
  <c r="AL24" i="31"/>
  <c r="AH37" i="31"/>
  <c r="AH29" i="31"/>
  <c r="AH42" i="31"/>
  <c r="AH36" i="31"/>
  <c r="AH30" i="31"/>
  <c r="AH26" i="31"/>
  <c r="AD39" i="31"/>
  <c r="AD33" i="31"/>
  <c r="AD41" i="31"/>
  <c r="AD40" i="31"/>
  <c r="AD32" i="31"/>
  <c r="AD28" i="31"/>
  <c r="AD24" i="31"/>
  <c r="Z37" i="31"/>
  <c r="Z29" i="31"/>
  <c r="Z42" i="31"/>
  <c r="Z36" i="31"/>
  <c r="Z30" i="31"/>
  <c r="Z26" i="31"/>
  <c r="V39" i="31"/>
  <c r="V33" i="31"/>
  <c r="V41" i="31"/>
  <c r="V40" i="31"/>
  <c r="V32" i="31"/>
  <c r="V28" i="31"/>
  <c r="V24" i="31"/>
  <c r="R37" i="31"/>
  <c r="R29" i="31"/>
  <c r="R42" i="31"/>
  <c r="R36" i="31"/>
  <c r="R30" i="31"/>
  <c r="R26" i="31"/>
  <c r="N39" i="31"/>
  <c r="N33" i="31"/>
  <c r="N41" i="31"/>
  <c r="N40" i="31"/>
  <c r="N32" i="31"/>
  <c r="N28" i="31"/>
  <c r="N24" i="31"/>
  <c r="J37" i="31"/>
  <c r="J29" i="31"/>
  <c r="J42" i="31"/>
  <c r="J36" i="31"/>
  <c r="J30" i="31"/>
  <c r="J26" i="31"/>
  <c r="F39" i="31"/>
  <c r="F33" i="31"/>
  <c r="F41" i="31"/>
  <c r="F40" i="31"/>
  <c r="F32" i="31"/>
  <c r="F28" i="31"/>
  <c r="F24"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E26" i="31"/>
  <c r="DR20" i="31"/>
  <c r="DZ20" i="31"/>
  <c r="EH20" i="31"/>
  <c r="EP20" i="31"/>
  <c r="EX20" i="31"/>
  <c r="FF20" i="31"/>
  <c r="FN20" i="31"/>
  <c r="FV20" i="31"/>
  <c r="GD20" i="31"/>
  <c r="GL20" i="31"/>
  <c r="GT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F22" i="31"/>
  <c r="N22" i="31"/>
  <c r="V22" i="31"/>
  <c r="AD22" i="31"/>
  <c r="AL22" i="31"/>
  <c r="AT22" i="31"/>
  <c r="BB22" i="31"/>
  <c r="BJ22" i="31"/>
  <c r="BZ22" i="31"/>
  <c r="CP22" i="31"/>
  <c r="DF22" i="31"/>
  <c r="DV22" i="31"/>
  <c r="EL22" i="31"/>
  <c r="FB22" i="31"/>
  <c r="GQ40" i="31"/>
  <c r="GQ39" i="31"/>
  <c r="GQ33" i="31"/>
  <c r="GQ27" i="31"/>
  <c r="GQ42" i="31"/>
  <c r="GQ32" i="31"/>
  <c r="GQ28" i="31"/>
  <c r="GI41" i="31"/>
  <c r="GI37" i="31"/>
  <c r="GI29" i="31"/>
  <c r="GI23" i="31"/>
  <c r="GI36" i="31"/>
  <c r="GI30" i="31"/>
  <c r="GA41" i="31"/>
  <c r="GA37" i="31"/>
  <c r="GA29" i="31"/>
  <c r="GA23" i="31"/>
  <c r="GA40" i="31"/>
  <c r="GA32" i="31"/>
  <c r="GA28" i="31"/>
  <c r="FW39" i="31"/>
  <c r="FW33" i="31"/>
  <c r="FW27" i="31"/>
  <c r="FW42" i="31"/>
  <c r="FW36" i="31"/>
  <c r="FW30" i="31"/>
  <c r="FO41" i="31"/>
  <c r="FO37" i="31"/>
  <c r="FO29" i="31"/>
  <c r="FO23" i="31"/>
  <c r="FO40" i="31"/>
  <c r="FO32" i="31"/>
  <c r="FO28" i="31"/>
  <c r="FK39" i="31"/>
  <c r="FK33" i="31"/>
  <c r="FK27" i="31"/>
  <c r="FK42" i="31"/>
  <c r="FK36" i="31"/>
  <c r="FK30" i="31"/>
  <c r="FG41" i="31"/>
  <c r="FG37" i="31"/>
  <c r="FG29" i="31"/>
  <c r="FG23" i="31"/>
  <c r="FG40" i="31"/>
  <c r="FG32" i="31"/>
  <c r="FG28" i="31"/>
  <c r="FC39" i="31"/>
  <c r="FC33" i="31"/>
  <c r="FC27" i="31"/>
  <c r="FC42" i="31"/>
  <c r="FC36" i="31"/>
  <c r="FC30" i="31"/>
  <c r="EY41" i="31"/>
  <c r="EY37" i="31"/>
  <c r="EY29" i="31"/>
  <c r="EY23" i="31"/>
  <c r="EY40" i="31"/>
  <c r="EY32" i="31"/>
  <c r="EY28" i="31"/>
  <c r="EU39" i="31"/>
  <c r="EU33" i="31"/>
  <c r="EU27" i="31"/>
  <c r="EU42" i="31"/>
  <c r="EU36" i="31"/>
  <c r="EU30" i="31"/>
  <c r="EQ41" i="31"/>
  <c r="EQ37" i="31"/>
  <c r="EQ29" i="31"/>
  <c r="EQ23" i="31"/>
  <c r="EQ40" i="31"/>
  <c r="EQ32" i="31"/>
  <c r="EQ28" i="31"/>
  <c r="EM39" i="31"/>
  <c r="EM33" i="31"/>
  <c r="EM27" i="31"/>
  <c r="EM42" i="31"/>
  <c r="EM36" i="31"/>
  <c r="EM30" i="31"/>
  <c r="EI41" i="31"/>
  <c r="EI37" i="31"/>
  <c r="EI29" i="31"/>
  <c r="EI23" i="31"/>
  <c r="EI40" i="31"/>
  <c r="EI32" i="31"/>
  <c r="EI28" i="31"/>
  <c r="EE39" i="31"/>
  <c r="EE33" i="31"/>
  <c r="EE27" i="31"/>
  <c r="EE42" i="31"/>
  <c r="EE36" i="31"/>
  <c r="EE30" i="31"/>
  <c r="EA41" i="31"/>
  <c r="EA37" i="31"/>
  <c r="EA29" i="31"/>
  <c r="EA23" i="31"/>
  <c r="EA40" i="31"/>
  <c r="EA32" i="31"/>
  <c r="EA28" i="31"/>
  <c r="DW39" i="31"/>
  <c r="DW33" i="31"/>
  <c r="DW27" i="31"/>
  <c r="DW42" i="31"/>
  <c r="DW36" i="31"/>
  <c r="DW30" i="31"/>
  <c r="DS42" i="31"/>
  <c r="DS39" i="31"/>
  <c r="DS33" i="31"/>
  <c r="DS27" i="31"/>
  <c r="DS40" i="31"/>
  <c r="DS32" i="31"/>
  <c r="DS28" i="31"/>
  <c r="DO41" i="31"/>
  <c r="DO37" i="31"/>
  <c r="DO29" i="31"/>
  <c r="DO23" i="31"/>
  <c r="DO36" i="31"/>
  <c r="DO30" i="31"/>
  <c r="DK42" i="31"/>
  <c r="DK39" i="31"/>
  <c r="DK33" i="31"/>
  <c r="DK27" i="31"/>
  <c r="DK40" i="31"/>
  <c r="DK32" i="31"/>
  <c r="DK28" i="31"/>
  <c r="DG41" i="31"/>
  <c r="DG37" i="31"/>
  <c r="DG29" i="31"/>
  <c r="DG23" i="31"/>
  <c r="DG36" i="31"/>
  <c r="DG30" i="31"/>
  <c r="DC42" i="31"/>
  <c r="DC39" i="31"/>
  <c r="DC33" i="31"/>
  <c r="DC27" i="31"/>
  <c r="DC40" i="31"/>
  <c r="DC32" i="31"/>
  <c r="DC28" i="31"/>
  <c r="CY41" i="31"/>
  <c r="CY37" i="31"/>
  <c r="CY29" i="31"/>
  <c r="CY23" i="31"/>
  <c r="CY36" i="31"/>
  <c r="CY30" i="31"/>
  <c r="CU42" i="31"/>
  <c r="CU39" i="31"/>
  <c r="CU33" i="31"/>
  <c r="CU27" i="31"/>
  <c r="CU40" i="31"/>
  <c r="CU32" i="31"/>
  <c r="CU28" i="31"/>
  <c r="CQ41" i="31"/>
  <c r="CQ37" i="31"/>
  <c r="CQ29" i="31"/>
  <c r="CQ23" i="31"/>
  <c r="CQ36" i="31"/>
  <c r="CQ30" i="31"/>
  <c r="CM42" i="31"/>
  <c r="CM39" i="31"/>
  <c r="CM33" i="31"/>
  <c r="CM27" i="31"/>
  <c r="CM40" i="31"/>
  <c r="CM32" i="31"/>
  <c r="CM28" i="31"/>
  <c r="CI41" i="31"/>
  <c r="CI37" i="31"/>
  <c r="CI29" i="31"/>
  <c r="CI23" i="31"/>
  <c r="CI36" i="31"/>
  <c r="CI30" i="31"/>
  <c r="CE42" i="31"/>
  <c r="CE39" i="31"/>
  <c r="CE33" i="31"/>
  <c r="CE27" i="31"/>
  <c r="CE40" i="31"/>
  <c r="CE32" i="31"/>
  <c r="CE28" i="31"/>
  <c r="CA41" i="31"/>
  <c r="CA37" i="31"/>
  <c r="CA29" i="31"/>
  <c r="CA23" i="31"/>
  <c r="CA36" i="31"/>
  <c r="CA30" i="31"/>
  <c r="BW42" i="31"/>
  <c r="BW39" i="31"/>
  <c r="BW33" i="31"/>
  <c r="BW27" i="31"/>
  <c r="BW40" i="31"/>
  <c r="BW32" i="31"/>
  <c r="BW28" i="31"/>
  <c r="BS41" i="31"/>
  <c r="BS37" i="31"/>
  <c r="BS29" i="31"/>
  <c r="BS23" i="31"/>
  <c r="BS36" i="31"/>
  <c r="BS30" i="31"/>
  <c r="BO42" i="31"/>
  <c r="BO39" i="31"/>
  <c r="BO33" i="31"/>
  <c r="BO27" i="31"/>
  <c r="BO40" i="31"/>
  <c r="BO32" i="31"/>
  <c r="BO28" i="31"/>
  <c r="BK41" i="31"/>
  <c r="BK37" i="31"/>
  <c r="BK29" i="31"/>
  <c r="BK23" i="31"/>
  <c r="BK36" i="31"/>
  <c r="BK30" i="31"/>
  <c r="BG42" i="31"/>
  <c r="BG39" i="31"/>
  <c r="BG33" i="31"/>
  <c r="BG27" i="31"/>
  <c r="BG40" i="31"/>
  <c r="BG32" i="31"/>
  <c r="BG28" i="31"/>
  <c r="BC41" i="31"/>
  <c r="BC37" i="31"/>
  <c r="BC29" i="31"/>
  <c r="BC23" i="31"/>
  <c r="BC36" i="31"/>
  <c r="BC30" i="31"/>
  <c r="AY42" i="31"/>
  <c r="AY39" i="31"/>
  <c r="AY33" i="31"/>
  <c r="AY27" i="31"/>
  <c r="AY40" i="31"/>
  <c r="AY32" i="31"/>
  <c r="AY28" i="31"/>
  <c r="AU41" i="31"/>
  <c r="AU37" i="31"/>
  <c r="AU29" i="31"/>
  <c r="AU23" i="31"/>
  <c r="AU36" i="31"/>
  <c r="AU30" i="31"/>
  <c r="AQ42" i="31"/>
  <c r="AQ39" i="31"/>
  <c r="AQ33" i="31"/>
  <c r="AQ27" i="31"/>
  <c r="AQ40" i="31"/>
  <c r="AQ32" i="31"/>
  <c r="AQ28" i="31"/>
  <c r="AM41" i="31"/>
  <c r="AM37" i="31"/>
  <c r="AM29" i="31"/>
  <c r="AM23" i="31"/>
  <c r="AM36" i="31"/>
  <c r="AM30" i="31"/>
  <c r="AI42" i="31"/>
  <c r="AI39" i="31"/>
  <c r="AI33" i="31"/>
  <c r="AI27" i="31"/>
  <c r="AI40" i="31"/>
  <c r="AI32" i="31"/>
  <c r="AI28" i="31"/>
  <c r="AE41" i="31"/>
  <c r="AE37" i="31"/>
  <c r="AE29" i="31"/>
  <c r="AE23" i="31"/>
  <c r="AE36" i="31"/>
  <c r="AE30" i="31"/>
  <c r="AA42" i="31"/>
  <c r="AA39" i="31"/>
  <c r="AA33" i="31"/>
  <c r="AA27" i="31"/>
  <c r="AA40" i="31"/>
  <c r="AA32" i="31"/>
  <c r="AA28" i="31"/>
  <c r="W41" i="31"/>
  <c r="W37" i="31"/>
  <c r="W29" i="31"/>
  <c r="W23" i="31"/>
  <c r="W36" i="31"/>
  <c r="W30" i="31"/>
  <c r="S42" i="31"/>
  <c r="S39" i="31"/>
  <c r="S33" i="31"/>
  <c r="S27" i="31"/>
  <c r="S40" i="31"/>
  <c r="S32" i="31"/>
  <c r="S28" i="31"/>
  <c r="O41" i="31"/>
  <c r="O37" i="31"/>
  <c r="O29" i="31"/>
  <c r="O23" i="31"/>
  <c r="O36" i="31"/>
  <c r="O30" i="31"/>
  <c r="K42" i="31"/>
  <c r="K39" i="31"/>
  <c r="K33" i="31"/>
  <c r="K27" i="31"/>
  <c r="K40" i="31"/>
  <c r="K32" i="31"/>
  <c r="K28" i="31"/>
  <c r="G41" i="31"/>
  <c r="G37" i="31"/>
  <c r="G29" i="31"/>
  <c r="G23" i="31"/>
  <c r="G36" i="31"/>
  <c r="G30" i="31"/>
  <c r="C42" i="31"/>
  <c r="C39" i="31"/>
  <c r="C33" i="31"/>
  <c r="C27" i="31"/>
  <c r="C40" i="31"/>
  <c r="C32" i="31"/>
  <c r="C28" i="31"/>
  <c r="GR40" i="31"/>
  <c r="GR32" i="31"/>
  <c r="GR28" i="31"/>
  <c r="GR24" i="31"/>
  <c r="GR42" i="31"/>
  <c r="GR37" i="31"/>
  <c r="GR29" i="31"/>
  <c r="GN41" i="31"/>
  <c r="GN36" i="31"/>
  <c r="GN30" i="31"/>
  <c r="GN26" i="31"/>
  <c r="GN22" i="31"/>
  <c r="GN39" i="31"/>
  <c r="GN33" i="31"/>
  <c r="GN27" i="31"/>
  <c r="GJ36" i="31"/>
  <c r="GJ30" i="31"/>
  <c r="GJ26" i="31"/>
  <c r="GJ22" i="31"/>
  <c r="GJ39" i="31"/>
  <c r="GJ40" i="31"/>
  <c r="GJ29" i="31"/>
  <c r="GF41" i="31"/>
  <c r="GF36" i="31"/>
  <c r="GF30" i="31"/>
  <c r="GF26" i="31"/>
  <c r="GF22" i="31"/>
  <c r="GF39" i="31"/>
  <c r="GF33" i="31"/>
  <c r="GF27" i="31"/>
  <c r="GB40" i="31"/>
  <c r="GB32" i="31"/>
  <c r="GB28" i="31"/>
  <c r="GB24" i="31"/>
  <c r="GB42" i="31"/>
  <c r="GB37" i="31"/>
  <c r="GB29" i="31"/>
  <c r="FX41" i="31"/>
  <c r="FX36" i="31"/>
  <c r="FX30" i="31"/>
  <c r="FX26" i="31"/>
  <c r="FX22" i="31"/>
  <c r="FX39" i="31"/>
  <c r="FX33" i="31"/>
  <c r="FX27" i="31"/>
  <c r="FT40" i="31"/>
  <c r="FT32" i="31"/>
  <c r="FT28" i="31"/>
  <c r="FT24" i="31"/>
  <c r="FT42" i="31"/>
  <c r="FT37" i="31"/>
  <c r="FT29" i="31"/>
  <c r="FP41" i="31"/>
  <c r="FP36" i="31"/>
  <c r="FP30" i="31"/>
  <c r="FP26" i="31"/>
  <c r="FP22" i="31"/>
  <c r="FP39" i="31"/>
  <c r="FP33" i="31"/>
  <c r="FP27" i="31"/>
  <c r="FL40" i="31"/>
  <c r="FL32" i="31"/>
  <c r="FL28" i="31"/>
  <c r="FL24" i="31"/>
  <c r="FL42" i="31"/>
  <c r="FL37" i="31"/>
  <c r="FL29" i="31"/>
  <c r="FH41" i="31"/>
  <c r="FH36" i="31"/>
  <c r="FH30" i="31"/>
  <c r="FH26" i="31"/>
  <c r="FH22" i="31"/>
  <c r="FH39" i="31"/>
  <c r="FH33" i="31"/>
  <c r="FH27" i="31"/>
  <c r="FD40" i="31"/>
  <c r="FD32" i="31"/>
  <c r="FD28" i="31"/>
  <c r="FD24" i="31"/>
  <c r="FD42" i="31"/>
  <c r="FD37" i="31"/>
  <c r="FD29" i="31"/>
  <c r="EZ41" i="31"/>
  <c r="EZ36" i="31"/>
  <c r="EZ30" i="31"/>
  <c r="EZ26" i="31"/>
  <c r="EZ22" i="31"/>
  <c r="EZ39" i="31"/>
  <c r="EZ33" i="31"/>
  <c r="EZ27" i="31"/>
  <c r="EV40" i="31"/>
  <c r="EV32" i="31"/>
  <c r="EV28" i="31"/>
  <c r="EV24" i="31"/>
  <c r="EV42" i="31"/>
  <c r="EV37" i="31"/>
  <c r="EV29" i="31"/>
  <c r="ER41" i="31"/>
  <c r="ER36" i="31"/>
  <c r="ER30" i="31"/>
  <c r="ER26" i="31"/>
  <c r="ER22" i="31"/>
  <c r="ER39" i="31"/>
  <c r="ER33" i="31"/>
  <c r="ER27" i="31"/>
  <c r="EN40" i="31"/>
  <c r="EN32" i="31"/>
  <c r="EN28" i="31"/>
  <c r="EN24" i="31"/>
  <c r="EN42" i="31"/>
  <c r="EN37" i="31"/>
  <c r="EN29" i="31"/>
  <c r="EJ41" i="31"/>
  <c r="EJ36" i="31"/>
  <c r="EJ30" i="31"/>
  <c r="EJ26" i="31"/>
  <c r="EJ22" i="31"/>
  <c r="EJ39" i="31"/>
  <c r="EJ33" i="31"/>
  <c r="EJ27" i="31"/>
  <c r="EF40" i="31"/>
  <c r="EF32" i="31"/>
  <c r="EF28" i="31"/>
  <c r="EF24" i="31"/>
  <c r="EF42" i="31"/>
  <c r="EF37" i="31"/>
  <c r="EF29" i="31"/>
  <c r="EB41" i="31"/>
  <c r="EB36" i="31"/>
  <c r="EB30" i="31"/>
  <c r="EB26" i="31"/>
  <c r="EB22" i="31"/>
  <c r="EB39" i="31"/>
  <c r="EB33" i="31"/>
  <c r="EB27" i="31"/>
  <c r="DX40" i="31"/>
  <c r="DX32" i="31"/>
  <c r="DX28" i="31"/>
  <c r="DX24" i="31"/>
  <c r="DX42" i="31"/>
  <c r="DX37" i="31"/>
  <c r="DX29" i="31"/>
  <c r="DT41" i="31"/>
  <c r="DT40" i="31"/>
  <c r="DT32" i="31"/>
  <c r="DT28" i="31"/>
  <c r="DT24" i="31"/>
  <c r="DT39" i="31"/>
  <c r="DT33" i="31"/>
  <c r="DT27" i="31"/>
  <c r="DP42" i="31"/>
  <c r="DP36" i="31"/>
  <c r="DP30" i="31"/>
  <c r="DP26" i="31"/>
  <c r="DP22" i="31"/>
  <c r="DP37" i="31"/>
  <c r="DP29" i="31"/>
  <c r="DL41" i="31"/>
  <c r="DL40" i="31"/>
  <c r="DL32" i="31"/>
  <c r="DL28" i="31"/>
  <c r="DL24" i="31"/>
  <c r="DL39" i="31"/>
  <c r="DL33" i="31"/>
  <c r="DL27" i="31"/>
  <c r="DH42" i="31"/>
  <c r="DH36" i="31"/>
  <c r="DH30" i="31"/>
  <c r="DH26" i="31"/>
  <c r="DH22" i="31"/>
  <c r="DH37" i="31"/>
  <c r="DH29" i="31"/>
  <c r="DD41" i="31"/>
  <c r="DD40" i="31"/>
  <c r="DD32" i="31"/>
  <c r="DD28" i="31"/>
  <c r="DD24" i="31"/>
  <c r="DD39" i="31"/>
  <c r="DD33" i="31"/>
  <c r="DD27" i="31"/>
  <c r="CZ42" i="31"/>
  <c r="CZ36" i="31"/>
  <c r="CZ30" i="31"/>
  <c r="CZ26" i="31"/>
  <c r="CZ22" i="31"/>
  <c r="CZ37" i="31"/>
  <c r="CZ29" i="31"/>
  <c r="CV41" i="31"/>
  <c r="CV40" i="31"/>
  <c r="CV32" i="31"/>
  <c r="CV28" i="31"/>
  <c r="CV24" i="31"/>
  <c r="CV39" i="31"/>
  <c r="CV33" i="31"/>
  <c r="CV27" i="31"/>
  <c r="CR42" i="31"/>
  <c r="CR36" i="31"/>
  <c r="CR30" i="31"/>
  <c r="CR26" i="31"/>
  <c r="CR22" i="31"/>
  <c r="CR37" i="31"/>
  <c r="CR29" i="31"/>
  <c r="CN41" i="31"/>
  <c r="CN40" i="31"/>
  <c r="CN32" i="31"/>
  <c r="CN28" i="31"/>
  <c r="CN24" i="31"/>
  <c r="CN39" i="31"/>
  <c r="CN33" i="31"/>
  <c r="CN27" i="31"/>
  <c r="CJ42" i="31"/>
  <c r="CJ36" i="31"/>
  <c r="CJ30" i="31"/>
  <c r="CJ26" i="31"/>
  <c r="CJ22" i="31"/>
  <c r="CJ37" i="31"/>
  <c r="CJ29" i="31"/>
  <c r="CF41" i="31"/>
  <c r="CF40" i="31"/>
  <c r="CF32" i="31"/>
  <c r="CF28" i="31"/>
  <c r="CF24" i="31"/>
  <c r="CF39" i="31"/>
  <c r="CF33" i="31"/>
  <c r="CF27" i="31"/>
  <c r="CB42" i="31"/>
  <c r="CB36" i="31"/>
  <c r="CB30" i="31"/>
  <c r="CB26" i="31"/>
  <c r="CB22" i="31"/>
  <c r="CB37" i="31"/>
  <c r="CB29" i="31"/>
  <c r="BX41" i="31"/>
  <c r="BX40" i="31"/>
  <c r="BX32" i="31"/>
  <c r="BX28" i="31"/>
  <c r="BX24" i="31"/>
  <c r="BX39" i="31"/>
  <c r="BX33" i="31"/>
  <c r="BT41" i="31"/>
  <c r="BT40" i="31"/>
  <c r="BT32" i="31"/>
  <c r="BT28" i="31"/>
  <c r="BT24" i="31"/>
  <c r="BT39" i="31"/>
  <c r="BT33" i="31"/>
  <c r="BP41" i="31"/>
  <c r="BP40" i="31"/>
  <c r="BP32" i="31"/>
  <c r="BP28" i="31"/>
  <c r="BP24" i="31"/>
  <c r="BP39" i="31"/>
  <c r="BP33" i="31"/>
  <c r="BL41" i="31"/>
  <c r="BL40" i="31"/>
  <c r="BL32" i="31"/>
  <c r="BL28" i="31"/>
  <c r="BL24" i="31"/>
  <c r="BL39" i="31"/>
  <c r="BL33" i="31"/>
  <c r="BH41" i="31"/>
  <c r="BH40" i="31"/>
  <c r="BH32" i="31"/>
  <c r="BH28" i="31"/>
  <c r="BH24" i="31"/>
  <c r="BH37" i="31"/>
  <c r="BH29" i="31"/>
  <c r="BD42" i="31"/>
  <c r="BD36" i="31"/>
  <c r="BD30" i="31"/>
  <c r="BD26" i="31"/>
  <c r="BD39" i="31"/>
  <c r="BD33" i="31"/>
  <c r="AZ41" i="31"/>
  <c r="AZ40" i="31"/>
  <c r="AZ32" i="31"/>
  <c r="AZ28" i="31"/>
  <c r="AZ24" i="31"/>
  <c r="AZ37" i="31"/>
  <c r="AZ29" i="31"/>
  <c r="AV42" i="31"/>
  <c r="AV36" i="31"/>
  <c r="AV30" i="31"/>
  <c r="AV26" i="31"/>
  <c r="AV39" i="31"/>
  <c r="AV33" i="31"/>
  <c r="AR41" i="31"/>
  <c r="AR40" i="31"/>
  <c r="AR32" i="31"/>
  <c r="AR28" i="31"/>
  <c r="AR24" i="31"/>
  <c r="AR37" i="31"/>
  <c r="AR29" i="31"/>
  <c r="AN42" i="31"/>
  <c r="AN36" i="31"/>
  <c r="AN30" i="31"/>
  <c r="AN26" i="31"/>
  <c r="AN39" i="31"/>
  <c r="AN33" i="31"/>
  <c r="AJ41" i="31"/>
  <c r="AJ40" i="31"/>
  <c r="AJ32" i="31"/>
  <c r="AJ28" i="31"/>
  <c r="AJ24" i="31"/>
  <c r="AJ37" i="31"/>
  <c r="AJ29" i="31"/>
  <c r="AF42" i="31"/>
  <c r="AF36" i="31"/>
  <c r="AF30" i="31"/>
  <c r="AF26" i="31"/>
  <c r="AF39" i="31"/>
  <c r="AF33" i="31"/>
  <c r="AB41" i="31"/>
  <c r="AB40" i="31"/>
  <c r="AB32" i="31"/>
  <c r="AB28" i="31"/>
  <c r="AB24" i="31"/>
  <c r="AB37" i="31"/>
  <c r="AB29" i="31"/>
  <c r="X42" i="31"/>
  <c r="X36" i="31"/>
  <c r="X30" i="31"/>
  <c r="X26" i="31"/>
  <c r="X39" i="31"/>
  <c r="X33" i="31"/>
  <c r="T41" i="31"/>
  <c r="T40" i="31"/>
  <c r="T32" i="31"/>
  <c r="T28" i="31"/>
  <c r="T24" i="31"/>
  <c r="T37" i="31"/>
  <c r="T29" i="31"/>
  <c r="P42" i="31"/>
  <c r="P36" i="31"/>
  <c r="P30" i="31"/>
  <c r="P26" i="31"/>
  <c r="P39" i="31"/>
  <c r="P33" i="31"/>
  <c r="L41" i="31"/>
  <c r="L40" i="31"/>
  <c r="L32" i="31"/>
  <c r="L28" i="31"/>
  <c r="L24" i="31"/>
  <c r="L37" i="31"/>
  <c r="L29" i="31"/>
  <c r="H42" i="31"/>
  <c r="H36" i="31"/>
  <c r="H30" i="31"/>
  <c r="H26" i="31"/>
  <c r="H39" i="31"/>
  <c r="H33" i="31"/>
  <c r="D41" i="31"/>
  <c r="D40" i="31"/>
  <c r="D32" i="31"/>
  <c r="D28" i="31"/>
  <c r="D24" i="31"/>
  <c r="D37" i="31"/>
  <c r="D29"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J20" i="31"/>
  <c r="R20" i="31"/>
  <c r="Z20" i="31"/>
  <c r="AH20" i="31"/>
  <c r="AP20" i="31"/>
  <c r="AX20" i="31"/>
  <c r="BF20" i="31"/>
  <c r="BN20" i="31"/>
  <c r="BV20" i="31"/>
  <c r="CD20" i="31"/>
  <c r="CL20" i="31"/>
  <c r="CT20" i="31"/>
  <c r="DB20" i="31"/>
  <c r="DJ2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E20" i="31"/>
  <c r="M20" i="31"/>
  <c r="U20" i="31"/>
  <c r="AC20" i="31"/>
  <c r="AK20" i="31"/>
  <c r="AS20" i="31"/>
  <c r="BA20" i="31"/>
  <c r="BI20" i="31"/>
  <c r="BQ20" i="31"/>
  <c r="BY20" i="31"/>
  <c r="CG20" i="31"/>
  <c r="CO20" i="31"/>
  <c r="CW20" i="31"/>
  <c r="DE20" i="31"/>
  <c r="DM20" i="31"/>
  <c r="DU20" i="31"/>
  <c r="EC20" i="31"/>
  <c r="EK20" i="31"/>
  <c r="ES20" i="31"/>
  <c r="FA20" i="31"/>
  <c r="FI20" i="31"/>
  <c r="FQ20" i="31"/>
  <c r="FY20" i="31"/>
  <c r="GG20" i="31"/>
  <c r="GO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GT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F27" i="31"/>
  <c r="N27" i="31"/>
  <c r="V27" i="31"/>
  <c r="AD27" i="31"/>
  <c r="AL27" i="31"/>
  <c r="AT27" i="31"/>
  <c r="BB27" i="31"/>
  <c r="BJ27" i="31"/>
  <c r="BR27"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DG21" i="31"/>
  <c r="DW21" i="31"/>
  <c r="EM21" i="31"/>
  <c r="FC21" i="31"/>
  <c r="FS21" i="31"/>
  <c r="GI21" i="31"/>
  <c r="H22" i="31"/>
  <c r="X22" i="31"/>
  <c r="AN22" i="31"/>
  <c r="BD22" i="31"/>
  <c r="CD22" i="31"/>
  <c r="DJ22" i="31"/>
  <c r="EP22" i="31"/>
  <c r="CY21" i="31"/>
  <c r="DO21" i="31"/>
  <c r="EE21" i="31"/>
  <c r="EU21" i="31"/>
  <c r="FK21" i="31"/>
  <c r="GA21" i="31"/>
  <c r="GQ21" i="31"/>
  <c r="P22" i="31"/>
  <c r="AF22" i="31"/>
  <c r="AV22" i="31"/>
  <c r="BN22" i="31"/>
  <c r="CT22" i="31"/>
  <c r="DZ22" i="31"/>
  <c r="FF22" i="31"/>
  <c r="GR19" i="31" l="1"/>
  <c r="GJ19" i="31"/>
  <c r="GB19" i="31"/>
  <c r="FT19" i="31"/>
  <c r="FL19" i="31"/>
  <c r="FD19" i="31"/>
  <c r="EV19" i="31"/>
  <c r="EN19" i="31"/>
  <c r="EF19" i="31"/>
  <c r="DX19" i="31"/>
  <c r="DP19"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O19" i="31"/>
  <c r="GG19" i="31"/>
  <c r="FY19" i="31"/>
  <c r="FQ19" i="31"/>
  <c r="FI19" i="31"/>
  <c r="FA19" i="31"/>
  <c r="ES19" i="31"/>
  <c r="EK19" i="31"/>
  <c r="EC19" i="31"/>
  <c r="DU19" i="31"/>
  <c r="DM19" i="31"/>
  <c r="DE19" i="31"/>
  <c r="CW19" i="31"/>
  <c r="CO19" i="31"/>
  <c r="CG19" i="31"/>
  <c r="BY19" i="31"/>
  <c r="BQ19" i="31"/>
  <c r="BI19" i="31"/>
  <c r="BA19" i="31"/>
  <c r="AS19" i="31"/>
  <c r="AK19" i="31"/>
  <c r="AC19" i="31"/>
  <c r="U19" i="31"/>
  <c r="M19" i="31"/>
  <c r="E19"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I15" i="3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N18" i="31" s="1"/>
  <c r="F15" i="31"/>
  <c r="F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D31" i="31"/>
  <c r="H38" i="31"/>
  <c r="H25" i="31"/>
  <c r="H35" i="31"/>
  <c r="L31" i="31"/>
  <c r="P38" i="31"/>
  <c r="P25" i="31"/>
  <c r="P35" i="31"/>
  <c r="T31" i="31"/>
  <c r="X38" i="31"/>
  <c r="X25" i="31"/>
  <c r="X35" i="31"/>
  <c r="AB31" i="31"/>
  <c r="AF38" i="31"/>
  <c r="AF25" i="31"/>
  <c r="AF35" i="31"/>
  <c r="AJ31" i="31"/>
  <c r="AN38" i="31"/>
  <c r="AN25" i="31"/>
  <c r="AN35" i="31"/>
  <c r="AR31" i="31"/>
  <c r="AV38" i="31"/>
  <c r="AV25" i="31"/>
  <c r="AV35" i="31"/>
  <c r="AZ31" i="31"/>
  <c r="BD38" i="31"/>
  <c r="BD25" i="31"/>
  <c r="BD35" i="31"/>
  <c r="BH31" i="31"/>
  <c r="BL38" i="31"/>
  <c r="BL31" i="31"/>
  <c r="BP38" i="31"/>
  <c r="BP31" i="31"/>
  <c r="BT38" i="31"/>
  <c r="BT31" i="31"/>
  <c r="BX38" i="31"/>
  <c r="BX31" i="31"/>
  <c r="CB25" i="31"/>
  <c r="CB35" i="31"/>
  <c r="CF38" i="31"/>
  <c r="CF31" i="31"/>
  <c r="CJ25" i="31"/>
  <c r="CJ35" i="31"/>
  <c r="CN38" i="31"/>
  <c r="CN31" i="31"/>
  <c r="CR25" i="31"/>
  <c r="CR35" i="31"/>
  <c r="CV38" i="31"/>
  <c r="CV31" i="31"/>
  <c r="CZ25" i="31"/>
  <c r="CZ35" i="31"/>
  <c r="DD38" i="31"/>
  <c r="DD31" i="31"/>
  <c r="DH25" i="31"/>
  <c r="DH35" i="31"/>
  <c r="DL38" i="31"/>
  <c r="DL31" i="31"/>
  <c r="DP25" i="31"/>
  <c r="DP35" i="31"/>
  <c r="DT38" i="31"/>
  <c r="DT31" i="31"/>
  <c r="DX31" i="31"/>
  <c r="EB38" i="31"/>
  <c r="EB25" i="31"/>
  <c r="EB35" i="31"/>
  <c r="EF31" i="31"/>
  <c r="EJ38" i="31"/>
  <c r="EJ25" i="31"/>
  <c r="EJ35" i="31"/>
  <c r="EN31" i="31"/>
  <c r="ER38" i="31"/>
  <c r="ER25" i="31"/>
  <c r="ER35" i="31"/>
  <c r="EV31" i="31"/>
  <c r="EZ38" i="31"/>
  <c r="EZ25" i="31"/>
  <c r="EZ35" i="31"/>
  <c r="FD31" i="31"/>
  <c r="FH38" i="31"/>
  <c r="FH25" i="31"/>
  <c r="FH35" i="31"/>
  <c r="FL31" i="31"/>
  <c r="FP38" i="31"/>
  <c r="FP25" i="31"/>
  <c r="FP35" i="31"/>
  <c r="FT31" i="31"/>
  <c r="FX38" i="31"/>
  <c r="FX25" i="31"/>
  <c r="FX35" i="31"/>
  <c r="GB31" i="31"/>
  <c r="GF38" i="31"/>
  <c r="GF25" i="31"/>
  <c r="GF35" i="31"/>
  <c r="GJ38" i="31"/>
  <c r="GJ25" i="31"/>
  <c r="GJ35" i="31"/>
  <c r="GN38" i="31"/>
  <c r="GN25" i="31"/>
  <c r="GN35" i="31"/>
  <c r="GR31" i="31"/>
  <c r="B28" i="31"/>
  <c r="B32" i="31"/>
  <c r="C31" i="31"/>
  <c r="B40" i="31"/>
  <c r="B27" i="31"/>
  <c r="C25" i="31"/>
  <c r="B33" i="31"/>
  <c r="B39" i="31"/>
  <c r="C38" i="31"/>
  <c r="B42" i="31"/>
  <c r="G35" i="31"/>
  <c r="K31" i="31"/>
  <c r="K25" i="31"/>
  <c r="K38" i="31"/>
  <c r="O35" i="31"/>
  <c r="S31" i="31"/>
  <c r="S25" i="31"/>
  <c r="S38" i="31"/>
  <c r="W35" i="31"/>
  <c r="AA31" i="31"/>
  <c r="AA25" i="31"/>
  <c r="AA38" i="31"/>
  <c r="AE35" i="31"/>
  <c r="AI31" i="31"/>
  <c r="AI25" i="31"/>
  <c r="AI38" i="31"/>
  <c r="AM35" i="31"/>
  <c r="AQ31" i="31"/>
  <c r="AQ25" i="31"/>
  <c r="AQ38" i="31"/>
  <c r="AU35" i="31"/>
  <c r="AY31" i="31"/>
  <c r="AY25" i="31"/>
  <c r="AY38" i="31"/>
  <c r="BC35" i="31"/>
  <c r="BG31" i="31"/>
  <c r="BG25" i="31"/>
  <c r="BG38" i="31"/>
  <c r="BK35" i="31"/>
  <c r="BO31" i="31"/>
  <c r="BO25" i="31"/>
  <c r="BO38" i="31"/>
  <c r="BS35" i="31"/>
  <c r="BW31" i="31"/>
  <c r="BW25" i="31"/>
  <c r="BW38" i="31"/>
  <c r="CA35" i="31"/>
  <c r="CE31" i="31"/>
  <c r="CE25" i="31"/>
  <c r="CE38" i="31"/>
  <c r="CI35" i="31"/>
  <c r="CM31" i="31"/>
  <c r="CM25" i="31"/>
  <c r="CM38" i="31"/>
  <c r="CQ35" i="31"/>
  <c r="CU31" i="31"/>
  <c r="CU25" i="31"/>
  <c r="CU38" i="31"/>
  <c r="CY35" i="31"/>
  <c r="DC31" i="31"/>
  <c r="DC25" i="31"/>
  <c r="DC38" i="31"/>
  <c r="DG35" i="31"/>
  <c r="DK31" i="31"/>
  <c r="DK25" i="31"/>
  <c r="DK38" i="31"/>
  <c r="DO35" i="31"/>
  <c r="DS31" i="31"/>
  <c r="DS25" i="31"/>
  <c r="DS38" i="31"/>
  <c r="DW35" i="31"/>
  <c r="DW25" i="31"/>
  <c r="DW38" i="31"/>
  <c r="EA31" i="31"/>
  <c r="EE35" i="31"/>
  <c r="EE25" i="31"/>
  <c r="EE38" i="31"/>
  <c r="EI31" i="31"/>
  <c r="EM35" i="31"/>
  <c r="EM25" i="31"/>
  <c r="EM38" i="31"/>
  <c r="EQ31" i="31"/>
  <c r="EU35" i="31"/>
  <c r="EU25" i="31"/>
  <c r="EU38" i="31"/>
  <c r="EY31" i="31"/>
  <c r="FC35" i="31"/>
  <c r="FC25" i="31"/>
  <c r="FC38" i="31"/>
  <c r="FG31" i="31"/>
  <c r="FK35" i="31"/>
  <c r="FK25" i="31"/>
  <c r="FK38" i="31"/>
  <c r="FO31" i="31"/>
  <c r="FW35" i="31"/>
  <c r="FW25" i="31"/>
  <c r="FW38" i="31"/>
  <c r="GA31" i="31"/>
  <c r="GI35" i="31"/>
  <c r="GQ31" i="31"/>
  <c r="GQ25" i="31"/>
  <c r="GQ38" i="31"/>
  <c r="GT19" i="31"/>
  <c r="GL19" i="31"/>
  <c r="GD19" i="31"/>
  <c r="FV19" i="31"/>
  <c r="FN19" i="31"/>
  <c r="FF19" i="31"/>
  <c r="EX19" i="31"/>
  <c r="EP19" i="31"/>
  <c r="EH19" i="31"/>
  <c r="DZ19" i="31"/>
  <c r="DR19" i="31"/>
  <c r="GE25" i="31"/>
  <c r="B22" i="31"/>
  <c r="GM19" i="31"/>
  <c r="GE19" i="31"/>
  <c r="FW19" i="31"/>
  <c r="FO19" i="31"/>
  <c r="FG19" i="31"/>
  <c r="EY19" i="31"/>
  <c r="EQ19" i="31"/>
  <c r="EI19" i="31"/>
  <c r="EA19" i="31"/>
  <c r="DS19"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DH19" i="31"/>
  <c r="CZ19" i="31"/>
  <c r="CR19" i="31"/>
  <c r="CJ19" i="31"/>
  <c r="CB19" i="31"/>
  <c r="BT19" i="31"/>
  <c r="BL19" i="31"/>
  <c r="BD19" i="31"/>
  <c r="AV19" i="31"/>
  <c r="AN19" i="31"/>
  <c r="AF19" i="31"/>
  <c r="X19" i="31"/>
  <c r="P19" i="31"/>
  <c r="H19" i="31"/>
  <c r="GR15" i="31"/>
  <c r="GR18" i="31" s="1"/>
  <c r="GJ15" i="31"/>
  <c r="GB15" i="31"/>
  <c r="GB18" i="31" s="1"/>
  <c r="FT15" i="31"/>
  <c r="FL15" i="31"/>
  <c r="FL18" i="31" s="1"/>
  <c r="FD15" i="31"/>
  <c r="EV15" i="31"/>
  <c r="EV18" i="31" s="1"/>
  <c r="EN15" i="31"/>
  <c r="EF15" i="31"/>
  <c r="EF18" i="31" s="1"/>
  <c r="DX15" i="31"/>
  <c r="DP15" i="31"/>
  <c r="DP18" i="31" s="1"/>
  <c r="DH15" i="31"/>
  <c r="CZ15" i="31"/>
  <c r="CZ18" i="31" s="1"/>
  <c r="CR15" i="31"/>
  <c r="CJ15" i="31"/>
  <c r="CJ18" i="31" s="1"/>
  <c r="CB15" i="31"/>
  <c r="BT15" i="31"/>
  <c r="BT18" i="31" s="1"/>
  <c r="BL15" i="31"/>
  <c r="BD15" i="31"/>
  <c r="BD18" i="31" s="1"/>
  <c r="AV15" i="31"/>
  <c r="AN15" i="31"/>
  <c r="AN18" i="31" s="1"/>
  <c r="AF15" i="31"/>
  <c r="X15" i="31"/>
  <c r="X18" i="31" s="1"/>
  <c r="P15" i="31"/>
  <c r="H15" i="31"/>
  <c r="H18" i="31" s="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F31" i="31"/>
  <c r="F38" i="31"/>
  <c r="J25" i="31"/>
  <c r="J35" i="31"/>
  <c r="N31" i="31"/>
  <c r="N38" i="31"/>
  <c r="R25" i="31"/>
  <c r="R35" i="31"/>
  <c r="V31" i="31"/>
  <c r="V38" i="31"/>
  <c r="Z25" i="31"/>
  <c r="Z35" i="31"/>
  <c r="AD31" i="31"/>
  <c r="AD38" i="31"/>
  <c r="AH25" i="31"/>
  <c r="AH35" i="31"/>
  <c r="AL31" i="31"/>
  <c r="AL38" i="31"/>
  <c r="AP25" i="31"/>
  <c r="AP35" i="31"/>
  <c r="AT31" i="31"/>
  <c r="AT38" i="31"/>
  <c r="AX25" i="31"/>
  <c r="AX35" i="31"/>
  <c r="BB31" i="31"/>
  <c r="BB38" i="31"/>
  <c r="BF25" i="31"/>
  <c r="BF35" i="31"/>
  <c r="BJ31" i="31"/>
  <c r="BJ38" i="31"/>
  <c r="BN25" i="31"/>
  <c r="BN35" i="31"/>
  <c r="BR31" i="31"/>
  <c r="BR38" i="31"/>
  <c r="BV25" i="31"/>
  <c r="BV35" i="31"/>
  <c r="BZ31" i="31"/>
  <c r="CD31" i="31"/>
  <c r="CH31" i="31"/>
  <c r="CL31" i="31"/>
  <c r="CP31" i="31"/>
  <c r="CT31" i="31"/>
  <c r="CX31" i="31"/>
  <c r="DB31" i="31"/>
  <c r="DF31" i="31"/>
  <c r="DJ31" i="31"/>
  <c r="DN31" i="31"/>
  <c r="DR31" i="31"/>
  <c r="DV31" i="31"/>
  <c r="DV38" i="31"/>
  <c r="DZ31" i="31"/>
  <c r="DZ38" i="31"/>
  <c r="ED31" i="31"/>
  <c r="ED38" i="31"/>
  <c r="EH31" i="31"/>
  <c r="EH38" i="31"/>
  <c r="EL31" i="31"/>
  <c r="EL38" i="31"/>
  <c r="EP31" i="31"/>
  <c r="EP38" i="31"/>
  <c r="ET31" i="31"/>
  <c r="ET38" i="31"/>
  <c r="EX31" i="31"/>
  <c r="EX38" i="31"/>
  <c r="FB31" i="31"/>
  <c r="FB38" i="31"/>
  <c r="FF31" i="31"/>
  <c r="FF38" i="31"/>
  <c r="FJ31" i="31"/>
  <c r="FJ38" i="31"/>
  <c r="FN31" i="31"/>
  <c r="FN38" i="31"/>
  <c r="FR25" i="31"/>
  <c r="FR35" i="31"/>
  <c r="FV31" i="31"/>
  <c r="FV38" i="31"/>
  <c r="FZ25" i="31"/>
  <c r="FZ35" i="31"/>
  <c r="GD31" i="31"/>
  <c r="GD38" i="31"/>
  <c r="GH25" i="31"/>
  <c r="GH35" i="31"/>
  <c r="GH38" i="31"/>
  <c r="GL31" i="31"/>
  <c r="GL38" i="31"/>
  <c r="GP25" i="31"/>
  <c r="GP35" i="31"/>
  <c r="GT31" i="31"/>
  <c r="GT38" i="31"/>
  <c r="E31" i="31"/>
  <c r="I38" i="31"/>
  <c r="I35" i="31"/>
  <c r="M31" i="31"/>
  <c r="Q38" i="31"/>
  <c r="Q35" i="31"/>
  <c r="U31" i="31"/>
  <c r="Y38" i="31"/>
  <c r="Y35" i="31"/>
  <c r="AC31" i="31"/>
  <c r="AG38" i="31"/>
  <c r="AG35" i="31"/>
  <c r="AK31" i="31"/>
  <c r="AO38" i="31"/>
  <c r="AO35" i="31"/>
  <c r="AS31" i="31"/>
  <c r="AW38" i="31"/>
  <c r="AW35" i="31"/>
  <c r="BA31" i="31"/>
  <c r="BE38" i="31"/>
  <c r="BE35" i="31"/>
  <c r="BI31" i="31"/>
  <c r="BM38" i="31"/>
  <c r="BM35" i="31"/>
  <c r="BQ31" i="31"/>
  <c r="BU38" i="31"/>
  <c r="BU35" i="31"/>
  <c r="BY31" i="31"/>
  <c r="CC38" i="31"/>
  <c r="CC35" i="31"/>
  <c r="CG31" i="31"/>
  <c r="CK38" i="31"/>
  <c r="CK35" i="31"/>
  <c r="CO31" i="31"/>
  <c r="CS38" i="31"/>
  <c r="CS35" i="31"/>
  <c r="CW31" i="31"/>
  <c r="DA38" i="31"/>
  <c r="DA35" i="31"/>
  <c r="DE31" i="31"/>
  <c r="DI38" i="31"/>
  <c r="DI35" i="31"/>
  <c r="DM31" i="31"/>
  <c r="DQ38" i="31"/>
  <c r="DQ35" i="31"/>
  <c r="DU31" i="31"/>
  <c r="DY38" i="31"/>
  <c r="DY31" i="31"/>
  <c r="EC35" i="31"/>
  <c r="EG38" i="31"/>
  <c r="EG31" i="31"/>
  <c r="EK35" i="31"/>
  <c r="EO38" i="31"/>
  <c r="EO31" i="31"/>
  <c r="ES35" i="31"/>
  <c r="EW38" i="31"/>
  <c r="EW31" i="31"/>
  <c r="FA35" i="31"/>
  <c r="FE38" i="31"/>
  <c r="FE31" i="31"/>
  <c r="FI35" i="31"/>
  <c r="FM38" i="31"/>
  <c r="FM31" i="31"/>
  <c r="FQ35" i="31"/>
  <c r="FU38" i="31"/>
  <c r="FU31" i="31"/>
  <c r="FY35" i="31"/>
  <c r="GC38" i="31"/>
  <c r="GC31" i="31"/>
  <c r="GG31" i="31"/>
  <c r="GK38" i="31"/>
  <c r="GK35" i="31"/>
  <c r="GO31" i="31"/>
  <c r="FS35" i="31"/>
  <c r="FS38" i="31"/>
  <c r="GE31" i="31"/>
  <c r="GE34" i="31" s="1"/>
  <c r="GM35" i="31"/>
  <c r="B21" i="31"/>
  <c r="GN19" i="31"/>
  <c r="GF19" i="31"/>
  <c r="FX19" i="31"/>
  <c r="FP19" i="31"/>
  <c r="FH19" i="31"/>
  <c r="EZ19" i="31"/>
  <c r="ER19" i="31"/>
  <c r="EJ19" i="31"/>
  <c r="EB19" i="31"/>
  <c r="DT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K19" i="31"/>
  <c r="GC19" i="31"/>
  <c r="FU19" i="31"/>
  <c r="FM19" i="31"/>
  <c r="FE19" i="31"/>
  <c r="EW19" i="31"/>
  <c r="EO19" i="31"/>
  <c r="EG19" i="31"/>
  <c r="DY19" i="31"/>
  <c r="DQ19" i="31"/>
  <c r="DI19" i="31"/>
  <c r="DA19" i="31"/>
  <c r="CS19" i="31"/>
  <c r="CK19" i="31"/>
  <c r="CC19" i="31"/>
  <c r="BU19" i="31"/>
  <c r="BM19" i="31"/>
  <c r="BE19" i="31"/>
  <c r="AW19" i="31"/>
  <c r="AO19" i="31"/>
  <c r="AG19" i="31"/>
  <c r="Y19" i="31"/>
  <c r="Q19" i="31"/>
  <c r="I19" i="31"/>
  <c r="GO15" i="31"/>
  <c r="GO18" i="31" s="1"/>
  <c r="GG15" i="31"/>
  <c r="GG18" i="31" s="1"/>
  <c r="FY15" i="31"/>
  <c r="FY18" i="31" s="1"/>
  <c r="FQ15" i="31"/>
  <c r="FQ18" i="31" s="1"/>
  <c r="FI15" i="31"/>
  <c r="FI18" i="31" s="1"/>
  <c r="FA15" i="31"/>
  <c r="FA18" i="31" s="1"/>
  <c r="ES15" i="31"/>
  <c r="ES18" i="31" s="1"/>
  <c r="EK15" i="31"/>
  <c r="EK18" i="31" s="1"/>
  <c r="EC15" i="31"/>
  <c r="EC18" i="31" s="1"/>
  <c r="DU15" i="31"/>
  <c r="DU18" i="31" s="1"/>
  <c r="DM15" i="31"/>
  <c r="DM18" i="31" s="1"/>
  <c r="DE15" i="31"/>
  <c r="DE18" i="31" s="1"/>
  <c r="CW15" i="31"/>
  <c r="CW18" i="31" s="1"/>
  <c r="CO15" i="31"/>
  <c r="CO18" i="31" s="1"/>
  <c r="CG15" i="31"/>
  <c r="CG18" i="31" s="1"/>
  <c r="BY15" i="31"/>
  <c r="BY18" i="31" s="1"/>
  <c r="BQ15" i="31"/>
  <c r="BQ18" i="31" s="1"/>
  <c r="BI15" i="31"/>
  <c r="BI18" i="31" s="1"/>
  <c r="BA15" i="31"/>
  <c r="BA18" i="31" s="1"/>
  <c r="AS15" i="31"/>
  <c r="AS18" i="31" s="1"/>
  <c r="AK15" i="31"/>
  <c r="AK18" i="31" s="1"/>
  <c r="AC15" i="31"/>
  <c r="AC18" i="31" s="1"/>
  <c r="U15" i="31"/>
  <c r="U18" i="31" s="1"/>
  <c r="M15" i="31"/>
  <c r="M18" i="31" s="1"/>
  <c r="E15" i="31"/>
  <c r="E18" i="31" s="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DN19" i="31"/>
  <c r="DF19" i="31"/>
  <c r="CX19" i="31"/>
  <c r="CP19" i="31"/>
  <c r="CH19" i="31"/>
  <c r="BZ19" i="31"/>
  <c r="BR19" i="31"/>
  <c r="BJ19" i="31"/>
  <c r="BB19" i="31"/>
  <c r="AT19" i="31"/>
  <c r="AL19" i="31"/>
  <c r="AD19" i="31"/>
  <c r="V19" i="31"/>
  <c r="N19" i="31"/>
  <c r="F19" i="31"/>
  <c r="GT15" i="31"/>
  <c r="GT18" i="31" s="1"/>
  <c r="GL15" i="31"/>
  <c r="GD15" i="31"/>
  <c r="GD18" i="31" s="1"/>
  <c r="FV15" i="31"/>
  <c r="FN15" i="31"/>
  <c r="FN18" i="31" s="1"/>
  <c r="FF15" i="31"/>
  <c r="EX15" i="31"/>
  <c r="EX18" i="31" s="1"/>
  <c r="EP15" i="31"/>
  <c r="EH15" i="31"/>
  <c r="EH18" i="31" s="1"/>
  <c r="DZ15" i="31"/>
  <c r="DR15" i="31"/>
  <c r="DR18" i="31" s="1"/>
  <c r="DJ15" i="31"/>
  <c r="DB15" i="31"/>
  <c r="DB18" i="31" s="1"/>
  <c r="CT15" i="31"/>
  <c r="CL15" i="31"/>
  <c r="CL18" i="31" s="1"/>
  <c r="CD15" i="31"/>
  <c r="BV15" i="31"/>
  <c r="BV18" i="31" s="1"/>
  <c r="BN15" i="31"/>
  <c r="BF15" i="31"/>
  <c r="BF18" i="31" s="1"/>
  <c r="AX15" i="31"/>
  <c r="AP15" i="31"/>
  <c r="AP18" i="31" s="1"/>
  <c r="AH15" i="31"/>
  <c r="Z15" i="31"/>
  <c r="Z18" i="31" s="1"/>
  <c r="R15" i="31"/>
  <c r="J15" i="31"/>
  <c r="J18" i="31" s="1"/>
  <c r="GT13"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D38" i="31"/>
  <c r="D25" i="31"/>
  <c r="B26" i="31"/>
  <c r="D35" i="31"/>
  <c r="H31" i="31"/>
  <c r="H34" i="31" s="1"/>
  <c r="L38" i="31"/>
  <c r="L25" i="31"/>
  <c r="L35" i="31"/>
  <c r="P31" i="31"/>
  <c r="P34" i="31" s="1"/>
  <c r="T38" i="31"/>
  <c r="T25" i="31"/>
  <c r="T35" i="31"/>
  <c r="X31" i="31"/>
  <c r="X34" i="31" s="1"/>
  <c r="AB38" i="31"/>
  <c r="AB25" i="31"/>
  <c r="AB35" i="31"/>
  <c r="AF31" i="31"/>
  <c r="AF34" i="31" s="1"/>
  <c r="AJ38" i="31"/>
  <c r="AJ25" i="31"/>
  <c r="AJ35" i="31"/>
  <c r="AN31" i="31"/>
  <c r="AN34" i="31" s="1"/>
  <c r="AR38" i="31"/>
  <c r="AR25" i="31"/>
  <c r="AR35" i="31"/>
  <c r="AV31" i="31"/>
  <c r="AV34" i="31" s="1"/>
  <c r="AZ38" i="31"/>
  <c r="AZ25" i="31"/>
  <c r="AZ35" i="31"/>
  <c r="BD31" i="31"/>
  <c r="BD34" i="31" s="1"/>
  <c r="BH38" i="31"/>
  <c r="BH25" i="31"/>
  <c r="BH35" i="31"/>
  <c r="BL25" i="31"/>
  <c r="BL35" i="31"/>
  <c r="BP25" i="31"/>
  <c r="BP35" i="31"/>
  <c r="BT25" i="31"/>
  <c r="BT35" i="31"/>
  <c r="BX25" i="31"/>
  <c r="BX35" i="31"/>
  <c r="CB38" i="31"/>
  <c r="CB31" i="31"/>
  <c r="CB34" i="31" s="1"/>
  <c r="CF25" i="31"/>
  <c r="CF35" i="31"/>
  <c r="CJ38" i="31"/>
  <c r="CJ31" i="31"/>
  <c r="CJ34" i="31" s="1"/>
  <c r="CN25" i="31"/>
  <c r="CN35" i="31"/>
  <c r="CR38" i="31"/>
  <c r="CR31" i="31"/>
  <c r="CR34" i="31" s="1"/>
  <c r="CV25" i="31"/>
  <c r="CV35" i="31"/>
  <c r="CZ38" i="31"/>
  <c r="CZ31" i="31"/>
  <c r="CZ34" i="31" s="1"/>
  <c r="DD25" i="31"/>
  <c r="DD35" i="31"/>
  <c r="DH38" i="31"/>
  <c r="DH31" i="31"/>
  <c r="DH34" i="31" s="1"/>
  <c r="DL25" i="31"/>
  <c r="DL35" i="31"/>
  <c r="DP38" i="31"/>
  <c r="DP31" i="31"/>
  <c r="DP34" i="31" s="1"/>
  <c r="DT25" i="31"/>
  <c r="DT35" i="31"/>
  <c r="DX38" i="31"/>
  <c r="DX25" i="31"/>
  <c r="DX35" i="31"/>
  <c r="EB31" i="31"/>
  <c r="EB34" i="31" s="1"/>
  <c r="EF38" i="31"/>
  <c r="EF25" i="31"/>
  <c r="EF35" i="31"/>
  <c r="EJ31" i="31"/>
  <c r="EJ34" i="31" s="1"/>
  <c r="EN38" i="31"/>
  <c r="EN25" i="31"/>
  <c r="EN35" i="31"/>
  <c r="ER31" i="31"/>
  <c r="ER34" i="31" s="1"/>
  <c r="EV38" i="31"/>
  <c r="EV25" i="31"/>
  <c r="EV35" i="31"/>
  <c r="EZ31" i="31"/>
  <c r="EZ34" i="31" s="1"/>
  <c r="FD38" i="31"/>
  <c r="FD25" i="31"/>
  <c r="FD35" i="31"/>
  <c r="FH31" i="31"/>
  <c r="FH34" i="31" s="1"/>
  <c r="FL38" i="31"/>
  <c r="FL25" i="31"/>
  <c r="FL35" i="31"/>
  <c r="FP31" i="31"/>
  <c r="FP34" i="31" s="1"/>
  <c r="FT38" i="31"/>
  <c r="FT25" i="31"/>
  <c r="FT35" i="31"/>
  <c r="FX31" i="31"/>
  <c r="FX34" i="31" s="1"/>
  <c r="GB38" i="31"/>
  <c r="GB25" i="31"/>
  <c r="GB35" i="31"/>
  <c r="GF31" i="31"/>
  <c r="GF34" i="31" s="1"/>
  <c r="GJ31" i="31"/>
  <c r="GJ34" i="31" s="1"/>
  <c r="GN31" i="31"/>
  <c r="GN34" i="31" s="1"/>
  <c r="GR38" i="31"/>
  <c r="GR25" i="31"/>
  <c r="GR35" i="31"/>
  <c r="B30" i="31"/>
  <c r="B36" i="31"/>
  <c r="C35" i="31"/>
  <c r="B23" i="31"/>
  <c r="B29" i="31"/>
  <c r="B37" i="31"/>
  <c r="B41" i="31"/>
  <c r="G31" i="31"/>
  <c r="G25" i="31"/>
  <c r="G38" i="31"/>
  <c r="K35" i="31"/>
  <c r="O31" i="31"/>
  <c r="O25" i="31"/>
  <c r="O38" i="31"/>
  <c r="S35" i="31"/>
  <c r="W31" i="31"/>
  <c r="W25" i="31"/>
  <c r="W38" i="31"/>
  <c r="AA35" i="31"/>
  <c r="AE31" i="31"/>
  <c r="AE25" i="31"/>
  <c r="AE38" i="31"/>
  <c r="AI35" i="31"/>
  <c r="AM31" i="31"/>
  <c r="AM25" i="31"/>
  <c r="AM38" i="31"/>
  <c r="AQ35" i="31"/>
  <c r="AU31" i="31"/>
  <c r="AU25" i="31"/>
  <c r="AU38" i="31"/>
  <c r="AY35" i="31"/>
  <c r="BC31" i="31"/>
  <c r="BC25" i="31"/>
  <c r="BC38" i="31"/>
  <c r="BG35" i="31"/>
  <c r="BK31" i="31"/>
  <c r="BK25" i="31"/>
  <c r="BK38" i="31"/>
  <c r="BO35" i="31"/>
  <c r="BS31" i="31"/>
  <c r="BS25" i="31"/>
  <c r="BS38" i="31"/>
  <c r="BW35" i="31"/>
  <c r="CA31" i="31"/>
  <c r="CA25" i="31"/>
  <c r="CA38" i="31"/>
  <c r="CE35" i="31"/>
  <c r="CI31" i="31"/>
  <c r="CI25" i="31"/>
  <c r="CI38" i="31"/>
  <c r="CM35" i="31"/>
  <c r="CQ31" i="31"/>
  <c r="CQ25" i="31"/>
  <c r="CQ38" i="31"/>
  <c r="CU35" i="31"/>
  <c r="CY31" i="31"/>
  <c r="CY25" i="31"/>
  <c r="CY38" i="31"/>
  <c r="DC35" i="31"/>
  <c r="DG31" i="31"/>
  <c r="DG25" i="31"/>
  <c r="DG38" i="31"/>
  <c r="DK35" i="31"/>
  <c r="DO31" i="31"/>
  <c r="DO25" i="31"/>
  <c r="DO38" i="31"/>
  <c r="DS35" i="31"/>
  <c r="DW31" i="31"/>
  <c r="EA35" i="31"/>
  <c r="EA25" i="31"/>
  <c r="EA38" i="31"/>
  <c r="EE31" i="31"/>
  <c r="EI35" i="31"/>
  <c r="EI25" i="31"/>
  <c r="EI38" i="31"/>
  <c r="EM31" i="31"/>
  <c r="EQ35" i="31"/>
  <c r="EQ25" i="31"/>
  <c r="EQ38" i="31"/>
  <c r="EU31" i="31"/>
  <c r="EY35" i="31"/>
  <c r="EY25" i="31"/>
  <c r="EY38" i="31"/>
  <c r="FC31" i="31"/>
  <c r="FG35" i="31"/>
  <c r="FG25" i="31"/>
  <c r="FG38" i="31"/>
  <c r="FK31" i="31"/>
  <c r="FO35" i="31"/>
  <c r="FO25" i="31"/>
  <c r="FO38" i="31"/>
  <c r="FW31" i="31"/>
  <c r="FW34" i="31" s="1"/>
  <c r="GA35" i="31"/>
  <c r="GA25" i="31"/>
  <c r="GA38" i="31"/>
  <c r="GI31" i="31"/>
  <c r="GI25" i="31"/>
  <c r="GI38" i="31"/>
  <c r="GQ35" i="31"/>
  <c r="GP19" i="31"/>
  <c r="GH19" i="31"/>
  <c r="FZ19" i="31"/>
  <c r="FR19" i="31"/>
  <c r="FJ19" i="31"/>
  <c r="FB19" i="31"/>
  <c r="ET19" i="31"/>
  <c r="EL19" i="31"/>
  <c r="ED19" i="31"/>
  <c r="DV19" i="31"/>
  <c r="GM25" i="31"/>
  <c r="FS25" i="31"/>
  <c r="B24" i="31"/>
  <c r="GQ19" i="31"/>
  <c r="GI19" i="31"/>
  <c r="GA19" i="31"/>
  <c r="FS19" i="31"/>
  <c r="FK19" i="31"/>
  <c r="FC19" i="31"/>
  <c r="EU19" i="31"/>
  <c r="EM19" i="31"/>
  <c r="EE19" i="31"/>
  <c r="DW19" i="31"/>
  <c r="DO19" i="31"/>
  <c r="DG19" i="31"/>
  <c r="CY19" i="31"/>
  <c r="CQ19" i="31"/>
  <c r="CI19" i="31"/>
  <c r="CA19" i="31"/>
  <c r="BS19" i="31"/>
  <c r="BK19" i="31"/>
  <c r="BC19" i="31"/>
  <c r="AU19" i="31"/>
  <c r="AM19" i="31"/>
  <c r="AE19" i="31"/>
  <c r="W19" i="31"/>
  <c r="O19" i="31"/>
  <c r="G19" i="31"/>
  <c r="GQ15" i="31"/>
  <c r="GI15" i="31"/>
  <c r="GI18" i="31" s="1"/>
  <c r="GA15" i="31"/>
  <c r="FS15" i="31"/>
  <c r="FS18" i="31" s="1"/>
  <c r="FK15" i="31"/>
  <c r="FC15" i="31"/>
  <c r="FC18" i="31" s="1"/>
  <c r="EU15" i="31"/>
  <c r="EM15" i="31"/>
  <c r="EM18" i="31" s="1"/>
  <c r="EE15" i="31"/>
  <c r="DW15" i="31"/>
  <c r="DW18" i="31" s="1"/>
  <c r="DO15" i="31"/>
  <c r="DG15" i="31"/>
  <c r="DG18" i="31" s="1"/>
  <c r="CY15" i="31"/>
  <c r="CQ15" i="31"/>
  <c r="CQ18" i="31" s="1"/>
  <c r="CI15" i="31"/>
  <c r="CA15" i="31"/>
  <c r="CA18" i="31" s="1"/>
  <c r="BS15" i="31"/>
  <c r="BK15" i="31"/>
  <c r="BK18" i="31" s="1"/>
  <c r="BC15" i="31"/>
  <c r="AU15" i="31"/>
  <c r="AU18" i="31" s="1"/>
  <c r="AM15" i="31"/>
  <c r="AE15" i="31"/>
  <c r="AE18" i="31" s="1"/>
  <c r="W15" i="31"/>
  <c r="O15" i="31"/>
  <c r="O18" i="31" s="1"/>
  <c r="G15" i="3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DL19" i="31"/>
  <c r="DD19" i="31"/>
  <c r="CV19" i="31"/>
  <c r="CN19" i="31"/>
  <c r="CF19" i="31"/>
  <c r="BX19" i="31"/>
  <c r="BP19" i="31"/>
  <c r="BH19" i="31"/>
  <c r="AZ19" i="31"/>
  <c r="AR19" i="31"/>
  <c r="AJ19" i="31"/>
  <c r="AB19" i="31"/>
  <c r="T19" i="31"/>
  <c r="L19" i="31"/>
  <c r="D19" i="31"/>
  <c r="B17" i="31"/>
  <c r="GN15" i="31"/>
  <c r="GF15" i="31"/>
  <c r="GF18" i="31" s="1"/>
  <c r="FX15" i="31"/>
  <c r="FP15" i="31"/>
  <c r="FP18" i="31" s="1"/>
  <c r="FH15" i="31"/>
  <c r="EZ15" i="31"/>
  <c r="EZ18" i="31" s="1"/>
  <c r="ER15" i="31"/>
  <c r="EJ15" i="31"/>
  <c r="EJ18" i="31" s="1"/>
  <c r="EB15" i="31"/>
  <c r="DT15" i="31"/>
  <c r="DT18" i="31" s="1"/>
  <c r="DL15" i="31"/>
  <c r="DD15" i="31"/>
  <c r="DD18" i="31" s="1"/>
  <c r="CV15" i="31"/>
  <c r="CN15" i="31"/>
  <c r="CN18" i="31" s="1"/>
  <c r="CF15" i="31"/>
  <c r="BX15" i="31"/>
  <c r="BX18" i="31" s="1"/>
  <c r="BP15" i="31"/>
  <c r="BH15" i="31"/>
  <c r="BH18" i="31" s="1"/>
  <c r="AZ15" i="31"/>
  <c r="AR15" i="31"/>
  <c r="AR18" i="31" s="1"/>
  <c r="AJ15" i="31"/>
  <c r="AB15" i="31"/>
  <c r="AB18" i="31" s="1"/>
  <c r="T15" i="31"/>
  <c r="L15" i="31"/>
  <c r="L18" i="31" s="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F25" i="31"/>
  <c r="F35" i="31"/>
  <c r="J31" i="31"/>
  <c r="J34" i="31" s="1"/>
  <c r="J38" i="31"/>
  <c r="N25" i="31"/>
  <c r="N35" i="31"/>
  <c r="R31" i="31"/>
  <c r="R34" i="31" s="1"/>
  <c r="R38" i="31"/>
  <c r="V25" i="31"/>
  <c r="V35" i="31"/>
  <c r="Z31" i="31"/>
  <c r="Z34" i="31" s="1"/>
  <c r="Z38" i="31"/>
  <c r="AD25" i="31"/>
  <c r="AD35" i="31"/>
  <c r="AH31" i="31"/>
  <c r="AH34" i="31" s="1"/>
  <c r="AH38" i="31"/>
  <c r="AL25" i="31"/>
  <c r="AL35" i="31"/>
  <c r="AP31" i="31"/>
  <c r="AP34" i="31" s="1"/>
  <c r="AP38" i="31"/>
  <c r="AT25" i="31"/>
  <c r="AT35" i="31"/>
  <c r="AX31" i="31"/>
  <c r="AX34" i="31" s="1"/>
  <c r="AX38" i="31"/>
  <c r="BB25" i="31"/>
  <c r="BB35" i="31"/>
  <c r="BF31" i="31"/>
  <c r="BF34" i="31" s="1"/>
  <c r="BF38" i="31"/>
  <c r="BJ25" i="31"/>
  <c r="BJ35" i="31"/>
  <c r="BN31" i="31"/>
  <c r="BN34" i="31" s="1"/>
  <c r="BN38" i="31"/>
  <c r="BR25" i="31"/>
  <c r="BR35" i="31"/>
  <c r="BV31" i="31"/>
  <c r="BV34" i="31" s="1"/>
  <c r="BV38" i="31"/>
  <c r="BZ25" i="31"/>
  <c r="BZ35" i="31"/>
  <c r="BZ38" i="31"/>
  <c r="CD25" i="31"/>
  <c r="CD35" i="31"/>
  <c r="CD38" i="31"/>
  <c r="CH25" i="31"/>
  <c r="CH35" i="31"/>
  <c r="CH38" i="31"/>
  <c r="CL25" i="31"/>
  <c r="CL35" i="31"/>
  <c r="CL38" i="31"/>
  <c r="CP25" i="31"/>
  <c r="CP35" i="31"/>
  <c r="CP38" i="31"/>
  <c r="CT25" i="31"/>
  <c r="CT35" i="31"/>
  <c r="CT38" i="31"/>
  <c r="CX25" i="31"/>
  <c r="CX35" i="31"/>
  <c r="CX38" i="31"/>
  <c r="DB25" i="31"/>
  <c r="DB35" i="31"/>
  <c r="DB38" i="31"/>
  <c r="DF25" i="31"/>
  <c r="DF35" i="31"/>
  <c r="DF38" i="31"/>
  <c r="DJ25" i="31"/>
  <c r="DJ35" i="31"/>
  <c r="DJ38" i="31"/>
  <c r="DN25" i="31"/>
  <c r="DN35" i="31"/>
  <c r="DN38" i="31"/>
  <c r="DR25" i="31"/>
  <c r="DR35" i="31"/>
  <c r="DR38" i="31"/>
  <c r="DV25" i="31"/>
  <c r="DV35" i="31"/>
  <c r="DZ25" i="31"/>
  <c r="DZ35" i="31"/>
  <c r="ED25" i="31"/>
  <c r="ED35" i="31"/>
  <c r="EH25" i="31"/>
  <c r="EH35" i="31"/>
  <c r="EL25" i="31"/>
  <c r="EL35" i="31"/>
  <c r="EP25" i="31"/>
  <c r="EP35" i="31"/>
  <c r="ET25" i="31"/>
  <c r="ET35" i="31"/>
  <c r="EX25" i="31"/>
  <c r="EX35" i="31"/>
  <c r="FB25" i="31"/>
  <c r="FB35" i="31"/>
  <c r="FF25" i="31"/>
  <c r="FF35" i="31"/>
  <c r="FJ25" i="31"/>
  <c r="FJ35" i="31"/>
  <c r="FN25" i="31"/>
  <c r="FN35" i="31"/>
  <c r="FR31" i="31"/>
  <c r="FR34" i="31" s="1"/>
  <c r="FR38" i="31"/>
  <c r="FV25" i="31"/>
  <c r="FV35" i="31"/>
  <c r="FZ31" i="31"/>
  <c r="FZ34" i="31" s="1"/>
  <c r="FZ38" i="31"/>
  <c r="GD25" i="31"/>
  <c r="GD35" i="31"/>
  <c r="GH31" i="31"/>
  <c r="GH34" i="31" s="1"/>
  <c r="GL25" i="31"/>
  <c r="GL35" i="31"/>
  <c r="GP31" i="31"/>
  <c r="GP34" i="31" s="1"/>
  <c r="GP38" i="31"/>
  <c r="GT25" i="31"/>
  <c r="GT35" i="31"/>
  <c r="E38" i="31"/>
  <c r="E35" i="31"/>
  <c r="I31" i="31"/>
  <c r="I34" i="31" s="1"/>
  <c r="M38" i="31"/>
  <c r="M35" i="31"/>
  <c r="Q31" i="31"/>
  <c r="Q34" i="31" s="1"/>
  <c r="U38" i="31"/>
  <c r="U35" i="31"/>
  <c r="Y31" i="31"/>
  <c r="Y34" i="31" s="1"/>
  <c r="AC38" i="31"/>
  <c r="AC35" i="31"/>
  <c r="AG31" i="31"/>
  <c r="AG34" i="31" s="1"/>
  <c r="AK38" i="31"/>
  <c r="AK35" i="31"/>
  <c r="AO31" i="31"/>
  <c r="AO34" i="31" s="1"/>
  <c r="AS38" i="31"/>
  <c r="AS35" i="31"/>
  <c r="AW31" i="31"/>
  <c r="AW34" i="31" s="1"/>
  <c r="BA38" i="31"/>
  <c r="BA35" i="31"/>
  <c r="BE31" i="31"/>
  <c r="BE34" i="31" s="1"/>
  <c r="BI38" i="31"/>
  <c r="BI35" i="31"/>
  <c r="BM31" i="31"/>
  <c r="BM34" i="31" s="1"/>
  <c r="BQ38" i="31"/>
  <c r="BQ35" i="31"/>
  <c r="BU31" i="31"/>
  <c r="BU34" i="31" s="1"/>
  <c r="BY38" i="31"/>
  <c r="BY35" i="31"/>
  <c r="CC31" i="31"/>
  <c r="CC34" i="31" s="1"/>
  <c r="CG38" i="31"/>
  <c r="CG35" i="31"/>
  <c r="CK31" i="31"/>
  <c r="CK34" i="31" s="1"/>
  <c r="CO38" i="31"/>
  <c r="CO35" i="31"/>
  <c r="CS31" i="31"/>
  <c r="CS34" i="31" s="1"/>
  <c r="CW38" i="31"/>
  <c r="CW35" i="31"/>
  <c r="DA31" i="31"/>
  <c r="DA34" i="31" s="1"/>
  <c r="DE38" i="31"/>
  <c r="DE35" i="31"/>
  <c r="DI31" i="31"/>
  <c r="DI34" i="31" s="1"/>
  <c r="DM38" i="31"/>
  <c r="DM35" i="31"/>
  <c r="DQ31" i="31"/>
  <c r="DQ34" i="31" s="1"/>
  <c r="DU38" i="31"/>
  <c r="DU35" i="31"/>
  <c r="DY35" i="31"/>
  <c r="EC38" i="31"/>
  <c r="EC31" i="31"/>
  <c r="EC34" i="31" s="1"/>
  <c r="EG35" i="31"/>
  <c r="EK38" i="31"/>
  <c r="EK31" i="31"/>
  <c r="EK34" i="31" s="1"/>
  <c r="EO35" i="31"/>
  <c r="ES38" i="31"/>
  <c r="ES31" i="31"/>
  <c r="ES34" i="31" s="1"/>
  <c r="EW35" i="31"/>
  <c r="FA38" i="31"/>
  <c r="FA31" i="31"/>
  <c r="FA34" i="31" s="1"/>
  <c r="FE35" i="31"/>
  <c r="FI38" i="31"/>
  <c r="FI31" i="31"/>
  <c r="FI34" i="31" s="1"/>
  <c r="FM35" i="31"/>
  <c r="FQ38" i="31"/>
  <c r="FQ31" i="31"/>
  <c r="FQ34" i="31" s="1"/>
  <c r="FU35" i="31"/>
  <c r="FY38" i="31"/>
  <c r="FY31" i="31"/>
  <c r="FY34" i="31" s="1"/>
  <c r="GC35" i="31"/>
  <c r="GG38" i="31"/>
  <c r="GG35" i="31"/>
  <c r="GK31" i="31"/>
  <c r="GK34" i="31" s="1"/>
  <c r="GO38" i="31"/>
  <c r="GO35" i="31"/>
  <c r="FS31" i="31"/>
  <c r="FS34" i="31" s="1"/>
  <c r="GE35" i="31"/>
  <c r="GE38" i="31"/>
  <c r="GM31" i="31"/>
  <c r="GM34" i="31" s="1"/>
  <c r="GM38" i="31"/>
  <c r="GS43" i="31"/>
  <c r="GS45" i="31" s="1"/>
  <c r="A59" i="12"/>
  <c r="A47" i="12"/>
  <c r="AC59" i="39"/>
  <c r="U58" i="39"/>
  <c r="AG59" i="39"/>
  <c r="W58" i="39"/>
  <c r="AK59" i="39"/>
  <c r="Y58" i="39"/>
  <c r="AA61" i="39"/>
  <c r="T60" i="39"/>
  <c r="AE61" i="39"/>
  <c r="V60" i="39"/>
  <c r="AI61" i="39"/>
  <c r="X60" i="39"/>
  <c r="AA65" i="39"/>
  <c r="T64" i="39"/>
  <c r="AE65" i="39"/>
  <c r="V64" i="39"/>
  <c r="AI65" i="39"/>
  <c r="X64" i="39"/>
  <c r="AA67" i="39"/>
  <c r="AE67" i="39"/>
  <c r="AA69" i="39"/>
  <c r="AE69" i="39"/>
  <c r="A56" i="12"/>
  <c r="AA59" i="39"/>
  <c r="T58" i="39"/>
  <c r="AE59" i="39"/>
  <c r="V58" i="39"/>
  <c r="AI59" i="39"/>
  <c r="X58" i="39"/>
  <c r="AC61" i="39"/>
  <c r="U60" i="39"/>
  <c r="U63" i="39" s="1"/>
  <c r="AG61" i="39"/>
  <c r="W60" i="39"/>
  <c r="W63" i="39" s="1"/>
  <c r="AK61" i="39"/>
  <c r="Y60" i="39"/>
  <c r="Y63" i="39" s="1"/>
  <c r="AC65" i="39"/>
  <c r="U64" i="39"/>
  <c r="AG65" i="39"/>
  <c r="W64" i="39"/>
  <c r="AK65" i="39"/>
  <c r="Y64" i="39"/>
  <c r="AC67" i="39"/>
  <c r="AG67" i="39"/>
  <c r="AC69" i="39"/>
  <c r="AG69"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U86" i="39"/>
  <c r="W86" i="39"/>
  <c r="Y86" i="39"/>
  <c r="V89" i="39"/>
  <c r="AC71" i="39"/>
  <c r="U70" i="39"/>
  <c r="AG71" i="39"/>
  <c r="W70" i="39"/>
  <c r="AK71" i="39"/>
  <c r="Y70"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T86" i="39"/>
  <c r="V86" i="39"/>
  <c r="X86" i="39"/>
  <c r="T89" i="39"/>
  <c r="T96" i="39" s="1"/>
  <c r="X89" i="39"/>
  <c r="U89" i="39"/>
  <c r="U96" i="39" s="1"/>
  <c r="W89" i="39"/>
  <c r="W96" i="39" s="1"/>
  <c r="Y89" i="39"/>
  <c r="Y96" i="39" s="1"/>
  <c r="AA95" i="39"/>
  <c r="U97" i="39"/>
  <c r="W97" i="39"/>
  <c r="Y97" i="39"/>
  <c r="AA99" i="39"/>
  <c r="AE99" i="39"/>
  <c r="AI99" i="39"/>
  <c r="AA101" i="39"/>
  <c r="AE101" i="39"/>
  <c r="AI101" i="39"/>
  <c r="U103" i="39"/>
  <c r="W103" i="39"/>
  <c r="Y103" i="39"/>
  <c r="U108" i="39"/>
  <c r="AC109" i="39"/>
  <c r="Y108" i="39"/>
  <c r="AK109" i="39"/>
  <c r="AC95" i="39"/>
  <c r="T97" i="39"/>
  <c r="V97" i="39"/>
  <c r="X97" i="39"/>
  <c r="AC99" i="39"/>
  <c r="AG99" i="39"/>
  <c r="AK99" i="39"/>
  <c r="AC101" i="39"/>
  <c r="AG101" i="39"/>
  <c r="AK101" i="39"/>
  <c r="T103" i="39"/>
  <c r="V103" i="39"/>
  <c r="X103" i="39"/>
  <c r="W108" i="39"/>
  <c r="AG109" i="39"/>
  <c r="AC111" i="39"/>
  <c r="AG111" i="39"/>
  <c r="AK111" i="39"/>
  <c r="AC113" i="39"/>
  <c r="AG113" i="39"/>
  <c r="AK113" i="39"/>
  <c r="T115" i="39"/>
  <c r="V115" i="39"/>
  <c r="X115" i="39"/>
  <c r="AA109" i="39"/>
  <c r="T108" i="39"/>
  <c r="V108" i="39"/>
  <c r="AE109" i="39"/>
  <c r="AI109" i="39"/>
  <c r="X108" i="39"/>
  <c r="AA111" i="39"/>
  <c r="AE111" i="39"/>
  <c r="AI111" i="39"/>
  <c r="AA113" i="39"/>
  <c r="AE113" i="39"/>
  <c r="AI113" i="39"/>
  <c r="U115" i="39"/>
  <c r="U117" i="39" s="1"/>
  <c r="W115" i="39"/>
  <c r="W117" i="39" s="1"/>
  <c r="Y115" i="39"/>
  <c r="Y117" i="39" s="1"/>
  <c r="U118" i="39"/>
  <c r="W118" i="39"/>
  <c r="Y118" i="39"/>
  <c r="AA122" i="39"/>
  <c r="T121" i="39"/>
  <c r="AE122" i="39"/>
  <c r="V121" i="39"/>
  <c r="AI122" i="39"/>
  <c r="X121" i="39"/>
  <c r="T118" i="39"/>
  <c r="V118" i="39"/>
  <c r="X118" i="39"/>
  <c r="AC122" i="39"/>
  <c r="U121" i="39"/>
  <c r="U124" i="39" s="1"/>
  <c r="U125" i="39" s="1"/>
  <c r="AG122" i="39"/>
  <c r="W121" i="39"/>
  <c r="W124" i="39" s="1"/>
  <c r="W125" i="39" s="1"/>
  <c r="AK122" i="39"/>
  <c r="Y121" i="39"/>
  <c r="Y124" i="39" s="1"/>
  <c r="Y125" i="39" s="1"/>
  <c r="AK67" i="39"/>
  <c r="AK62" i="39"/>
  <c r="AK66" i="39"/>
  <c r="AK68" i="39"/>
  <c r="AA62" i="39"/>
  <c r="AC62" i="39"/>
  <c r="AE62" i="39"/>
  <c r="AG62" i="39"/>
  <c r="AI62" i="39"/>
  <c r="AA66" i="39"/>
  <c r="AC66" i="39"/>
  <c r="AE66" i="39"/>
  <c r="AG66" i="39"/>
  <c r="AI66" i="39"/>
  <c r="AA68" i="39"/>
  <c r="AC68" i="39"/>
  <c r="AE68" i="39"/>
  <c r="AG68" i="39"/>
  <c r="AI68" i="39"/>
  <c r="AK69" i="39"/>
  <c r="AK72" i="39"/>
  <c r="AK74" i="39"/>
  <c r="AK83" i="39"/>
  <c r="AK87" i="39"/>
  <c r="AI67" i="39"/>
  <c r="AK78" i="39"/>
  <c r="AK85" i="39"/>
  <c r="AK88"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A87" i="39"/>
  <c r="AC87" i="39"/>
  <c r="AE87" i="39"/>
  <c r="AG87" i="39"/>
  <c r="AI87" i="39"/>
  <c r="AK90" i="39"/>
  <c r="AK92" i="39"/>
  <c r="AK94" i="39"/>
  <c r="AK98" i="39"/>
  <c r="AK100" i="39"/>
  <c r="AK102" i="39"/>
  <c r="AK105" i="39"/>
  <c r="AK107" i="39"/>
  <c r="AI69" i="39"/>
  <c r="AA88" i="39"/>
  <c r="AC88" i="39"/>
  <c r="AE88" i="39"/>
  <c r="AG88" i="39"/>
  <c r="AI88" i="39"/>
  <c r="AK91" i="39"/>
  <c r="AK93" i="39"/>
  <c r="AK95" i="39"/>
  <c r="AK104" i="39"/>
  <c r="AK106"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0" i="39"/>
  <c r="AK112" i="39"/>
  <c r="AK114" i="39"/>
  <c r="AA91" i="39"/>
  <c r="AC91" i="39"/>
  <c r="AE91" i="39"/>
  <c r="AG91" i="39"/>
  <c r="AI91" i="39"/>
  <c r="AA93" i="39"/>
  <c r="AC93" i="39"/>
  <c r="AE93" i="39"/>
  <c r="AG93" i="39"/>
  <c r="AI93" i="39"/>
  <c r="AE95" i="39"/>
  <c r="AG95" i="39"/>
  <c r="AI95" i="39"/>
  <c r="AA105" i="39"/>
  <c r="AC105" i="39"/>
  <c r="AE105" i="39"/>
  <c r="AG105" i="39"/>
  <c r="AI105" i="39"/>
  <c r="AA107" i="39"/>
  <c r="AC107" i="39"/>
  <c r="AE107" i="39"/>
  <c r="AG107" i="39"/>
  <c r="AI107" i="39"/>
  <c r="AK116" i="39"/>
  <c r="AK119"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A45" i="12"/>
  <c r="C10" i="30"/>
  <c r="E10" i="30"/>
  <c r="J11" i="30"/>
  <c r="G10" i="30"/>
  <c r="I10" i="30"/>
  <c r="M10" i="30"/>
  <c r="Q10" i="30"/>
  <c r="J12" i="30"/>
  <c r="J13" i="30"/>
  <c r="J14" i="30"/>
  <c r="J15" i="30"/>
  <c r="J16" i="30"/>
  <c r="O16" i="30"/>
  <c r="S16" i="30"/>
  <c r="D17" i="30"/>
  <c r="H17" i="30"/>
  <c r="L17" i="30"/>
  <c r="O18" i="30"/>
  <c r="P17" i="30"/>
  <c r="S18" i="30"/>
  <c r="T17"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U16" i="30" s="1"/>
  <c r="F18" i="30"/>
  <c r="B17" i="30"/>
  <c r="B30" i="30" s="1"/>
  <c r="N17" i="30"/>
  <c r="N30" i="30" s="1"/>
  <c r="R17" i="30"/>
  <c r="R30" i="30" s="1"/>
  <c r="F19" i="30"/>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J32" i="30"/>
  <c r="J31" i="30" s="1"/>
  <c r="G31" i="30"/>
  <c r="I31" i="30"/>
  <c r="M31" i="30"/>
  <c r="Q31" i="30"/>
  <c r="C33" i="30"/>
  <c r="E33" i="30"/>
  <c r="J34" i="30"/>
  <c r="G33" i="30"/>
  <c r="I33" i="30"/>
  <c r="M33" i="30"/>
  <c r="Q33" i="30"/>
  <c r="J35" i="30"/>
  <c r="F37" i="30"/>
  <c r="B36" i="30"/>
  <c r="N36" i="30"/>
  <c r="R36" i="30"/>
  <c r="F38" i="30"/>
  <c r="O19" i="30"/>
  <c r="S19" i="30"/>
  <c r="F20" i="30"/>
  <c r="K20" i="30" s="1"/>
  <c r="O20" i="30"/>
  <c r="U20" i="30"/>
  <c r="S20" i="30"/>
  <c r="F21" i="30"/>
  <c r="K21" i="30" s="1"/>
  <c r="O21" i="30"/>
  <c r="U21" i="30"/>
  <c r="S21" i="30"/>
  <c r="F22" i="30"/>
  <c r="K22" i="30" s="1"/>
  <c r="O22" i="30"/>
  <c r="U22" i="30"/>
  <c r="S22" i="30"/>
  <c r="F23" i="30"/>
  <c r="K23" i="30" s="1"/>
  <c r="O23" i="30"/>
  <c r="U23" i="30"/>
  <c r="S23" i="30"/>
  <c r="F24" i="30"/>
  <c r="K24" i="30" s="1"/>
  <c r="O24" i="30"/>
  <c r="U24" i="30"/>
  <c r="S24" i="30"/>
  <c r="F25" i="30"/>
  <c r="K25" i="30" s="1"/>
  <c r="O25" i="30"/>
  <c r="U25" i="30"/>
  <c r="S25" i="30"/>
  <c r="F26" i="30"/>
  <c r="K26" i="30" s="1"/>
  <c r="O26" i="30"/>
  <c r="U26" i="30"/>
  <c r="S26" i="30"/>
  <c r="F27" i="30"/>
  <c r="K27" i="30" s="1"/>
  <c r="O27" i="30"/>
  <c r="U27" i="30"/>
  <c r="S27" i="30"/>
  <c r="F28" i="30"/>
  <c r="K28" i="30" s="1"/>
  <c r="O28" i="30"/>
  <c r="U28" i="30"/>
  <c r="S28" i="30"/>
  <c r="F29" i="30"/>
  <c r="K29" i="30" s="1"/>
  <c r="O29" i="30"/>
  <c r="U29" i="30"/>
  <c r="S29" i="30"/>
  <c r="F32" i="30"/>
  <c r="B31" i="30"/>
  <c r="D31" i="30"/>
  <c r="H31" i="30"/>
  <c r="L31" i="30"/>
  <c r="N31" i="30"/>
  <c r="P31" i="30"/>
  <c r="O32" i="30"/>
  <c r="O31" i="30" s="1"/>
  <c r="R31" i="30"/>
  <c r="T31" i="30"/>
  <c r="S32" i="30"/>
  <c r="S31" i="30" s="1"/>
  <c r="F34" i="30"/>
  <c r="B33" i="30"/>
  <c r="D33" i="30"/>
  <c r="H33" i="30"/>
  <c r="L33" i="30"/>
  <c r="N33" i="30"/>
  <c r="P33" i="30"/>
  <c r="O34" i="30"/>
  <c r="R33" i="30"/>
  <c r="T33" i="30"/>
  <c r="S34" i="30"/>
  <c r="F35" i="30"/>
  <c r="K35" i="30" s="1"/>
  <c r="O35" i="30"/>
  <c r="U35" i="30"/>
  <c r="S35" i="30"/>
  <c r="D36" i="30"/>
  <c r="D40" i="30" s="1"/>
  <c r="H36" i="30"/>
  <c r="H40" i="30" s="1"/>
  <c r="L36" i="30"/>
  <c r="L40" i="30" s="1"/>
  <c r="O37" i="30"/>
  <c r="P36" i="30"/>
  <c r="P40" i="30" s="1"/>
  <c r="S37" i="30"/>
  <c r="T36" i="30"/>
  <c r="T40" i="30" s="1"/>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0" i="27"/>
  <c r="Z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AA100" i="27"/>
  <c r="AA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8" i="27"/>
  <c r="Z47" i="27" s="1"/>
  <c r="V88" i="27"/>
  <c r="V47" i="27" s="1"/>
  <c r="R88" i="27"/>
  <c r="R47" i="27" s="1"/>
  <c r="N88" i="27"/>
  <c r="N47" i="27" s="1"/>
  <c r="J88" i="27"/>
  <c r="J47" i="27" s="1"/>
  <c r="F88" i="27"/>
  <c r="F47" i="27" s="1"/>
  <c r="Z87" i="27"/>
  <c r="Z46" i="27" s="1"/>
  <c r="V87" i="27"/>
  <c r="V46" i="27" s="1"/>
  <c r="R87" i="27"/>
  <c r="R46" i="27" s="1"/>
  <c r="N87" i="27"/>
  <c r="N46" i="27" s="1"/>
  <c r="J87" i="27"/>
  <c r="J46" i="27" s="1"/>
  <c r="Q87" i="27"/>
  <c r="M87" i="27"/>
  <c r="I87" i="27"/>
  <c r="G87" i="27"/>
  <c r="G46" i="27" s="1"/>
  <c r="E87" i="27"/>
  <c r="AA86"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2" i="27"/>
  <c r="AA41" i="27" s="1"/>
  <c r="Y82" i="27"/>
  <c r="W82" i="27"/>
  <c r="W41" i="27" s="1"/>
  <c r="U82" i="27"/>
  <c r="S82" i="27"/>
  <c r="S41" i="27" s="1"/>
  <c r="Q82" i="27"/>
  <c r="O82" i="27"/>
  <c r="O41" i="27" s="1"/>
  <c r="M82" i="27"/>
  <c r="K82" i="27"/>
  <c r="K41" i="27" s="1"/>
  <c r="I82" i="27"/>
  <c r="G82" i="27"/>
  <c r="G41" i="27" s="1"/>
  <c r="E82" i="27"/>
  <c r="AA81" i="27"/>
  <c r="Y81" i="27"/>
  <c r="W81" i="27"/>
  <c r="U81" i="27"/>
  <c r="S81" i="27"/>
  <c r="Q81" i="27"/>
  <c r="O81" i="27"/>
  <c r="M81" i="27"/>
  <c r="K81" i="27"/>
  <c r="I81" i="27"/>
  <c r="G81" i="27"/>
  <c r="E81" i="27"/>
  <c r="O87" i="27"/>
  <c r="O46" i="27" s="1"/>
  <c r="K87" i="27"/>
  <c r="K46" i="27" s="1"/>
  <c r="F87" i="27"/>
  <c r="F46" i="27" s="1"/>
  <c r="Z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2" i="27"/>
  <c r="Z41" i="27" s="1"/>
  <c r="V82" i="27"/>
  <c r="V41" i="27" s="1"/>
  <c r="R82" i="27"/>
  <c r="R41" i="27" s="1"/>
  <c r="N82" i="27"/>
  <c r="N41" i="27" s="1"/>
  <c r="J82" i="27"/>
  <c r="J41" i="27" s="1"/>
  <c r="F82" i="27"/>
  <c r="F41" i="27" s="1"/>
  <c r="Z81" i="27"/>
  <c r="V81" i="27"/>
  <c r="R81" i="27"/>
  <c r="N81" i="27"/>
  <c r="J81" i="27"/>
  <c r="F81" i="27"/>
  <c r="B76"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L38" i="23"/>
  <c r="J38" i="23"/>
  <c r="H38" i="23"/>
  <c r="F38" i="23"/>
  <c r="T37" i="23"/>
  <c r="P37" i="23"/>
  <c r="L37" i="23"/>
  <c r="J37" i="23"/>
  <c r="H37" i="23"/>
  <c r="F37" i="23"/>
  <c r="T36" i="23"/>
  <c r="P36" i="23"/>
  <c r="L36" i="23"/>
  <c r="J36" i="23"/>
  <c r="H36" i="23"/>
  <c r="F36" i="23"/>
  <c r="T35" i="23"/>
  <c r="P35" i="23"/>
  <c r="L35" i="23"/>
  <c r="J35" i="23"/>
  <c r="H35" i="23"/>
  <c r="F35" i="23"/>
  <c r="T31" i="23"/>
  <c r="P31" i="23"/>
  <c r="L31" i="23"/>
  <c r="J31" i="23"/>
  <c r="H31" i="23"/>
  <c r="F31" i="23"/>
  <c r="T30" i="23"/>
  <c r="P30" i="23"/>
  <c r="L30" i="23"/>
  <c r="J30" i="23"/>
  <c r="H30" i="23"/>
  <c r="F30"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1" i="23"/>
  <c r="U31" i="23"/>
  <c r="S31" i="23"/>
  <c r="Q31" i="23"/>
  <c r="O31" i="23"/>
  <c r="K31" i="23"/>
  <c r="G31" i="23"/>
  <c r="E31" i="23"/>
  <c r="I31" i="23" s="1"/>
  <c r="W30" i="23"/>
  <c r="U30" i="23"/>
  <c r="S30" i="23"/>
  <c r="Q30" i="23"/>
  <c r="O30" i="23"/>
  <c r="K30" i="23"/>
  <c r="G30" i="23"/>
  <c r="E30" i="23"/>
  <c r="I30" i="23" s="1"/>
  <c r="W29" i="23"/>
  <c r="U29" i="23"/>
  <c r="S29" i="23"/>
  <c r="Q29" i="23"/>
  <c r="O29" i="23"/>
  <c r="K29" i="23"/>
  <c r="G29" i="23"/>
  <c r="E29" i="23"/>
  <c r="W21" i="23"/>
  <c r="U21" i="23"/>
  <c r="S21" i="23"/>
  <c r="Q21" i="23"/>
  <c r="O21" i="23"/>
  <c r="K21" i="23"/>
  <c r="G21" i="23"/>
  <c r="E21" i="23"/>
  <c r="W19" i="23"/>
  <c r="U19" i="23"/>
  <c r="S19" i="23"/>
  <c r="Q19" i="23"/>
  <c r="O19" i="23"/>
  <c r="K19" i="23"/>
  <c r="G19" i="23"/>
  <c r="E19" i="23"/>
  <c r="W18" i="23"/>
  <c r="U18" i="23"/>
  <c r="S18" i="23"/>
  <c r="Q18" i="23"/>
  <c r="O18" i="23"/>
  <c r="K18" i="23"/>
  <c r="G18" i="23"/>
  <c r="E18" i="23"/>
  <c r="W17" i="23"/>
  <c r="U17" i="23"/>
  <c r="S17" i="23"/>
  <c r="Q17" i="23"/>
  <c r="O17" i="23"/>
  <c r="K17" i="23"/>
  <c r="G17" i="23"/>
  <c r="E17" i="23"/>
  <c r="W15" i="23"/>
  <c r="U15" i="23"/>
  <c r="S15" i="23"/>
  <c r="Q15" i="23"/>
  <c r="O15" i="23"/>
  <c r="K15" i="23"/>
  <c r="G15" i="23"/>
  <c r="E15" i="23"/>
  <c r="W14" i="23"/>
  <c r="U14" i="23"/>
  <c r="S14" i="23"/>
  <c r="Q14" i="23"/>
  <c r="O14" i="23"/>
  <c r="K14" i="23"/>
  <c r="G14" i="23"/>
  <c r="E14" i="23"/>
  <c r="W13" i="23"/>
  <c r="U13" i="23"/>
  <c r="S13" i="23"/>
  <c r="Q13" i="23"/>
  <c r="O13" i="23"/>
  <c r="K13" i="23"/>
  <c r="G13" i="23"/>
  <c r="E13" i="23"/>
  <c r="T29" i="23"/>
  <c r="P29" i="23"/>
  <c r="L29" i="23"/>
  <c r="J29" i="23"/>
  <c r="H29" i="23"/>
  <c r="F29" i="23"/>
  <c r="T21" i="23"/>
  <c r="P21" i="23"/>
  <c r="L21" i="23"/>
  <c r="J21" i="23"/>
  <c r="H21" i="23"/>
  <c r="F21" i="23"/>
  <c r="T19" i="23"/>
  <c r="P19" i="23"/>
  <c r="L19" i="23"/>
  <c r="J19" i="23"/>
  <c r="M19" i="23" s="1"/>
  <c r="H19" i="23"/>
  <c r="F19" i="23"/>
  <c r="T18" i="23"/>
  <c r="P18" i="23"/>
  <c r="L18" i="23"/>
  <c r="J18" i="23"/>
  <c r="M18" i="23" s="1"/>
  <c r="H18" i="23"/>
  <c r="F18" i="23"/>
  <c r="T17" i="23"/>
  <c r="P17" i="23"/>
  <c r="L17" i="23"/>
  <c r="J17" i="23"/>
  <c r="H17" i="23"/>
  <c r="F17" i="23"/>
  <c r="T15" i="23"/>
  <c r="P15" i="23"/>
  <c r="L15" i="23"/>
  <c r="J15" i="23"/>
  <c r="M15" i="23" s="1"/>
  <c r="H15" i="23"/>
  <c r="F15" i="23"/>
  <c r="T14" i="23"/>
  <c r="P14" i="23"/>
  <c r="L14" i="23"/>
  <c r="J14" i="23"/>
  <c r="M14" i="23" s="1"/>
  <c r="H14" i="23"/>
  <c r="F14" i="23"/>
  <c r="T13" i="23"/>
  <c r="P13" i="23"/>
  <c r="L13" i="23"/>
  <c r="J13" i="23"/>
  <c r="M13" i="23" s="1"/>
  <c r="H13" i="23"/>
  <c r="F13" i="23"/>
  <c r="T12" i="23"/>
  <c r="T11" i="23" s="1"/>
  <c r="P12" i="23"/>
  <c r="P11" i="23" s="1"/>
  <c r="L12" i="23"/>
  <c r="L11" i="23" s="1"/>
  <c r="J12" i="23"/>
  <c r="H12" i="23"/>
  <c r="H11" i="23" s="1"/>
  <c r="F12" i="23"/>
  <c r="F11" i="23" s="1"/>
  <c r="W12" i="23"/>
  <c r="U12" i="23"/>
  <c r="U11" i="23" s="1"/>
  <c r="S12" i="23"/>
  <c r="Q12" i="23"/>
  <c r="Q11" i="23" s="1"/>
  <c r="O12" i="23"/>
  <c r="O11" i="23" s="1"/>
  <c r="K12" i="23"/>
  <c r="K11" i="23" s="1"/>
  <c r="G12" i="23"/>
  <c r="G11" i="23" s="1"/>
  <c r="E12" i="23"/>
  <c r="A39" i="12"/>
  <c r="A35" i="12"/>
  <c r="W8" i="14"/>
  <c r="W10" i="14"/>
  <c r="W9" i="14"/>
  <c r="W11" i="14"/>
  <c r="M15" i="14"/>
  <c r="M18" i="14"/>
  <c r="M20" i="14"/>
  <c r="M23" i="14"/>
  <c r="U8" i="14"/>
  <c r="U9" i="14"/>
  <c r="U10" i="14"/>
  <c r="U11" i="14"/>
  <c r="W12" i="14"/>
  <c r="U12" i="14"/>
  <c r="U13" i="14"/>
  <c r="U14" i="14"/>
  <c r="W15" i="14"/>
  <c r="U15" i="14"/>
  <c r="U16" i="14"/>
  <c r="U17" i="14"/>
  <c r="W18" i="14"/>
  <c r="U18" i="14"/>
  <c r="U19" i="14"/>
  <c r="W20" i="14"/>
  <c r="U20" i="14"/>
  <c r="U21" i="14"/>
  <c r="U22" i="14"/>
  <c r="W23" i="14"/>
  <c r="U23" i="14"/>
  <c r="U24" i="14"/>
  <c r="U25" i="14"/>
  <c r="U26" i="14"/>
  <c r="U27" i="14"/>
  <c r="U28" i="14"/>
  <c r="U29" i="14"/>
  <c r="U30" i="14"/>
  <c r="U31" i="14"/>
  <c r="W34" i="14"/>
  <c r="W36" i="14"/>
  <c r="W38" i="14"/>
  <c r="W40" i="14"/>
  <c r="W42" i="14"/>
  <c r="W44" i="14"/>
  <c r="W46" i="14"/>
  <c r="W48" i="14"/>
  <c r="W50" i="14"/>
  <c r="W52" i="14"/>
  <c r="M13" i="14"/>
  <c r="W13" i="14" s="1"/>
  <c r="M14" i="14"/>
  <c r="W14" i="14" s="1"/>
  <c r="M16" i="14"/>
  <c r="W16" i="14" s="1"/>
  <c r="M17" i="14"/>
  <c r="W17" i="14" s="1"/>
  <c r="M19" i="14"/>
  <c r="W19" i="14" s="1"/>
  <c r="M21" i="14"/>
  <c r="W21" i="14" s="1"/>
  <c r="M22" i="14"/>
  <c r="W22" i="14" s="1"/>
  <c r="M24" i="14"/>
  <c r="W24" i="14" s="1"/>
  <c r="M25" i="14"/>
  <c r="W25"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W55" i="14"/>
  <c r="U55" i="14"/>
  <c r="U56" i="14"/>
  <c r="W57" i="14"/>
  <c r="U57" i="14"/>
  <c r="U58" i="14"/>
  <c r="W60" i="14"/>
  <c r="W62" i="14"/>
  <c r="W64" i="14"/>
  <c r="W66" i="14"/>
  <c r="M54" i="14"/>
  <c r="W54" i="14" s="1"/>
  <c r="M55" i="14"/>
  <c r="M56" i="14"/>
  <c r="W56" i="14" s="1"/>
  <c r="M57" i="14"/>
  <c r="M58" i="14"/>
  <c r="W58" i="14" s="1"/>
  <c r="W59" i="14"/>
  <c r="W61" i="14"/>
  <c r="W63" i="14"/>
  <c r="W65"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27" i="12"/>
  <c r="Z11" i="2"/>
  <c r="AD11" i="2"/>
  <c r="AB12" i="2"/>
  <c r="AE12" i="2"/>
  <c r="Z10" i="2" s="1"/>
  <c r="AD12" i="2"/>
  <c r="Z14" i="2"/>
  <c r="AD14" i="2"/>
  <c r="AE14" i="2"/>
  <c r="AB14" i="2" s="1"/>
  <c r="Y8" i="2"/>
  <c r="AA8" i="2"/>
  <c r="AC8" i="2"/>
  <c r="Y9" i="2"/>
  <c r="AA9" i="2"/>
  <c r="AC9" i="2"/>
  <c r="Y11" i="2"/>
  <c r="AA11" i="2"/>
  <c r="AC11" i="2"/>
  <c r="Y12" i="2"/>
  <c r="AA12" i="2"/>
  <c r="AC12" i="2"/>
  <c r="Z13" i="2"/>
  <c r="AD13" i="2"/>
  <c r="AE13" i="2"/>
  <c r="AA13" i="2" s="1"/>
  <c r="Y14" i="2"/>
  <c r="AA14" i="2"/>
  <c r="AC14" i="2"/>
  <c r="T16" i="2"/>
  <c r="T17" i="2" s="1"/>
  <c r="V16" i="2"/>
  <c r="V17" i="2" s="1"/>
  <c r="X16" i="2"/>
  <c r="AE15" i="2"/>
  <c r="Z15" i="2" s="1"/>
  <c r="Z16" i="2" s="1"/>
  <c r="AE18" i="2"/>
  <c r="Z18" i="2" s="1"/>
  <c r="AB20" i="2"/>
  <c r="AE20" i="2"/>
  <c r="Z20" i="2" s="1"/>
  <c r="AD20" i="2"/>
  <c r="Y15" i="2"/>
  <c r="S16" i="2"/>
  <c r="S17" i="2" s="1"/>
  <c r="AA15" i="2"/>
  <c r="U16" i="2"/>
  <c r="U17" i="2" s="1"/>
  <c r="AC15" i="2"/>
  <c r="W16" i="2"/>
  <c r="W17" i="2" s="1"/>
  <c r="Y18" i="2"/>
  <c r="AA18" i="2"/>
  <c r="AC18" i="2"/>
  <c r="AE19" i="2"/>
  <c r="Y19" i="2" s="1"/>
  <c r="Y20" i="2"/>
  <c r="AA20" i="2"/>
  <c r="AC20" i="2"/>
  <c r="S21" i="2"/>
  <c r="Y21" i="2" s="1"/>
  <c r="U21" i="2"/>
  <c r="AA21" i="2" s="1"/>
  <c r="W21" i="2"/>
  <c r="AC21" i="2" s="1"/>
  <c r="AE24" i="2"/>
  <c r="AB24" i="2" s="1"/>
  <c r="S27" i="2"/>
  <c r="S28" i="2" s="1"/>
  <c r="S25" i="2"/>
  <c r="Y25" i="2" s="1"/>
  <c r="U27" i="2"/>
  <c r="U28" i="2" s="1"/>
  <c r="U25" i="2"/>
  <c r="AA25" i="2" s="1"/>
  <c r="W27" i="2"/>
  <c r="W28" i="2" s="1"/>
  <c r="W25" i="2"/>
  <c r="AC25" i="2" s="1"/>
  <c r="T21" i="2"/>
  <c r="Z21" i="2" s="1"/>
  <c r="V21" i="2"/>
  <c r="AB21" i="2" s="1"/>
  <c r="X21" i="2"/>
  <c r="AD21" i="2" s="1"/>
  <c r="AE23" i="2"/>
  <c r="Y23" i="2" s="1"/>
  <c r="Y24" i="2"/>
  <c r="AA24" i="2"/>
  <c r="AC24" i="2"/>
  <c r="T27" i="2"/>
  <c r="T28" i="2" s="1"/>
  <c r="T25" i="2"/>
  <c r="Z25" i="2" s="1"/>
  <c r="V27" i="2"/>
  <c r="V28" i="2" s="1"/>
  <c r="V25" i="2"/>
  <c r="AB25" i="2" s="1"/>
  <c r="X27" i="2"/>
  <c r="X25" i="2"/>
  <c r="AD25" i="2" s="1"/>
  <c r="A24" i="12"/>
  <c r="A23"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1" i="1"/>
  <c r="T21" i="1"/>
  <c r="V21" i="1"/>
  <c r="X21" i="1"/>
  <c r="Z21" i="1"/>
  <c r="R22" i="1"/>
  <c r="T22" i="1"/>
  <c r="V22" i="1"/>
  <c r="X22" i="1"/>
  <c r="Z22" i="1"/>
  <c r="R23" i="1"/>
  <c r="T23" i="1"/>
  <c r="V23" i="1"/>
  <c r="X23" i="1"/>
  <c r="Z23"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s="1"/>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V113" i="27"/>
  <c r="N113" i="27"/>
  <c r="F113" i="27"/>
  <c r="Y113" i="27"/>
  <c r="U113" i="27"/>
  <c r="Q113" i="27"/>
  <c r="M113" i="27"/>
  <c r="I113" i="27"/>
  <c r="E113" i="27"/>
  <c r="Y103" i="27"/>
  <c r="U103" i="27"/>
  <c r="Q103" i="27"/>
  <c r="M103" i="27"/>
  <c r="I103" i="27"/>
  <c r="E103" i="27"/>
  <c r="Y102" i="27"/>
  <c r="U102" i="27"/>
  <c r="Q102" i="27"/>
  <c r="M102" i="27"/>
  <c r="I102" i="27"/>
  <c r="E102" i="27"/>
  <c r="Z103" i="27"/>
  <c r="R103" i="27"/>
  <c r="J103" i="27"/>
  <c r="Z102" i="27"/>
  <c r="R102" i="27"/>
  <c r="J102" i="27"/>
  <c r="Z101" i="27"/>
  <c r="R101" i="27"/>
  <c r="J101" i="27"/>
  <c r="U101" i="27"/>
  <c r="M101" i="27"/>
  <c r="E101" i="27"/>
  <c r="AA96" i="27"/>
  <c r="W96" i="27"/>
  <c r="S96" i="27"/>
  <c r="O96" i="27"/>
  <c r="K96" i="27"/>
  <c r="G96" i="27"/>
  <c r="AA94" i="27"/>
  <c r="W94" i="27"/>
  <c r="S94" i="27"/>
  <c r="O94" i="27"/>
  <c r="K94" i="27"/>
  <c r="G94" i="27"/>
  <c r="AA92" i="27"/>
  <c r="W92" i="27"/>
  <c r="S92" i="27"/>
  <c r="O92" i="27"/>
  <c r="K92" i="27"/>
  <c r="G92" i="27"/>
  <c r="AA89" i="27"/>
  <c r="W89" i="27"/>
  <c r="S89" i="27"/>
  <c r="O89" i="27"/>
  <c r="K89" i="27"/>
  <c r="G89" i="27"/>
  <c r="S101" i="27"/>
  <c r="K101" i="27"/>
  <c r="Z96" i="27"/>
  <c r="R96" i="27"/>
  <c r="J96" i="27"/>
  <c r="Z94" i="27"/>
  <c r="R94" i="27"/>
  <c r="J94" i="27"/>
  <c r="Z92" i="27"/>
  <c r="R92" i="27"/>
  <c r="J92" i="27"/>
  <c r="Z89" i="27"/>
  <c r="R89" i="27"/>
  <c r="J89" i="27"/>
  <c r="Z113" i="27"/>
  <c r="R113" i="27"/>
  <c r="J113" i="27"/>
  <c r="AA113" i="27"/>
  <c r="W113" i="27"/>
  <c r="S113" i="27"/>
  <c r="O113" i="27"/>
  <c r="K113" i="27"/>
  <c r="G113" i="27"/>
  <c r="AA103" i="27"/>
  <c r="W103" i="27"/>
  <c r="S103" i="27"/>
  <c r="O103" i="27"/>
  <c r="K103" i="27"/>
  <c r="G103" i="27"/>
  <c r="AA102" i="27"/>
  <c r="W102" i="27"/>
  <c r="S102" i="27"/>
  <c r="O102" i="27"/>
  <c r="K102" i="27"/>
  <c r="G102" i="27"/>
  <c r="AA101" i="27"/>
  <c r="V103" i="27"/>
  <c r="N103" i="27"/>
  <c r="F103" i="27"/>
  <c r="V102" i="27"/>
  <c r="N102" i="27"/>
  <c r="F102" i="27"/>
  <c r="V101" i="27"/>
  <c r="N101" i="27"/>
  <c r="F101" i="27"/>
  <c r="Y101" i="27"/>
  <c r="Q101" i="27"/>
  <c r="I101" i="27"/>
  <c r="Y96" i="27"/>
  <c r="U96" i="27"/>
  <c r="Q96" i="27"/>
  <c r="M96" i="27"/>
  <c r="I96" i="27"/>
  <c r="E96" i="27"/>
  <c r="Y94" i="27"/>
  <c r="U94" i="27"/>
  <c r="Q94" i="27"/>
  <c r="M94" i="27"/>
  <c r="I94" i="27"/>
  <c r="E94" i="27"/>
  <c r="Y92" i="27"/>
  <c r="U92" i="27"/>
  <c r="Q92" i="27"/>
  <c r="M92" i="27"/>
  <c r="I92" i="27"/>
  <c r="E92" i="27"/>
  <c r="Y89" i="27"/>
  <c r="U89" i="27"/>
  <c r="Q89" i="27"/>
  <c r="M89" i="27"/>
  <c r="I89" i="27"/>
  <c r="E89" i="27"/>
  <c r="W101" i="27"/>
  <c r="O101" i="27"/>
  <c r="G101" i="27"/>
  <c r="V96" i="27"/>
  <c r="N96" i="27"/>
  <c r="F96" i="27"/>
  <c r="V94" i="27"/>
  <c r="N94" i="27"/>
  <c r="F94" i="27"/>
  <c r="V92" i="27"/>
  <c r="N92" i="27"/>
  <c r="F92" i="27"/>
  <c r="V89" i="27"/>
  <c r="N89" i="27"/>
  <c r="F89" i="27"/>
  <c r="T44" i="23"/>
  <c r="L44" i="23"/>
  <c r="H44" i="23"/>
  <c r="W44" i="23"/>
  <c r="S44" i="23"/>
  <c r="O44" i="23"/>
  <c r="G44" i="23"/>
  <c r="P34" i="23"/>
  <c r="J34" i="23"/>
  <c r="F34" i="23"/>
  <c r="P33" i="23"/>
  <c r="J33" i="23"/>
  <c r="F33" i="23"/>
  <c r="P32" i="23"/>
  <c r="J32" i="23"/>
  <c r="F32" i="23"/>
  <c r="W34" i="23"/>
  <c r="S34" i="23"/>
  <c r="O34" i="23"/>
  <c r="G34" i="23"/>
  <c r="W33" i="23"/>
  <c r="S33" i="23"/>
  <c r="O33" i="23"/>
  <c r="G33" i="23"/>
  <c r="W32" i="23"/>
  <c r="S32" i="23"/>
  <c r="O32" i="23"/>
  <c r="G32" i="23"/>
  <c r="W25" i="23"/>
  <c r="S25" i="23"/>
  <c r="O25" i="23"/>
  <c r="G25" i="23"/>
  <c r="W23" i="23"/>
  <c r="S23" i="23"/>
  <c r="O23" i="23"/>
  <c r="G23" i="23"/>
  <c r="W20" i="23"/>
  <c r="S20" i="23"/>
  <c r="O20" i="23"/>
  <c r="G20" i="23"/>
  <c r="T25" i="23"/>
  <c r="L25" i="23"/>
  <c r="H25" i="23"/>
  <c r="T23" i="23"/>
  <c r="L23" i="23"/>
  <c r="H23" i="23"/>
  <c r="T20" i="23"/>
  <c r="L20" i="23"/>
  <c r="H20" i="23"/>
  <c r="T47" i="23"/>
  <c r="N47" i="23"/>
  <c r="J47" i="23"/>
  <c r="F47" i="23"/>
  <c r="U47" i="23"/>
  <c r="Q47" i="23"/>
  <c r="K47" i="23"/>
  <c r="E47" i="23"/>
  <c r="U27" i="23"/>
  <c r="Q27" i="23"/>
  <c r="K27" i="23"/>
  <c r="E27" i="23"/>
  <c r="P27" i="23"/>
  <c r="J27" i="23"/>
  <c r="F27" i="23"/>
  <c r="P44" i="23"/>
  <c r="J44" i="23"/>
  <c r="F44" i="23"/>
  <c r="U44" i="23"/>
  <c r="Q44" i="23"/>
  <c r="K44" i="23"/>
  <c r="E44" i="23"/>
  <c r="T34" i="23"/>
  <c r="L34" i="23"/>
  <c r="H34" i="23"/>
  <c r="T33" i="23"/>
  <c r="L33" i="23"/>
  <c r="H33" i="23"/>
  <c r="T32" i="23"/>
  <c r="L32" i="23"/>
  <c r="H32" i="23"/>
  <c r="U34" i="23"/>
  <c r="Q34" i="23"/>
  <c r="K34" i="23"/>
  <c r="E34" i="23"/>
  <c r="U33" i="23"/>
  <c r="Q33" i="23"/>
  <c r="K33" i="23"/>
  <c r="E33" i="23"/>
  <c r="U32" i="23"/>
  <c r="Q32" i="23"/>
  <c r="K32" i="23"/>
  <c r="E32" i="23"/>
  <c r="U25" i="23"/>
  <c r="Q25" i="23"/>
  <c r="K25" i="23"/>
  <c r="E25" i="23"/>
  <c r="U23" i="23"/>
  <c r="Q23" i="23"/>
  <c r="K23" i="23"/>
  <c r="E23" i="23"/>
  <c r="U20" i="23"/>
  <c r="Q20" i="23"/>
  <c r="K20" i="23"/>
  <c r="E20" i="23"/>
  <c r="P25" i="23"/>
  <c r="J25" i="23"/>
  <c r="F25" i="23"/>
  <c r="P23" i="23"/>
  <c r="J23" i="23"/>
  <c r="F23" i="23"/>
  <c r="P20" i="23"/>
  <c r="J20" i="23"/>
  <c r="F20" i="23"/>
  <c r="P47" i="23"/>
  <c r="L47" i="23"/>
  <c r="H47" i="23"/>
  <c r="W47" i="23"/>
  <c r="S47" i="23"/>
  <c r="O47" i="23"/>
  <c r="G47" i="23"/>
  <c r="W27" i="23"/>
  <c r="S27" i="23"/>
  <c r="O27" i="23"/>
  <c r="G27" i="23"/>
  <c r="T27" i="23"/>
  <c r="L27" i="23"/>
  <c r="H27" i="23"/>
  <c r="H6" i="18"/>
  <c r="L6" i="18"/>
  <c r="J7" i="18"/>
  <c r="H8" i="18"/>
  <c r="L8" i="18"/>
  <c r="J9" i="18"/>
  <c r="H10" i="18"/>
  <c r="L10" i="18"/>
  <c r="J11" i="18"/>
  <c r="H12" i="18"/>
  <c r="L12" i="18"/>
  <c r="J13" i="18"/>
  <c r="H14" i="18"/>
  <c r="L14" i="18"/>
  <c r="J15" i="18"/>
  <c r="H16" i="18"/>
  <c r="L16" i="18"/>
  <c r="J17" i="18"/>
  <c r="H18" i="18"/>
  <c r="L18" i="18"/>
  <c r="J19" i="18"/>
  <c r="H20" i="18"/>
  <c r="L20" i="18"/>
  <c r="J21" i="18"/>
  <c r="H22" i="18"/>
  <c r="L22" i="18"/>
  <c r="J24" i="18"/>
  <c r="H25" i="18"/>
  <c r="L25" i="18"/>
  <c r="J26" i="18"/>
  <c r="H27" i="18"/>
  <c r="L27" i="18"/>
  <c r="J28" i="18"/>
  <c r="H29" i="18"/>
  <c r="L29" i="18"/>
  <c r="J30" i="18"/>
  <c r="H31" i="18"/>
  <c r="L31" i="18"/>
  <c r="J32" i="18"/>
  <c r="H33" i="18"/>
  <c r="L33" i="18"/>
  <c r="J34" i="18"/>
  <c r="H35" i="18"/>
  <c r="L35" i="18"/>
  <c r="J36" i="18"/>
  <c r="H37" i="18"/>
  <c r="L37" i="18"/>
  <c r="J38" i="18"/>
  <c r="H39" i="18"/>
  <c r="L39" i="18"/>
  <c r="J40" i="18"/>
  <c r="H42" i="18"/>
  <c r="L42" i="18"/>
  <c r="J43" i="18"/>
  <c r="H44" i="18"/>
  <c r="L44" i="18"/>
  <c r="J45" i="18"/>
  <c r="H46" i="18"/>
  <c r="L46" i="18"/>
  <c r="J47" i="18"/>
  <c r="H48" i="18"/>
  <c r="L48" i="18"/>
  <c r="J49" i="18"/>
  <c r="H50" i="18"/>
  <c r="L50" i="18"/>
  <c r="J51" i="18"/>
  <c r="H52" i="18"/>
  <c r="L52" i="18"/>
  <c r="J53" i="18"/>
  <c r="H54" i="18"/>
  <c r="L54" i="18"/>
  <c r="J55" i="18"/>
  <c r="H56" i="18"/>
  <c r="L56" i="18"/>
  <c r="J57" i="18"/>
  <c r="H58" i="18"/>
  <c r="L58" i="18"/>
  <c r="J60" i="18"/>
  <c r="H61" i="18"/>
  <c r="L61" i="18"/>
  <c r="J62" i="18"/>
  <c r="H63" i="18"/>
  <c r="L63" i="18"/>
  <c r="J64" i="18"/>
  <c r="H65" i="18"/>
  <c r="L65" i="18"/>
  <c r="J66" i="18"/>
  <c r="H67" i="18"/>
  <c r="L67" i="18"/>
  <c r="J68" i="18"/>
  <c r="H69" i="18"/>
  <c r="L69" i="18"/>
  <c r="J70" i="18"/>
  <c r="H71" i="18"/>
  <c r="L71" i="18"/>
  <c r="J72" i="18"/>
  <c r="H73" i="18"/>
  <c r="L73" i="18"/>
  <c r="J74" i="18"/>
  <c r="H75" i="18"/>
  <c r="L75" i="18"/>
  <c r="J76" i="18"/>
  <c r="H78" i="18"/>
  <c r="L78" i="18"/>
  <c r="J79" i="18"/>
  <c r="H80" i="18"/>
  <c r="L80" i="18"/>
  <c r="J81" i="18"/>
  <c r="H82" i="18"/>
  <c r="L82" i="18"/>
  <c r="J83" i="18"/>
  <c r="H84" i="18"/>
  <c r="L84" i="18"/>
  <c r="J85" i="18"/>
  <c r="H86" i="18"/>
  <c r="L86" i="18"/>
  <c r="J87" i="18"/>
  <c r="H88" i="18"/>
  <c r="L88" i="18"/>
  <c r="J89" i="18"/>
  <c r="H90" i="18"/>
  <c r="L90" i="18"/>
  <c r="J91" i="18"/>
  <c r="H92" i="18"/>
  <c r="L92" i="18"/>
  <c r="J93" i="18"/>
  <c r="H94" i="18"/>
  <c r="L94" i="18"/>
  <c r="J96" i="18"/>
  <c r="H97" i="18"/>
  <c r="L97" i="18"/>
  <c r="J98" i="18"/>
  <c r="H99" i="18"/>
  <c r="L99" i="18"/>
  <c r="J100" i="18"/>
  <c r="H101" i="18"/>
  <c r="L101" i="18"/>
  <c r="J102" i="18"/>
  <c r="H103" i="18"/>
  <c r="L103" i="18"/>
  <c r="J104" i="18"/>
  <c r="H105" i="18"/>
  <c r="L105" i="18"/>
  <c r="J106" i="18"/>
  <c r="H107" i="18"/>
  <c r="L107" i="18"/>
  <c r="J108" i="18"/>
  <c r="H109" i="18"/>
  <c r="L109" i="18"/>
  <c r="J110" i="18"/>
  <c r="H111" i="18"/>
  <c r="L111" i="18"/>
  <c r="J112" i="18"/>
  <c r="H114" i="18"/>
  <c r="L114" i="18"/>
  <c r="J115" i="18"/>
  <c r="H116" i="18"/>
  <c r="L116" i="18"/>
  <c r="J117" i="18"/>
  <c r="H118" i="18"/>
  <c r="L118" i="18"/>
  <c r="J119" i="18"/>
  <c r="H120" i="18"/>
  <c r="L120" i="18"/>
  <c r="J121" i="18"/>
  <c r="H122" i="18"/>
  <c r="L122" i="18"/>
  <c r="J123" i="18"/>
  <c r="H124" i="18"/>
  <c r="L124" i="18"/>
  <c r="J125" i="18"/>
  <c r="H126" i="18"/>
  <c r="L126" i="18"/>
  <c r="J127" i="18"/>
  <c r="H128" i="18"/>
  <c r="L128" i="18"/>
  <c r="J129" i="18"/>
  <c r="H130" i="18"/>
  <c r="L130" i="18"/>
  <c r="J132" i="18"/>
  <c r="H133" i="18"/>
  <c r="L133" i="18"/>
  <c r="J134" i="18"/>
  <c r="H135" i="18"/>
  <c r="L135" i="18"/>
  <c r="J136" i="18"/>
  <c r="H137" i="18"/>
  <c r="L137" i="18"/>
  <c r="J138" i="18"/>
  <c r="H139" i="18"/>
  <c r="L139" i="18"/>
  <c r="J140" i="18"/>
  <c r="H141" i="18"/>
  <c r="L141" i="18"/>
  <c r="J142" i="18"/>
  <c r="H143" i="18"/>
  <c r="L143" i="18"/>
  <c r="J144" i="18"/>
  <c r="H145" i="18"/>
  <c r="L145" i="18"/>
  <c r="J146" i="18"/>
  <c r="H147" i="18"/>
  <c r="L147" i="18"/>
  <c r="J148" i="18"/>
  <c r="H150" i="18"/>
  <c r="L150" i="18"/>
  <c r="J151" i="18"/>
  <c r="H152" i="18"/>
  <c r="L152" i="18"/>
  <c r="J153" i="18"/>
  <c r="H154" i="18"/>
  <c r="L154" i="18"/>
  <c r="J155" i="18"/>
  <c r="H156" i="18"/>
  <c r="L156" i="18"/>
  <c r="J157" i="18"/>
  <c r="H158" i="18"/>
  <c r="L158" i="18"/>
  <c r="J159" i="18"/>
  <c r="H160" i="18"/>
  <c r="L160" i="18"/>
  <c r="J161" i="18"/>
  <c r="H162" i="18"/>
  <c r="L162" i="18"/>
  <c r="J163" i="18"/>
  <c r="H164" i="18"/>
  <c r="L164" i="18"/>
  <c r="J165" i="18"/>
  <c r="H166" i="18"/>
  <c r="L166" i="18"/>
  <c r="J168" i="18"/>
  <c r="H169" i="18"/>
  <c r="L169" i="18"/>
  <c r="J170" i="18"/>
  <c r="H171" i="18"/>
  <c r="L171" i="18"/>
  <c r="J172" i="18"/>
  <c r="H173" i="18"/>
  <c r="L173" i="18"/>
  <c r="J174" i="18"/>
  <c r="H175" i="18"/>
  <c r="L175" i="18"/>
  <c r="J176" i="18"/>
  <c r="H177" i="18"/>
  <c r="L177" i="18"/>
  <c r="J178" i="18"/>
  <c r="H179" i="18"/>
  <c r="L179" i="18"/>
  <c r="J180" i="18"/>
  <c r="H181" i="18"/>
  <c r="L181" i="18"/>
  <c r="J182" i="18"/>
  <c r="H183" i="18"/>
  <c r="L183" i="18"/>
  <c r="J184" i="18"/>
  <c r="H186" i="18"/>
  <c r="L186" i="18"/>
  <c r="J187" i="18"/>
  <c r="H188" i="18"/>
  <c r="L188" i="18"/>
  <c r="J189" i="18"/>
  <c r="H190" i="18"/>
  <c r="L190" i="18"/>
  <c r="J191" i="18"/>
  <c r="H192" i="18"/>
  <c r="L192" i="18"/>
  <c r="J193" i="18"/>
  <c r="H194" i="18"/>
  <c r="L194" i="18"/>
  <c r="J195" i="18"/>
  <c r="H196" i="18"/>
  <c r="L196" i="18"/>
  <c r="J197" i="18"/>
  <c r="H198" i="18"/>
  <c r="L198" i="18"/>
  <c r="J199" i="18"/>
  <c r="H200" i="18"/>
  <c r="L200" i="18"/>
  <c r="J201" i="18"/>
  <c r="H202" i="18"/>
  <c r="L202" i="18"/>
  <c r="J204" i="18"/>
  <c r="H205" i="18"/>
  <c r="L205" i="18"/>
  <c r="J206" i="18"/>
  <c r="H207" i="18"/>
  <c r="L207" i="18"/>
  <c r="J208" i="18"/>
  <c r="H209" i="18"/>
  <c r="L209" i="18"/>
  <c r="J210" i="18"/>
  <c r="H211" i="18"/>
  <c r="L211" i="18"/>
  <c r="J212" i="18"/>
  <c r="H213" i="18"/>
  <c r="L213" i="18"/>
  <c r="J214" i="18"/>
  <c r="H215" i="18"/>
  <c r="L215" i="18"/>
  <c r="J216" i="18"/>
  <c r="H217" i="18"/>
  <c r="L217" i="18"/>
  <c r="J218" i="18"/>
  <c r="H219" i="18"/>
  <c r="L219" i="18"/>
  <c r="J220" i="18"/>
  <c r="H222" i="18"/>
  <c r="L222" i="18"/>
  <c r="J223" i="18"/>
  <c r="H224" i="18"/>
  <c r="L224" i="18"/>
  <c r="J225" i="18"/>
  <c r="H226" i="18"/>
  <c r="L226" i="18"/>
  <c r="J227" i="18"/>
  <c r="H228" i="18"/>
  <c r="L228" i="18"/>
  <c r="J229" i="18"/>
  <c r="H230" i="18"/>
  <c r="L230" i="18"/>
  <c r="J231" i="18"/>
  <c r="H232" i="18"/>
  <c r="L232" i="18"/>
  <c r="J233" i="18"/>
  <c r="H234" i="18"/>
  <c r="L234" i="18"/>
  <c r="J235" i="18"/>
  <c r="H236" i="18"/>
  <c r="L236" i="18"/>
  <c r="J237" i="18"/>
  <c r="H238" i="18"/>
  <c r="L238" i="18"/>
  <c r="J240" i="18"/>
  <c r="H241" i="18"/>
  <c r="L241" i="18"/>
  <c r="J242" i="18"/>
  <c r="H243" i="18"/>
  <c r="L243" i="18"/>
  <c r="J244" i="18"/>
  <c r="H245" i="18"/>
  <c r="L245" i="18"/>
  <c r="J246" i="18"/>
  <c r="H247" i="18"/>
  <c r="L247" i="18"/>
  <c r="J248" i="18"/>
  <c r="H249" i="18"/>
  <c r="L249" i="18"/>
  <c r="J250" i="18"/>
  <c r="H251" i="18"/>
  <c r="L251" i="18"/>
  <c r="J252" i="18"/>
  <c r="H253" i="18"/>
  <c r="L253" i="18"/>
  <c r="J254" i="18"/>
  <c r="H255" i="18"/>
  <c r="L255" i="18"/>
  <c r="J256" i="18"/>
  <c r="H258" i="18"/>
  <c r="L258" i="18"/>
  <c r="J259" i="18"/>
  <c r="H260" i="18"/>
  <c r="L260" i="18"/>
  <c r="J261" i="18"/>
  <c r="H262" i="18"/>
  <c r="L262" i="18"/>
  <c r="J263" i="18"/>
  <c r="H264" i="18"/>
  <c r="L264" i="18"/>
  <c r="J265" i="18"/>
  <c r="H266" i="18"/>
  <c r="L266" i="18"/>
  <c r="J267" i="18"/>
  <c r="H268" i="18"/>
  <c r="L268" i="18"/>
  <c r="J269" i="18"/>
  <c r="H270" i="18"/>
  <c r="L270" i="18"/>
  <c r="J271" i="18"/>
  <c r="H272" i="18"/>
  <c r="L272" i="18"/>
  <c r="J273" i="18"/>
  <c r="H274" i="18"/>
  <c r="L274" i="18"/>
  <c r="J276" i="18"/>
  <c r="H277" i="18"/>
  <c r="L277" i="18"/>
  <c r="J278" i="18"/>
  <c r="M279" i="18"/>
  <c r="L279" i="18"/>
  <c r="H279" i="18"/>
  <c r="K6" i="18"/>
  <c r="K7" i="18"/>
  <c r="K8" i="18"/>
  <c r="K9" i="18"/>
  <c r="K10" i="18"/>
  <c r="K11" i="18"/>
  <c r="K12" i="18"/>
  <c r="K13" i="18"/>
  <c r="K14" i="18"/>
  <c r="K15" i="18"/>
  <c r="K16" i="18"/>
  <c r="K17" i="18"/>
  <c r="K18" i="18"/>
  <c r="K19" i="18"/>
  <c r="K20" i="18"/>
  <c r="K21" i="18"/>
  <c r="K22" i="18"/>
  <c r="K24" i="18"/>
  <c r="K25" i="18"/>
  <c r="K26" i="18"/>
  <c r="K27" i="18"/>
  <c r="K28" i="18"/>
  <c r="K29" i="18"/>
  <c r="K30" i="18"/>
  <c r="K31" i="18"/>
  <c r="K32" i="18"/>
  <c r="K33" i="18"/>
  <c r="K34" i="18"/>
  <c r="K35" i="18"/>
  <c r="K36" i="18"/>
  <c r="K37" i="18"/>
  <c r="K38" i="18"/>
  <c r="K39" i="18"/>
  <c r="K40" i="18"/>
  <c r="K42" i="18"/>
  <c r="K43" i="18"/>
  <c r="K44" i="18"/>
  <c r="K45" i="18"/>
  <c r="K46" i="18"/>
  <c r="K47" i="18"/>
  <c r="K48" i="18"/>
  <c r="K49" i="18"/>
  <c r="K50" i="18"/>
  <c r="K51" i="18"/>
  <c r="K52" i="18"/>
  <c r="K53" i="18"/>
  <c r="K54" i="18"/>
  <c r="K55" i="18"/>
  <c r="K56" i="18"/>
  <c r="K57" i="18"/>
  <c r="K58" i="18"/>
  <c r="K60" i="18"/>
  <c r="K61" i="18"/>
  <c r="K62" i="18"/>
  <c r="K63" i="18"/>
  <c r="K64" i="18"/>
  <c r="K65" i="18"/>
  <c r="K66" i="18"/>
  <c r="K67" i="18"/>
  <c r="K68" i="18"/>
  <c r="K69" i="18"/>
  <c r="K70" i="18"/>
  <c r="K71" i="18"/>
  <c r="K72" i="18"/>
  <c r="K73" i="18"/>
  <c r="K74" i="18"/>
  <c r="K75" i="18"/>
  <c r="K76" i="18"/>
  <c r="K78" i="18"/>
  <c r="K79" i="18"/>
  <c r="K80" i="18"/>
  <c r="K81" i="18"/>
  <c r="K82" i="18"/>
  <c r="K83" i="18"/>
  <c r="K84" i="18"/>
  <c r="K85" i="18"/>
  <c r="K86" i="18"/>
  <c r="K87" i="18"/>
  <c r="K88" i="18"/>
  <c r="K89" i="18"/>
  <c r="K90" i="18"/>
  <c r="K91" i="18"/>
  <c r="K92" i="18"/>
  <c r="K93" i="18"/>
  <c r="K94" i="18"/>
  <c r="K96" i="18"/>
  <c r="K97" i="18"/>
  <c r="K98" i="18"/>
  <c r="K99" i="18"/>
  <c r="K100" i="18"/>
  <c r="K101" i="18"/>
  <c r="K102" i="18"/>
  <c r="K103" i="18"/>
  <c r="K104" i="18"/>
  <c r="K105" i="18"/>
  <c r="K106" i="18"/>
  <c r="K107" i="18"/>
  <c r="K108" i="18"/>
  <c r="K109" i="18"/>
  <c r="K110" i="18"/>
  <c r="K111" i="18"/>
  <c r="K112" i="18"/>
  <c r="K114" i="18"/>
  <c r="K115" i="18"/>
  <c r="K116" i="18"/>
  <c r="K117" i="18"/>
  <c r="K118" i="18"/>
  <c r="K119" i="18"/>
  <c r="K120" i="18"/>
  <c r="K121" i="18"/>
  <c r="K122" i="18"/>
  <c r="K123" i="18"/>
  <c r="K124" i="18"/>
  <c r="K125" i="18"/>
  <c r="K126" i="18"/>
  <c r="K127" i="18"/>
  <c r="K128" i="18"/>
  <c r="K129" i="18"/>
  <c r="K130" i="18"/>
  <c r="K132" i="18"/>
  <c r="K133" i="18"/>
  <c r="K134" i="18"/>
  <c r="K135" i="18"/>
  <c r="K136" i="18"/>
  <c r="K137" i="18"/>
  <c r="K138" i="18"/>
  <c r="K139" i="18"/>
  <c r="K140" i="18"/>
  <c r="K141" i="18"/>
  <c r="K142" i="18"/>
  <c r="K143" i="18"/>
  <c r="K144" i="18"/>
  <c r="K145" i="18"/>
  <c r="K146" i="18"/>
  <c r="K147" i="18"/>
  <c r="K148" i="18"/>
  <c r="K150" i="18"/>
  <c r="K151" i="18"/>
  <c r="K152" i="18"/>
  <c r="K153" i="18"/>
  <c r="K154" i="18"/>
  <c r="K155" i="18"/>
  <c r="K156" i="18"/>
  <c r="K157" i="18"/>
  <c r="K158" i="18"/>
  <c r="K159" i="18"/>
  <c r="K160" i="18"/>
  <c r="K161" i="18"/>
  <c r="K162" i="18"/>
  <c r="K163" i="18"/>
  <c r="K164" i="18"/>
  <c r="K165" i="18"/>
  <c r="K166" i="18"/>
  <c r="K168" i="18"/>
  <c r="K169" i="18"/>
  <c r="K170" i="18"/>
  <c r="K171" i="18"/>
  <c r="K172" i="18"/>
  <c r="K173" i="18"/>
  <c r="K174" i="18"/>
  <c r="K175" i="18"/>
  <c r="K176" i="18"/>
  <c r="K177" i="18"/>
  <c r="K178" i="18"/>
  <c r="K179" i="18"/>
  <c r="K180" i="18"/>
  <c r="K181" i="18"/>
  <c r="K182" i="18"/>
  <c r="K183" i="18"/>
  <c r="K184" i="18"/>
  <c r="K186" i="18"/>
  <c r="K187" i="18"/>
  <c r="K188" i="18"/>
  <c r="K189" i="18"/>
  <c r="K190" i="18"/>
  <c r="K191" i="18"/>
  <c r="K192" i="18"/>
  <c r="K193" i="18"/>
  <c r="K194" i="18"/>
  <c r="K195" i="18"/>
  <c r="K196" i="18"/>
  <c r="K197" i="18"/>
  <c r="K198" i="18"/>
  <c r="K199" i="18"/>
  <c r="K200" i="18"/>
  <c r="K201" i="18"/>
  <c r="K202" i="18"/>
  <c r="K204" i="18"/>
  <c r="K205" i="18"/>
  <c r="K206" i="18"/>
  <c r="K207" i="18"/>
  <c r="K208" i="18"/>
  <c r="K209" i="18"/>
  <c r="K210" i="18"/>
  <c r="K211" i="18"/>
  <c r="K212" i="18"/>
  <c r="K213" i="18"/>
  <c r="K214" i="18"/>
  <c r="K215" i="18"/>
  <c r="K216" i="18"/>
  <c r="K217" i="18"/>
  <c r="K218" i="18"/>
  <c r="K219" i="18"/>
  <c r="K220" i="18"/>
  <c r="K222" i="18"/>
  <c r="K223" i="18"/>
  <c r="K224" i="18"/>
  <c r="K225" i="18"/>
  <c r="K226" i="18"/>
  <c r="K227" i="18"/>
  <c r="K228" i="18"/>
  <c r="K229" i="18"/>
  <c r="K230" i="18"/>
  <c r="K231" i="18"/>
  <c r="K232" i="18"/>
  <c r="K233" i="18"/>
  <c r="K234" i="18"/>
  <c r="K235" i="18"/>
  <c r="K236" i="18"/>
  <c r="K237" i="18"/>
  <c r="K238" i="18"/>
  <c r="K240" i="18"/>
  <c r="K241" i="18"/>
  <c r="K242" i="18"/>
  <c r="K243" i="18"/>
  <c r="K244" i="18"/>
  <c r="K245" i="18"/>
  <c r="K246" i="18"/>
  <c r="K247" i="18"/>
  <c r="K248" i="18"/>
  <c r="K249" i="18"/>
  <c r="K250" i="18"/>
  <c r="K251" i="18"/>
  <c r="K252" i="18"/>
  <c r="K253" i="18"/>
  <c r="K254" i="18"/>
  <c r="K255" i="18"/>
  <c r="K256" i="18"/>
  <c r="K258" i="18"/>
  <c r="K259" i="18"/>
  <c r="K260" i="18"/>
  <c r="K261" i="18"/>
  <c r="K262" i="18"/>
  <c r="K263" i="18"/>
  <c r="K264" i="18"/>
  <c r="K265" i="18"/>
  <c r="K266" i="18"/>
  <c r="K267" i="18"/>
  <c r="K268" i="18"/>
  <c r="K269" i="18"/>
  <c r="K270" i="18"/>
  <c r="K271" i="18"/>
  <c r="K272" i="18"/>
  <c r="K273" i="18"/>
  <c r="K274" i="18"/>
  <c r="K276" i="18"/>
  <c r="K277" i="18"/>
  <c r="K278" i="18"/>
  <c r="H280" i="18"/>
  <c r="L280" i="18"/>
  <c r="J281" i="18"/>
  <c r="H282" i="18"/>
  <c r="L282" i="18"/>
  <c r="J283" i="18"/>
  <c r="H284" i="18"/>
  <c r="L284" i="18"/>
  <c r="J285" i="18"/>
  <c r="H286" i="18"/>
  <c r="L286" i="18"/>
  <c r="J287" i="18"/>
  <c r="H288" i="18"/>
  <c r="L288" i="18"/>
  <c r="J289" i="18"/>
  <c r="H290" i="18"/>
  <c r="L290" i="18"/>
  <c r="J291" i="18"/>
  <c r="H292" i="18"/>
  <c r="L292" i="18"/>
  <c r="J294" i="18"/>
  <c r="H295" i="18"/>
  <c r="L295" i="18"/>
  <c r="J296" i="18"/>
  <c r="H297" i="18"/>
  <c r="L297" i="18"/>
  <c r="J298" i="18"/>
  <c r="H299" i="18"/>
  <c r="L299" i="18"/>
  <c r="J300" i="18"/>
  <c r="H301" i="18"/>
  <c r="L301" i="18"/>
  <c r="J302" i="18"/>
  <c r="H303" i="18"/>
  <c r="L303" i="18"/>
  <c r="J304" i="18"/>
  <c r="H305" i="18"/>
  <c r="L305" i="18"/>
  <c r="J306" i="18"/>
  <c r="H307" i="18"/>
  <c r="L307" i="18"/>
  <c r="J308" i="18"/>
  <c r="H309" i="18"/>
  <c r="L309" i="18"/>
  <c r="J310" i="18"/>
  <c r="H312" i="18"/>
  <c r="L312" i="18"/>
  <c r="J313" i="18"/>
  <c r="H314" i="18"/>
  <c r="L314" i="18"/>
  <c r="J315" i="18"/>
  <c r="H316" i="18"/>
  <c r="L316" i="18"/>
  <c r="J317" i="18"/>
  <c r="H318" i="18"/>
  <c r="L318" i="18"/>
  <c r="J319" i="18"/>
  <c r="H320" i="18"/>
  <c r="L320" i="18"/>
  <c r="J321" i="18"/>
  <c r="H322" i="18"/>
  <c r="L322" i="18"/>
  <c r="J323" i="18"/>
  <c r="H324" i="18"/>
  <c r="L324" i="18"/>
  <c r="J325" i="18"/>
  <c r="H326" i="18"/>
  <c r="L326" i="18"/>
  <c r="J327" i="18"/>
  <c r="H328" i="18"/>
  <c r="L328" i="18"/>
  <c r="J330" i="18"/>
  <c r="H331" i="18"/>
  <c r="L331" i="18"/>
  <c r="J332" i="18"/>
  <c r="H333" i="18"/>
  <c r="L333" i="18"/>
  <c r="J334" i="18"/>
  <c r="H335" i="18"/>
  <c r="L335" i="18"/>
  <c r="J336" i="18"/>
  <c r="H337" i="18"/>
  <c r="L337" i="18"/>
  <c r="J338" i="18"/>
  <c r="H339" i="18"/>
  <c r="L339" i="18"/>
  <c r="J340" i="18"/>
  <c r="H341" i="18"/>
  <c r="L341" i="18"/>
  <c r="J342" i="18"/>
  <c r="H343" i="18"/>
  <c r="L343" i="18"/>
  <c r="J344" i="18"/>
  <c r="H345" i="18"/>
  <c r="L345" i="18"/>
  <c r="J346" i="18"/>
  <c r="H348" i="18"/>
  <c r="L348" i="18"/>
  <c r="J349" i="18"/>
  <c r="H350" i="18"/>
  <c r="L350" i="18"/>
  <c r="J351" i="18"/>
  <c r="H352" i="18"/>
  <c r="L352" i="18"/>
  <c r="J353" i="18"/>
  <c r="H354" i="18"/>
  <c r="L354" i="18"/>
  <c r="J355" i="18"/>
  <c r="H356" i="18"/>
  <c r="L356" i="18"/>
  <c r="J357" i="18"/>
  <c r="H358" i="18"/>
  <c r="L358" i="18"/>
  <c r="J359" i="18"/>
  <c r="H360" i="18"/>
  <c r="L360" i="18"/>
  <c r="J361" i="18"/>
  <c r="H362" i="18"/>
  <c r="L362" i="18"/>
  <c r="J363" i="18"/>
  <c r="H364" i="18"/>
  <c r="L364" i="18"/>
  <c r="J366" i="18"/>
  <c r="H367" i="18"/>
  <c r="L367" i="18"/>
  <c r="J368" i="18"/>
  <c r="H369" i="18"/>
  <c r="L369" i="18"/>
  <c r="J370" i="18"/>
  <c r="H371" i="18"/>
  <c r="L371" i="18"/>
  <c r="J372" i="18"/>
  <c r="H373" i="18"/>
  <c r="L373" i="18"/>
  <c r="J374" i="18"/>
  <c r="H375" i="18"/>
  <c r="L375" i="18"/>
  <c r="J376" i="18"/>
  <c r="H377" i="18"/>
  <c r="L377" i="18"/>
  <c r="J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H453" i="18"/>
  <c r="L453" i="18"/>
  <c r="J454" i="18"/>
  <c r="H456" i="18"/>
  <c r="L456" i="18"/>
  <c r="J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H557" i="18"/>
  <c r="L557" i="18"/>
  <c r="J558" i="18"/>
  <c r="H559" i="18"/>
  <c r="L559" i="18"/>
  <c r="J560" i="18"/>
  <c r="H561" i="18"/>
  <c r="L561" i="18"/>
  <c r="J562" i="18"/>
  <c r="H564" i="18"/>
  <c r="L564" i="18"/>
  <c r="J565" i="18"/>
  <c r="H566" i="18"/>
  <c r="L566" i="18"/>
  <c r="J567" i="18"/>
  <c r="H568" i="18"/>
  <c r="L568" i="18"/>
  <c r="J569" i="18"/>
  <c r="H570" i="18"/>
  <c r="L570" i="18"/>
  <c r="J571" i="18"/>
  <c r="H572" i="18"/>
  <c r="L572" i="18"/>
  <c r="J573" i="18"/>
  <c r="H574" i="18"/>
  <c r="L574" i="18"/>
  <c r="J575"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J594" i="18"/>
  <c r="H595" i="18"/>
  <c r="L595" i="18"/>
  <c r="J596" i="18"/>
  <c r="H597" i="18"/>
  <c r="L597" i="18"/>
  <c r="J598" i="18"/>
  <c r="H600" i="18"/>
  <c r="L600" i="18"/>
  <c r="J601" i="18"/>
  <c r="H602" i="18"/>
  <c r="L602" i="18"/>
  <c r="J603" i="18"/>
  <c r="H604" i="18"/>
  <c r="L604" i="18"/>
  <c r="J605" i="18"/>
  <c r="H606" i="18"/>
  <c r="L606" i="18"/>
  <c r="J607" i="18"/>
  <c r="H608" i="18"/>
  <c r="L608" i="18"/>
  <c r="J609" i="18"/>
  <c r="H610" i="18"/>
  <c r="L610" i="18"/>
  <c r="J611" i="18"/>
  <c r="H612" i="18"/>
  <c r="L612" i="18"/>
  <c r="J613" i="18"/>
  <c r="H614" i="18"/>
  <c r="L614" i="18"/>
  <c r="L615" i="18"/>
  <c r="J615" i="18"/>
  <c r="K280" i="18"/>
  <c r="K281" i="18"/>
  <c r="K282" i="18"/>
  <c r="K283" i="18"/>
  <c r="K284" i="18"/>
  <c r="K285" i="18"/>
  <c r="K286" i="18"/>
  <c r="K287" i="18"/>
  <c r="K288" i="18"/>
  <c r="K289" i="18"/>
  <c r="K290" i="18"/>
  <c r="K291" i="18"/>
  <c r="K292" i="18"/>
  <c r="K294" i="18"/>
  <c r="K295" i="18"/>
  <c r="K296" i="18"/>
  <c r="K297" i="18"/>
  <c r="K298" i="18"/>
  <c r="K299" i="18"/>
  <c r="K300" i="18"/>
  <c r="K301" i="18"/>
  <c r="K302" i="18"/>
  <c r="K303" i="18"/>
  <c r="K304" i="18"/>
  <c r="K305" i="18"/>
  <c r="K306" i="18"/>
  <c r="K307" i="18"/>
  <c r="K308" i="18"/>
  <c r="K309" i="18"/>
  <c r="K310" i="18"/>
  <c r="K312" i="18"/>
  <c r="K313" i="18"/>
  <c r="K314" i="18"/>
  <c r="K315" i="18"/>
  <c r="K316" i="18"/>
  <c r="K317" i="18"/>
  <c r="K318" i="18"/>
  <c r="K319" i="18"/>
  <c r="K320" i="18"/>
  <c r="K321" i="18"/>
  <c r="K322" i="18"/>
  <c r="K323" i="18"/>
  <c r="K324" i="18"/>
  <c r="K325" i="18"/>
  <c r="K326" i="18"/>
  <c r="K327" i="18"/>
  <c r="K328" i="18"/>
  <c r="K330" i="18"/>
  <c r="K331" i="18"/>
  <c r="K332" i="18"/>
  <c r="K333" i="18"/>
  <c r="K334" i="18"/>
  <c r="K335" i="18"/>
  <c r="K336" i="18"/>
  <c r="K337" i="18"/>
  <c r="K338" i="18"/>
  <c r="K339" i="18"/>
  <c r="J6" i="18"/>
  <c r="H7" i="18"/>
  <c r="L7" i="18"/>
  <c r="J8" i="18"/>
  <c r="H9" i="18"/>
  <c r="L9" i="18"/>
  <c r="J10" i="18"/>
  <c r="H11" i="18"/>
  <c r="L11" i="18"/>
  <c r="J12" i="18"/>
  <c r="H13" i="18"/>
  <c r="L13" i="18"/>
  <c r="J14" i="18"/>
  <c r="H15" i="18"/>
  <c r="L15" i="18"/>
  <c r="J16" i="18"/>
  <c r="H17" i="18"/>
  <c r="L17" i="18"/>
  <c r="J18" i="18"/>
  <c r="H19" i="18"/>
  <c r="L19" i="18"/>
  <c r="J20" i="18"/>
  <c r="H21" i="18"/>
  <c r="L21" i="18"/>
  <c r="J22" i="18"/>
  <c r="H24" i="18"/>
  <c r="L24" i="18"/>
  <c r="J25" i="18"/>
  <c r="H26" i="18"/>
  <c r="L26" i="18"/>
  <c r="J27" i="18"/>
  <c r="H28" i="18"/>
  <c r="L28" i="18"/>
  <c r="J29" i="18"/>
  <c r="H30" i="18"/>
  <c r="L30" i="18"/>
  <c r="J31" i="18"/>
  <c r="H32" i="18"/>
  <c r="L32" i="18"/>
  <c r="J33" i="18"/>
  <c r="H34" i="18"/>
  <c r="L34" i="18"/>
  <c r="J35" i="18"/>
  <c r="H36" i="18"/>
  <c r="L36" i="18"/>
  <c r="J37" i="18"/>
  <c r="H38" i="18"/>
  <c r="L38" i="18"/>
  <c r="J39" i="18"/>
  <c r="H40" i="18"/>
  <c r="L40" i="18"/>
  <c r="J42" i="18"/>
  <c r="H43" i="18"/>
  <c r="L43" i="18"/>
  <c r="J44" i="18"/>
  <c r="H45" i="18"/>
  <c r="L45" i="18"/>
  <c r="J46" i="18"/>
  <c r="H47" i="18"/>
  <c r="L47" i="18"/>
  <c r="J48" i="18"/>
  <c r="H49" i="18"/>
  <c r="L49" i="18"/>
  <c r="J50" i="18"/>
  <c r="H51" i="18"/>
  <c r="L51" i="18"/>
  <c r="J52" i="18"/>
  <c r="H53" i="18"/>
  <c r="L53" i="18"/>
  <c r="J54" i="18"/>
  <c r="H55" i="18"/>
  <c r="L55" i="18"/>
  <c r="J56" i="18"/>
  <c r="H57" i="18"/>
  <c r="L57" i="18"/>
  <c r="J58" i="18"/>
  <c r="H60" i="18"/>
  <c r="L60" i="18"/>
  <c r="J61" i="18"/>
  <c r="H62" i="18"/>
  <c r="L62" i="18"/>
  <c r="J63" i="18"/>
  <c r="H64" i="18"/>
  <c r="L64" i="18"/>
  <c r="J65" i="18"/>
  <c r="H66" i="18"/>
  <c r="L66" i="18"/>
  <c r="J67" i="18"/>
  <c r="H68" i="18"/>
  <c r="L68" i="18"/>
  <c r="J69" i="18"/>
  <c r="H70" i="18"/>
  <c r="L70" i="18"/>
  <c r="J71" i="18"/>
  <c r="H72" i="18"/>
  <c r="L72" i="18"/>
  <c r="J73" i="18"/>
  <c r="H74" i="18"/>
  <c r="L74" i="18"/>
  <c r="J75" i="18"/>
  <c r="H76" i="18"/>
  <c r="L76" i="18"/>
  <c r="J78" i="18"/>
  <c r="H79" i="18"/>
  <c r="L79" i="18"/>
  <c r="J80" i="18"/>
  <c r="H81" i="18"/>
  <c r="L81" i="18"/>
  <c r="J82" i="18"/>
  <c r="H83" i="18"/>
  <c r="L83" i="18"/>
  <c r="J84" i="18"/>
  <c r="H85" i="18"/>
  <c r="L85" i="18"/>
  <c r="J86" i="18"/>
  <c r="H87" i="18"/>
  <c r="L87" i="18"/>
  <c r="J88" i="18"/>
  <c r="H89" i="18"/>
  <c r="L89" i="18"/>
  <c r="J90" i="18"/>
  <c r="H91" i="18"/>
  <c r="L91" i="18"/>
  <c r="J92" i="18"/>
  <c r="H93" i="18"/>
  <c r="L93" i="18"/>
  <c r="J94" i="18"/>
  <c r="H96" i="18"/>
  <c r="L96" i="18"/>
  <c r="J97" i="18"/>
  <c r="H98" i="18"/>
  <c r="L98" i="18"/>
  <c r="J99" i="18"/>
  <c r="H100" i="18"/>
  <c r="L100" i="18"/>
  <c r="J101" i="18"/>
  <c r="H102" i="18"/>
  <c r="L102" i="18"/>
  <c r="J103" i="18"/>
  <c r="H104" i="18"/>
  <c r="L104" i="18"/>
  <c r="J105" i="18"/>
  <c r="H106" i="18"/>
  <c r="L106" i="18"/>
  <c r="J107" i="18"/>
  <c r="H108" i="18"/>
  <c r="L108" i="18"/>
  <c r="J109" i="18"/>
  <c r="H110" i="18"/>
  <c r="L110" i="18"/>
  <c r="J111" i="18"/>
  <c r="H112" i="18"/>
  <c r="L112" i="18"/>
  <c r="J114" i="18"/>
  <c r="H115" i="18"/>
  <c r="L115" i="18"/>
  <c r="J116" i="18"/>
  <c r="H117" i="18"/>
  <c r="L117" i="18"/>
  <c r="J118" i="18"/>
  <c r="H119" i="18"/>
  <c r="L119" i="18"/>
  <c r="J120" i="18"/>
  <c r="H121" i="18"/>
  <c r="L121" i="18"/>
  <c r="J122" i="18"/>
  <c r="H123" i="18"/>
  <c r="L123" i="18"/>
  <c r="J124" i="18"/>
  <c r="H125" i="18"/>
  <c r="L125" i="18"/>
  <c r="J126" i="18"/>
  <c r="H127" i="18"/>
  <c r="L127" i="18"/>
  <c r="J128" i="18"/>
  <c r="H129" i="18"/>
  <c r="L129" i="18"/>
  <c r="J130" i="18"/>
  <c r="H132" i="18"/>
  <c r="L132" i="18"/>
  <c r="J133" i="18"/>
  <c r="H134" i="18"/>
  <c r="L134" i="18"/>
  <c r="J135" i="18"/>
  <c r="H136" i="18"/>
  <c r="L136" i="18"/>
  <c r="J137" i="18"/>
  <c r="H138" i="18"/>
  <c r="L138" i="18"/>
  <c r="J139" i="18"/>
  <c r="H140" i="18"/>
  <c r="L140" i="18"/>
  <c r="J141" i="18"/>
  <c r="H142" i="18"/>
  <c r="L142" i="18"/>
  <c r="J143" i="18"/>
  <c r="H144" i="18"/>
  <c r="L144" i="18"/>
  <c r="J145" i="18"/>
  <c r="H146" i="18"/>
  <c r="L146" i="18"/>
  <c r="J147" i="18"/>
  <c r="H148" i="18"/>
  <c r="L148" i="18"/>
  <c r="J150" i="18"/>
  <c r="H151" i="18"/>
  <c r="L151" i="18"/>
  <c r="J152" i="18"/>
  <c r="H153" i="18"/>
  <c r="L153" i="18"/>
  <c r="J154" i="18"/>
  <c r="H155" i="18"/>
  <c r="L155" i="18"/>
  <c r="J156" i="18"/>
  <c r="H157" i="18"/>
  <c r="L157" i="18"/>
  <c r="J158" i="18"/>
  <c r="H159" i="18"/>
  <c r="L159" i="18"/>
  <c r="J160" i="18"/>
  <c r="H161" i="18"/>
  <c r="L161" i="18"/>
  <c r="J162" i="18"/>
  <c r="H163" i="18"/>
  <c r="L163" i="18"/>
  <c r="J164" i="18"/>
  <c r="H165" i="18"/>
  <c r="L165" i="18"/>
  <c r="J166" i="18"/>
  <c r="H168" i="18"/>
  <c r="L168" i="18"/>
  <c r="J169" i="18"/>
  <c r="H170" i="18"/>
  <c r="L170" i="18"/>
  <c r="J171" i="18"/>
  <c r="H172" i="18"/>
  <c r="L172" i="18"/>
  <c r="J173" i="18"/>
  <c r="H174" i="18"/>
  <c r="L174" i="18"/>
  <c r="J175" i="18"/>
  <c r="H176" i="18"/>
  <c r="L176" i="18"/>
  <c r="J177" i="18"/>
  <c r="H178" i="18"/>
  <c r="L178" i="18"/>
  <c r="J179" i="18"/>
  <c r="H180" i="18"/>
  <c r="L180" i="18"/>
  <c r="J181" i="18"/>
  <c r="H182" i="18"/>
  <c r="L182" i="18"/>
  <c r="J183" i="18"/>
  <c r="H184" i="18"/>
  <c r="L184" i="18"/>
  <c r="J186" i="18"/>
  <c r="H187" i="18"/>
  <c r="L187" i="18"/>
  <c r="J188" i="18"/>
  <c r="H189" i="18"/>
  <c r="L189" i="18"/>
  <c r="J190" i="18"/>
  <c r="H191" i="18"/>
  <c r="L191" i="18"/>
  <c r="J192" i="18"/>
  <c r="H193" i="18"/>
  <c r="L193" i="18"/>
  <c r="J194" i="18"/>
  <c r="H195" i="18"/>
  <c r="L195" i="18"/>
  <c r="J196" i="18"/>
  <c r="H197" i="18"/>
  <c r="L197" i="18"/>
  <c r="J198" i="18"/>
  <c r="H199" i="18"/>
  <c r="L199" i="18"/>
  <c r="J200" i="18"/>
  <c r="H201" i="18"/>
  <c r="L201" i="18"/>
  <c r="J202" i="18"/>
  <c r="H204" i="18"/>
  <c r="L204" i="18"/>
  <c r="J205" i="18"/>
  <c r="H206" i="18"/>
  <c r="L206" i="18"/>
  <c r="J207" i="18"/>
  <c r="H208" i="18"/>
  <c r="L208" i="18"/>
  <c r="J209" i="18"/>
  <c r="H210" i="18"/>
  <c r="L210" i="18"/>
  <c r="J211" i="18"/>
  <c r="H212" i="18"/>
  <c r="L212" i="18"/>
  <c r="J213" i="18"/>
  <c r="H214" i="18"/>
  <c r="L214" i="18"/>
  <c r="J215" i="18"/>
  <c r="H216" i="18"/>
  <c r="L216" i="18"/>
  <c r="J217" i="18"/>
  <c r="H218" i="18"/>
  <c r="L218" i="18"/>
  <c r="J219" i="18"/>
  <c r="H220" i="18"/>
  <c r="L220" i="18"/>
  <c r="J222" i="18"/>
  <c r="H223" i="18"/>
  <c r="L223" i="18"/>
  <c r="J224" i="18"/>
  <c r="H225" i="18"/>
  <c r="L225" i="18"/>
  <c r="J226" i="18"/>
  <c r="H227" i="18"/>
  <c r="L227" i="18"/>
  <c r="J228" i="18"/>
  <c r="H229" i="18"/>
  <c r="L229" i="18"/>
  <c r="J230" i="18"/>
  <c r="H231" i="18"/>
  <c r="L231" i="18"/>
  <c r="J232" i="18"/>
  <c r="H233" i="18"/>
  <c r="L233" i="18"/>
  <c r="J234" i="18"/>
  <c r="H235" i="18"/>
  <c r="L235" i="18"/>
  <c r="J236" i="18"/>
  <c r="H237" i="18"/>
  <c r="L237" i="18"/>
  <c r="J238" i="18"/>
  <c r="H240" i="18"/>
  <c r="L240" i="18"/>
  <c r="J241" i="18"/>
  <c r="H242" i="18"/>
  <c r="L242" i="18"/>
  <c r="J243" i="18"/>
  <c r="H244" i="18"/>
  <c r="L244" i="18"/>
  <c r="J245" i="18"/>
  <c r="H246" i="18"/>
  <c r="L246" i="18"/>
  <c r="J247" i="18"/>
  <c r="H248" i="18"/>
  <c r="L248" i="18"/>
  <c r="J249" i="18"/>
  <c r="H250" i="18"/>
  <c r="L250" i="18"/>
  <c r="J251" i="18"/>
  <c r="H252" i="18"/>
  <c r="L252" i="18"/>
  <c r="J253" i="18"/>
  <c r="H254" i="18"/>
  <c r="L254" i="18"/>
  <c r="J255" i="18"/>
  <c r="H256" i="18"/>
  <c r="L256" i="18"/>
  <c r="J258" i="18"/>
  <c r="H259" i="18"/>
  <c r="L259" i="18"/>
  <c r="J260" i="18"/>
  <c r="H261" i="18"/>
  <c r="L261" i="18"/>
  <c r="J262" i="18"/>
  <c r="H263" i="18"/>
  <c r="L263" i="18"/>
  <c r="J264" i="18"/>
  <c r="H265" i="18"/>
  <c r="L265" i="18"/>
  <c r="J266" i="18"/>
  <c r="H267" i="18"/>
  <c r="L267" i="18"/>
  <c r="J268" i="18"/>
  <c r="H269" i="18"/>
  <c r="L269" i="18"/>
  <c r="J270" i="18"/>
  <c r="H271" i="18"/>
  <c r="L271" i="18"/>
  <c r="J272" i="18"/>
  <c r="H273" i="18"/>
  <c r="L273" i="18"/>
  <c r="J274" i="18"/>
  <c r="H276" i="18"/>
  <c r="L276" i="18"/>
  <c r="J277" i="18"/>
  <c r="H278" i="18"/>
  <c r="L278" i="18"/>
  <c r="K279" i="18"/>
  <c r="J279" i="18"/>
  <c r="I6" i="18"/>
  <c r="I7" i="18"/>
  <c r="I8" i="18"/>
  <c r="I9" i="18"/>
  <c r="I10" i="18"/>
  <c r="I11" i="18"/>
  <c r="I12" i="18"/>
  <c r="I13" i="18"/>
  <c r="I14" i="18"/>
  <c r="I15" i="18"/>
  <c r="I16" i="18"/>
  <c r="I17" i="18"/>
  <c r="I18" i="18"/>
  <c r="I19" i="18"/>
  <c r="I20" i="18"/>
  <c r="I21" i="18"/>
  <c r="I22" i="18"/>
  <c r="I24" i="18"/>
  <c r="I25" i="18"/>
  <c r="I26" i="18"/>
  <c r="I27" i="18"/>
  <c r="I28" i="18"/>
  <c r="I29" i="18"/>
  <c r="I30" i="18"/>
  <c r="I31" i="18"/>
  <c r="I32" i="18"/>
  <c r="I33" i="18"/>
  <c r="I34" i="18"/>
  <c r="I35" i="18"/>
  <c r="I36" i="18"/>
  <c r="I37" i="18"/>
  <c r="I38" i="18"/>
  <c r="I39" i="18"/>
  <c r="I40" i="18"/>
  <c r="I42" i="18"/>
  <c r="I43" i="18"/>
  <c r="I44" i="18"/>
  <c r="I45" i="18"/>
  <c r="I46" i="18"/>
  <c r="I47" i="18"/>
  <c r="I48" i="18"/>
  <c r="I49" i="18"/>
  <c r="I50" i="18"/>
  <c r="I51" i="18"/>
  <c r="I52" i="18"/>
  <c r="I53" i="18"/>
  <c r="I54" i="18"/>
  <c r="I55" i="18"/>
  <c r="I56" i="18"/>
  <c r="I57" i="18"/>
  <c r="I58" i="18"/>
  <c r="I60" i="18"/>
  <c r="I61" i="18"/>
  <c r="I62" i="18"/>
  <c r="I63" i="18"/>
  <c r="I64" i="18"/>
  <c r="I65" i="18"/>
  <c r="I66" i="18"/>
  <c r="I67" i="18"/>
  <c r="I68" i="18"/>
  <c r="I69" i="18"/>
  <c r="I70" i="18"/>
  <c r="I71" i="18"/>
  <c r="I72" i="18"/>
  <c r="I73" i="18"/>
  <c r="I74" i="18"/>
  <c r="I75" i="18"/>
  <c r="I76" i="18"/>
  <c r="I78" i="18"/>
  <c r="I79" i="18"/>
  <c r="I80" i="18"/>
  <c r="I81" i="18"/>
  <c r="I82" i="18"/>
  <c r="I83" i="18"/>
  <c r="I84" i="18"/>
  <c r="I85" i="18"/>
  <c r="I86" i="18"/>
  <c r="I87" i="18"/>
  <c r="I88" i="18"/>
  <c r="I89" i="18"/>
  <c r="I90" i="18"/>
  <c r="I91" i="18"/>
  <c r="I92" i="18"/>
  <c r="I93" i="18"/>
  <c r="I94" i="18"/>
  <c r="I96" i="18"/>
  <c r="I97" i="18"/>
  <c r="I98" i="18"/>
  <c r="I99" i="18"/>
  <c r="I100" i="18"/>
  <c r="I101" i="18"/>
  <c r="I102" i="18"/>
  <c r="I103" i="18"/>
  <c r="I104" i="18"/>
  <c r="I105" i="18"/>
  <c r="I106" i="18"/>
  <c r="I107" i="18"/>
  <c r="I108" i="18"/>
  <c r="I109" i="18"/>
  <c r="I110" i="18"/>
  <c r="I111" i="18"/>
  <c r="I112" i="18"/>
  <c r="I114" i="18"/>
  <c r="I115" i="18"/>
  <c r="I116" i="18"/>
  <c r="I117" i="18"/>
  <c r="I118" i="18"/>
  <c r="I119" i="18"/>
  <c r="I120" i="18"/>
  <c r="I121" i="18"/>
  <c r="I122" i="18"/>
  <c r="I123" i="18"/>
  <c r="I124" i="18"/>
  <c r="I125" i="18"/>
  <c r="I126" i="18"/>
  <c r="I127" i="18"/>
  <c r="I128" i="18"/>
  <c r="I129" i="18"/>
  <c r="I130" i="18"/>
  <c r="I132" i="18"/>
  <c r="I133" i="18"/>
  <c r="I134" i="18"/>
  <c r="I135" i="18"/>
  <c r="I136" i="18"/>
  <c r="I137" i="18"/>
  <c r="I138" i="18"/>
  <c r="I139" i="18"/>
  <c r="I140" i="18"/>
  <c r="I141" i="18"/>
  <c r="I142" i="18"/>
  <c r="I143" i="18"/>
  <c r="I144" i="18"/>
  <c r="I145" i="18"/>
  <c r="I146" i="18"/>
  <c r="I147" i="18"/>
  <c r="I148" i="18"/>
  <c r="I150" i="18"/>
  <c r="I151" i="18"/>
  <c r="I152" i="18"/>
  <c r="I153" i="18"/>
  <c r="I154" i="18"/>
  <c r="I155" i="18"/>
  <c r="I156" i="18"/>
  <c r="I157" i="18"/>
  <c r="I158" i="18"/>
  <c r="I159" i="18"/>
  <c r="I160" i="18"/>
  <c r="I161" i="18"/>
  <c r="I162" i="18"/>
  <c r="I163" i="18"/>
  <c r="I164" i="18"/>
  <c r="I165" i="18"/>
  <c r="I166" i="18"/>
  <c r="I168" i="18"/>
  <c r="I169" i="18"/>
  <c r="I170" i="18"/>
  <c r="I171" i="18"/>
  <c r="I172" i="18"/>
  <c r="I173" i="18"/>
  <c r="I174" i="18"/>
  <c r="I175" i="18"/>
  <c r="I176" i="18"/>
  <c r="I177" i="18"/>
  <c r="I178" i="18"/>
  <c r="I179" i="18"/>
  <c r="I180" i="18"/>
  <c r="I181" i="18"/>
  <c r="I182" i="18"/>
  <c r="I183" i="18"/>
  <c r="I184" i="18"/>
  <c r="I186" i="18"/>
  <c r="I187" i="18"/>
  <c r="I188" i="18"/>
  <c r="I189" i="18"/>
  <c r="I190" i="18"/>
  <c r="I191" i="18"/>
  <c r="I192" i="18"/>
  <c r="I193" i="18"/>
  <c r="I194" i="18"/>
  <c r="I195" i="18"/>
  <c r="I196" i="18"/>
  <c r="I197" i="18"/>
  <c r="I198" i="18"/>
  <c r="I199" i="18"/>
  <c r="I200" i="18"/>
  <c r="I201" i="18"/>
  <c r="I202" i="18"/>
  <c r="I204" i="18"/>
  <c r="I205" i="18"/>
  <c r="I206" i="18"/>
  <c r="I207" i="18"/>
  <c r="I208" i="18"/>
  <c r="I209" i="18"/>
  <c r="I210" i="18"/>
  <c r="I211" i="18"/>
  <c r="I212" i="18"/>
  <c r="I213" i="18"/>
  <c r="I214" i="18"/>
  <c r="I215" i="18"/>
  <c r="I216" i="18"/>
  <c r="I217" i="18"/>
  <c r="I218" i="18"/>
  <c r="I219" i="18"/>
  <c r="I220" i="18"/>
  <c r="I222" i="18"/>
  <c r="I223" i="18"/>
  <c r="I224" i="18"/>
  <c r="I225" i="18"/>
  <c r="I226" i="18"/>
  <c r="I227" i="18"/>
  <c r="I228" i="18"/>
  <c r="I229" i="18"/>
  <c r="I230" i="18"/>
  <c r="I231" i="18"/>
  <c r="I232" i="18"/>
  <c r="I233" i="18"/>
  <c r="I234" i="18"/>
  <c r="I235" i="18"/>
  <c r="I236" i="18"/>
  <c r="I237" i="18"/>
  <c r="I238" i="18"/>
  <c r="I240" i="18"/>
  <c r="I241" i="18"/>
  <c r="I242" i="18"/>
  <c r="I243" i="18"/>
  <c r="I244" i="18"/>
  <c r="I245" i="18"/>
  <c r="I246" i="18"/>
  <c r="I247" i="18"/>
  <c r="I248" i="18"/>
  <c r="I249" i="18"/>
  <c r="I250" i="18"/>
  <c r="I251" i="18"/>
  <c r="I252" i="18"/>
  <c r="I253" i="18"/>
  <c r="I254" i="18"/>
  <c r="I255" i="18"/>
  <c r="I256" i="18"/>
  <c r="I258" i="18"/>
  <c r="I259" i="18"/>
  <c r="I260" i="18"/>
  <c r="I261" i="18"/>
  <c r="I262" i="18"/>
  <c r="I263" i="18"/>
  <c r="I264" i="18"/>
  <c r="I265" i="18"/>
  <c r="I266" i="18"/>
  <c r="I267" i="18"/>
  <c r="I268" i="18"/>
  <c r="I269" i="18"/>
  <c r="I270" i="18"/>
  <c r="I271" i="18"/>
  <c r="I272" i="18"/>
  <c r="I273" i="18"/>
  <c r="I274" i="18"/>
  <c r="I276" i="18"/>
  <c r="I277" i="18"/>
  <c r="I278" i="18"/>
  <c r="I279" i="18"/>
  <c r="J280" i="18"/>
  <c r="H281" i="18"/>
  <c r="L281" i="18"/>
  <c r="J282" i="18"/>
  <c r="H283" i="18"/>
  <c r="L283" i="18"/>
  <c r="J284" i="18"/>
  <c r="H285" i="18"/>
  <c r="L285" i="18"/>
  <c r="J286" i="18"/>
  <c r="H287" i="18"/>
  <c r="L287" i="18"/>
  <c r="J288" i="18"/>
  <c r="H289" i="18"/>
  <c r="L289" i="18"/>
  <c r="J290" i="18"/>
  <c r="H291" i="18"/>
  <c r="L291" i="18"/>
  <c r="J292" i="18"/>
  <c r="H294" i="18"/>
  <c r="L294" i="18"/>
  <c r="J295" i="18"/>
  <c r="H296" i="18"/>
  <c r="L296" i="18"/>
  <c r="J297" i="18"/>
  <c r="H298" i="18"/>
  <c r="L298" i="18"/>
  <c r="J299" i="18"/>
  <c r="H300" i="18"/>
  <c r="L300" i="18"/>
  <c r="J301" i="18"/>
  <c r="H302" i="18"/>
  <c r="L302" i="18"/>
  <c r="J303" i="18"/>
  <c r="H304" i="18"/>
  <c r="L304" i="18"/>
  <c r="J305" i="18"/>
  <c r="H306" i="18"/>
  <c r="L306" i="18"/>
  <c r="J307" i="18"/>
  <c r="H308" i="18"/>
  <c r="L308" i="18"/>
  <c r="J309" i="18"/>
  <c r="H310" i="18"/>
  <c r="L310" i="18"/>
  <c r="J312" i="18"/>
  <c r="H313" i="18"/>
  <c r="L313" i="18"/>
  <c r="J314" i="18"/>
  <c r="H315" i="18"/>
  <c r="L315" i="18"/>
  <c r="J316" i="18"/>
  <c r="H317" i="18"/>
  <c r="L317" i="18"/>
  <c r="J318" i="18"/>
  <c r="H319" i="18"/>
  <c r="L319" i="18"/>
  <c r="J320" i="18"/>
  <c r="H321" i="18"/>
  <c r="L321" i="18"/>
  <c r="J322" i="18"/>
  <c r="H323" i="18"/>
  <c r="L323" i="18"/>
  <c r="J324" i="18"/>
  <c r="H325" i="18"/>
  <c r="L325" i="18"/>
  <c r="J326" i="18"/>
  <c r="H327" i="18"/>
  <c r="L327" i="18"/>
  <c r="J328" i="18"/>
  <c r="H330" i="18"/>
  <c r="L330" i="18"/>
  <c r="J331" i="18"/>
  <c r="H332" i="18"/>
  <c r="L332" i="18"/>
  <c r="J333" i="18"/>
  <c r="H334" i="18"/>
  <c r="L334" i="18"/>
  <c r="J335" i="18"/>
  <c r="H336" i="18"/>
  <c r="L336" i="18"/>
  <c r="J337" i="18"/>
  <c r="H338" i="18"/>
  <c r="L338" i="18"/>
  <c r="J339" i="18"/>
  <c r="H340" i="18"/>
  <c r="L340" i="18"/>
  <c r="J341" i="18"/>
  <c r="H342" i="18"/>
  <c r="L342" i="18"/>
  <c r="J343" i="18"/>
  <c r="H344" i="18"/>
  <c r="L344" i="18"/>
  <c r="J345" i="18"/>
  <c r="H346" i="18"/>
  <c r="L346" i="18"/>
  <c r="J348" i="18"/>
  <c r="H349" i="18"/>
  <c r="L349" i="18"/>
  <c r="J350" i="18"/>
  <c r="H351" i="18"/>
  <c r="L351" i="18"/>
  <c r="J352" i="18"/>
  <c r="H353" i="18"/>
  <c r="L353" i="18"/>
  <c r="J354" i="18"/>
  <c r="H355" i="18"/>
  <c r="L355" i="18"/>
  <c r="J356" i="18"/>
  <c r="H357" i="18"/>
  <c r="L357" i="18"/>
  <c r="J358" i="18"/>
  <c r="H359" i="18"/>
  <c r="L359" i="18"/>
  <c r="J360" i="18"/>
  <c r="H361" i="18"/>
  <c r="L361" i="18"/>
  <c r="J362" i="18"/>
  <c r="H363" i="18"/>
  <c r="L363" i="18"/>
  <c r="J364" i="18"/>
  <c r="H366" i="18"/>
  <c r="L366" i="18"/>
  <c r="J367" i="18"/>
  <c r="H368" i="18"/>
  <c r="L368" i="18"/>
  <c r="J369" i="18"/>
  <c r="H370" i="18"/>
  <c r="L370" i="18"/>
  <c r="J371" i="18"/>
  <c r="H372" i="18"/>
  <c r="L372" i="18"/>
  <c r="J373" i="18"/>
  <c r="H374" i="18"/>
  <c r="L374" i="18"/>
  <c r="J375" i="18"/>
  <c r="H376" i="18"/>
  <c r="L376" i="18"/>
  <c r="J377" i="18"/>
  <c r="H378" i="18"/>
  <c r="L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H454" i="18"/>
  <c r="L454" i="18"/>
  <c r="J456" i="18"/>
  <c r="H457" i="18"/>
  <c r="L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J557" i="18"/>
  <c r="H558" i="18"/>
  <c r="L558" i="18"/>
  <c r="J559" i="18"/>
  <c r="H560" i="18"/>
  <c r="L560" i="18"/>
  <c r="J561" i="18"/>
  <c r="H562" i="18"/>
  <c r="L562" i="18"/>
  <c r="J564" i="18"/>
  <c r="H565" i="18"/>
  <c r="L565" i="18"/>
  <c r="J566" i="18"/>
  <c r="H567" i="18"/>
  <c r="L567" i="18"/>
  <c r="J568" i="18"/>
  <c r="H569" i="18"/>
  <c r="L569" i="18"/>
  <c r="J570" i="18"/>
  <c r="H571" i="18"/>
  <c r="L571" i="18"/>
  <c r="J572" i="18"/>
  <c r="H573" i="18"/>
  <c r="L573" i="18"/>
  <c r="J574" i="18"/>
  <c r="H575" i="18"/>
  <c r="L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H594" i="18"/>
  <c r="L594" i="18"/>
  <c r="J595" i="18"/>
  <c r="H596" i="18"/>
  <c r="L596" i="18"/>
  <c r="J597" i="18"/>
  <c r="H598" i="18"/>
  <c r="L598" i="18"/>
  <c r="J600" i="18"/>
  <c r="H601" i="18"/>
  <c r="L601" i="18"/>
  <c r="J602" i="18"/>
  <c r="H603" i="18"/>
  <c r="L603" i="18"/>
  <c r="J604" i="18"/>
  <c r="H605" i="18"/>
  <c r="L605" i="18"/>
  <c r="J606" i="18"/>
  <c r="H607" i="18"/>
  <c r="L607" i="18"/>
  <c r="J608" i="18"/>
  <c r="H609" i="18"/>
  <c r="L609" i="18"/>
  <c r="J610" i="18"/>
  <c r="H611" i="18"/>
  <c r="L611" i="18"/>
  <c r="J612" i="18"/>
  <c r="H613" i="18"/>
  <c r="L613" i="18"/>
  <c r="J614" i="18"/>
  <c r="M615" i="18"/>
  <c r="H615" i="18"/>
  <c r="I280" i="18"/>
  <c r="I281" i="18"/>
  <c r="I282" i="18"/>
  <c r="I283" i="18"/>
  <c r="I284" i="18"/>
  <c r="I285" i="18"/>
  <c r="I286" i="18"/>
  <c r="I287" i="18"/>
  <c r="I288" i="18"/>
  <c r="I289" i="18"/>
  <c r="I290" i="18"/>
  <c r="I291" i="18"/>
  <c r="I292" i="18"/>
  <c r="I294" i="18"/>
  <c r="I295" i="18"/>
  <c r="I296" i="18"/>
  <c r="I297" i="18"/>
  <c r="I298" i="18"/>
  <c r="I299" i="18"/>
  <c r="I300" i="18"/>
  <c r="I301" i="18"/>
  <c r="I302" i="18"/>
  <c r="I303" i="18"/>
  <c r="I304" i="18"/>
  <c r="I305" i="18"/>
  <c r="I306" i="18"/>
  <c r="I307" i="18"/>
  <c r="I308" i="18"/>
  <c r="I309" i="18"/>
  <c r="I310" i="18"/>
  <c r="I312" i="18"/>
  <c r="I313" i="18"/>
  <c r="I314" i="18"/>
  <c r="I315" i="18"/>
  <c r="I316" i="18"/>
  <c r="I317" i="18"/>
  <c r="I318" i="18"/>
  <c r="I319" i="18"/>
  <c r="I320" i="18"/>
  <c r="I321" i="18"/>
  <c r="I322" i="18"/>
  <c r="I323" i="18"/>
  <c r="I324" i="18"/>
  <c r="I325" i="18"/>
  <c r="I326" i="18"/>
  <c r="I327" i="18"/>
  <c r="I328" i="18"/>
  <c r="I330" i="18"/>
  <c r="I331" i="18"/>
  <c r="I332" i="18"/>
  <c r="I333" i="18"/>
  <c r="I334" i="18"/>
  <c r="I335" i="18"/>
  <c r="I336" i="18"/>
  <c r="I337" i="18"/>
  <c r="I338"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H616" i="18"/>
  <c r="L616" i="18"/>
  <c r="J618" i="18"/>
  <c r="H619" i="18"/>
  <c r="L619" i="18"/>
  <c r="J620" i="18"/>
  <c r="H621" i="18"/>
  <c r="L621" i="18"/>
  <c r="J622" i="18"/>
  <c r="H623" i="18"/>
  <c r="L623" i="18"/>
  <c r="J624" i="18"/>
  <c r="H625" i="18"/>
  <c r="L625" i="18"/>
  <c r="J626" i="18"/>
  <c r="H627" i="18"/>
  <c r="L627" i="18"/>
  <c r="J628" i="18"/>
  <c r="H629" i="18"/>
  <c r="L629" i="18"/>
  <c r="J630" i="18"/>
  <c r="H631" i="18"/>
  <c r="L631" i="18"/>
  <c r="J632" i="18"/>
  <c r="H633" i="18"/>
  <c r="L633" i="18"/>
  <c r="J634" i="18"/>
  <c r="H636" i="18"/>
  <c r="L636" i="18"/>
  <c r="J637" i="18"/>
  <c r="H638" i="18"/>
  <c r="L638" i="18"/>
  <c r="J639" i="18"/>
  <c r="H640" i="18"/>
  <c r="L640" i="18"/>
  <c r="J641" i="18"/>
  <c r="H642" i="18"/>
  <c r="L642" i="18"/>
  <c r="J643" i="18"/>
  <c r="H644" i="18"/>
  <c r="L644" i="18"/>
  <c r="J645" i="18"/>
  <c r="H646" i="18"/>
  <c r="L646" i="18"/>
  <c r="J647" i="18"/>
  <c r="H648" i="18"/>
  <c r="L648" i="18"/>
  <c r="J649" i="18"/>
  <c r="H650" i="18"/>
  <c r="L650" i="18"/>
  <c r="J651" i="18"/>
  <c r="H652" i="18"/>
  <c r="L652" i="18"/>
  <c r="J654" i="18"/>
  <c r="H655" i="18"/>
  <c r="L655" i="18"/>
  <c r="J656" i="18"/>
  <c r="H657" i="18"/>
  <c r="L657" i="18"/>
  <c r="J658" i="18"/>
  <c r="H659" i="18"/>
  <c r="L659" i="18"/>
  <c r="J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H693" i="18"/>
  <c r="L693" i="18"/>
  <c r="J694" i="18"/>
  <c r="H695" i="18"/>
  <c r="L695" i="18"/>
  <c r="J696" i="18"/>
  <c r="H697" i="18"/>
  <c r="L697" i="18"/>
  <c r="J698" i="18"/>
  <c r="H699" i="18"/>
  <c r="L699" i="18"/>
  <c r="J700" i="18"/>
  <c r="H701" i="18"/>
  <c r="L701" i="18"/>
  <c r="J702" i="18"/>
  <c r="H703" i="18"/>
  <c r="L703" i="18"/>
  <c r="J704" i="18"/>
  <c r="H705" i="18"/>
  <c r="L705" i="18"/>
  <c r="J706" i="18"/>
  <c r="H708" i="18"/>
  <c r="L708" i="18"/>
  <c r="J709" i="18"/>
  <c r="H710" i="18"/>
  <c r="L710" i="18"/>
  <c r="J711" i="18"/>
  <c r="H712" i="18"/>
  <c r="L712" i="18"/>
  <c r="J713" i="18"/>
  <c r="H714" i="18"/>
  <c r="L714" i="18"/>
  <c r="J715" i="18"/>
  <c r="H716" i="18"/>
  <c r="L716" i="18"/>
  <c r="J717" i="18"/>
  <c r="H718" i="18"/>
  <c r="L718" i="18"/>
  <c r="J719" i="18"/>
  <c r="H720" i="18"/>
  <c r="L720" i="18"/>
  <c r="J721" i="18"/>
  <c r="H722" i="18"/>
  <c r="L722" i="18"/>
  <c r="J723" i="18"/>
  <c r="H724" i="18"/>
  <c r="L724" i="18"/>
  <c r="J726" i="18"/>
  <c r="H727" i="18"/>
  <c r="L727" i="18"/>
  <c r="J728" i="18"/>
  <c r="H729" i="18"/>
  <c r="L729" i="18"/>
  <c r="J730" i="18"/>
  <c r="H731" i="18"/>
  <c r="L731" i="18"/>
  <c r="J732" i="18"/>
  <c r="H733" i="18"/>
  <c r="L733" i="18"/>
  <c r="J734" i="18"/>
  <c r="H735" i="18"/>
  <c r="L735" i="18"/>
  <c r="J736" i="18"/>
  <c r="H737" i="18"/>
  <c r="L737" i="18"/>
  <c r="J738" i="18"/>
  <c r="H739" i="18"/>
  <c r="L739" i="18"/>
  <c r="J740" i="18"/>
  <c r="H741" i="18"/>
  <c r="L741" i="18"/>
  <c r="J742" i="18"/>
  <c r="H744" i="18"/>
  <c r="L744" i="18"/>
  <c r="J745" i="18"/>
  <c r="H746" i="18"/>
  <c r="L746" i="18"/>
  <c r="J747" i="18"/>
  <c r="H748" i="18"/>
  <c r="L748" i="18"/>
  <c r="J749" i="18"/>
  <c r="H750" i="18"/>
  <c r="L750" i="18"/>
  <c r="J751" i="18"/>
  <c r="H752" i="18"/>
  <c r="L752" i="18"/>
  <c r="J753" i="18"/>
  <c r="H754" i="18"/>
  <c r="L754" i="18"/>
  <c r="J755" i="18"/>
  <c r="H756" i="18"/>
  <c r="L756" i="18"/>
  <c r="J757" i="18"/>
  <c r="H758" i="18"/>
  <c r="L758" i="18"/>
  <c r="J759" i="18"/>
  <c r="H760" i="18"/>
  <c r="L760"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K693" i="18"/>
  <c r="K694" i="18"/>
  <c r="K695" i="18"/>
  <c r="K696" i="18"/>
  <c r="K697" i="18"/>
  <c r="K698" i="18"/>
  <c r="K699" i="18"/>
  <c r="K700" i="18"/>
  <c r="K701" i="18"/>
  <c r="K702" i="18"/>
  <c r="K703" i="18"/>
  <c r="K704" i="18"/>
  <c r="K705" i="18"/>
  <c r="K706" i="18"/>
  <c r="K708" i="18"/>
  <c r="K709" i="18"/>
  <c r="K710" i="18"/>
  <c r="K711" i="18"/>
  <c r="K712" i="18"/>
  <c r="K713" i="18"/>
  <c r="K714" i="18"/>
  <c r="K715" i="18"/>
  <c r="K716" i="18"/>
  <c r="K717" i="18"/>
  <c r="K718" i="18"/>
  <c r="K719" i="18"/>
  <c r="K720" i="18"/>
  <c r="K721" i="18"/>
  <c r="K722" i="18"/>
  <c r="K723" i="18"/>
  <c r="K724" i="18"/>
  <c r="K726" i="18"/>
  <c r="K727" i="18"/>
  <c r="K728" i="18"/>
  <c r="K729" i="18"/>
  <c r="K730" i="18"/>
  <c r="K731" i="18"/>
  <c r="K732" i="18"/>
  <c r="K733" i="18"/>
  <c r="K734" i="18"/>
  <c r="K735" i="18"/>
  <c r="K736" i="18"/>
  <c r="K737" i="18"/>
  <c r="K738" i="18"/>
  <c r="K739" i="18"/>
  <c r="K740" i="18"/>
  <c r="K741" i="18"/>
  <c r="K742" i="18"/>
  <c r="K744" i="18"/>
  <c r="K745" i="18"/>
  <c r="K746" i="18"/>
  <c r="K747" i="18"/>
  <c r="K748" i="18"/>
  <c r="K749" i="18"/>
  <c r="K750" i="18"/>
  <c r="K751" i="18"/>
  <c r="K752" i="18"/>
  <c r="K753" i="18"/>
  <c r="K754" i="18"/>
  <c r="K755" i="18"/>
  <c r="K756" i="18"/>
  <c r="K757" i="18"/>
  <c r="K758" i="18"/>
  <c r="K759" i="18"/>
  <c r="K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H1149" i="18"/>
  <c r="M1150" i="18"/>
  <c r="L1150" i="18"/>
  <c r="H1150" i="18"/>
  <c r="H1151" i="18"/>
  <c r="L1151" i="18"/>
  <c r="J1152" i="18"/>
  <c r="H1153" i="18"/>
  <c r="L1153" i="18"/>
  <c r="J1154" i="18"/>
  <c r="H1155" i="18"/>
  <c r="L1155" i="18"/>
  <c r="J1156" i="18"/>
  <c r="H1158" i="18"/>
  <c r="L1158" i="18"/>
  <c r="J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I1151" i="18"/>
  <c r="I1152" i="18"/>
  <c r="I1153" i="18"/>
  <c r="I1154" i="18"/>
  <c r="I1155" i="18"/>
  <c r="I1156" i="18"/>
  <c r="I1158" i="18"/>
  <c r="I1159" i="18"/>
  <c r="I116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I1227" i="18"/>
  <c r="I1228" i="18"/>
  <c r="I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J616" i="18"/>
  <c r="H618" i="18"/>
  <c r="L618" i="18"/>
  <c r="J619" i="18"/>
  <c r="H620" i="18"/>
  <c r="L620" i="18"/>
  <c r="J621" i="18"/>
  <c r="H622" i="18"/>
  <c r="L622" i="18"/>
  <c r="J623" i="18"/>
  <c r="H624" i="18"/>
  <c r="L624" i="18"/>
  <c r="J625" i="18"/>
  <c r="H626" i="18"/>
  <c r="L626" i="18"/>
  <c r="J627" i="18"/>
  <c r="H628" i="18"/>
  <c r="L628" i="18"/>
  <c r="J629" i="18"/>
  <c r="H630" i="18"/>
  <c r="L630" i="18"/>
  <c r="J631" i="18"/>
  <c r="H632" i="18"/>
  <c r="L632" i="18"/>
  <c r="J633" i="18"/>
  <c r="H634" i="18"/>
  <c r="L634" i="18"/>
  <c r="J636" i="18"/>
  <c r="H637" i="18"/>
  <c r="L637" i="18"/>
  <c r="J638" i="18"/>
  <c r="H639" i="18"/>
  <c r="L639" i="18"/>
  <c r="J640" i="18"/>
  <c r="H641" i="18"/>
  <c r="L641" i="18"/>
  <c r="J642" i="18"/>
  <c r="H643" i="18"/>
  <c r="L643" i="18"/>
  <c r="J644" i="18"/>
  <c r="H645" i="18"/>
  <c r="L645" i="18"/>
  <c r="J646" i="18"/>
  <c r="H647" i="18"/>
  <c r="L647" i="18"/>
  <c r="J648" i="18"/>
  <c r="H649" i="18"/>
  <c r="L649" i="18"/>
  <c r="J650" i="18"/>
  <c r="H651" i="18"/>
  <c r="L651" i="18"/>
  <c r="J652" i="18"/>
  <c r="H654" i="18"/>
  <c r="L654" i="18"/>
  <c r="J655" i="18"/>
  <c r="H656" i="18"/>
  <c r="L656" i="18"/>
  <c r="J657" i="18"/>
  <c r="H658" i="18"/>
  <c r="L658" i="18"/>
  <c r="J659" i="18"/>
  <c r="H660" i="18"/>
  <c r="L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H694" i="18"/>
  <c r="L694" i="18"/>
  <c r="J695" i="18"/>
  <c r="H696" i="18"/>
  <c r="L696" i="18"/>
  <c r="J697" i="18"/>
  <c r="H698" i="18"/>
  <c r="L698" i="18"/>
  <c r="J699" i="18"/>
  <c r="H700" i="18"/>
  <c r="L700" i="18"/>
  <c r="J701" i="18"/>
  <c r="H702" i="18"/>
  <c r="L702" i="18"/>
  <c r="J703" i="18"/>
  <c r="H704" i="18"/>
  <c r="L704" i="18"/>
  <c r="J705" i="18"/>
  <c r="H706" i="18"/>
  <c r="L706" i="18"/>
  <c r="J708" i="18"/>
  <c r="H709" i="18"/>
  <c r="L709" i="18"/>
  <c r="J710" i="18"/>
  <c r="H711" i="18"/>
  <c r="L711" i="18"/>
  <c r="J712" i="18"/>
  <c r="H713" i="18"/>
  <c r="L713" i="18"/>
  <c r="J714" i="18"/>
  <c r="H715" i="18"/>
  <c r="L715" i="18"/>
  <c r="J716" i="18"/>
  <c r="H717" i="18"/>
  <c r="L717" i="18"/>
  <c r="J718" i="18"/>
  <c r="H719" i="18"/>
  <c r="L719" i="18"/>
  <c r="J720" i="18"/>
  <c r="H721" i="18"/>
  <c r="L721" i="18"/>
  <c r="J722" i="18"/>
  <c r="H723" i="18"/>
  <c r="L723" i="18"/>
  <c r="J724" i="18"/>
  <c r="H726" i="18"/>
  <c r="L726" i="18"/>
  <c r="J727" i="18"/>
  <c r="H728" i="18"/>
  <c r="L728" i="18"/>
  <c r="J729" i="18"/>
  <c r="H730" i="18"/>
  <c r="L730" i="18"/>
  <c r="J731" i="18"/>
  <c r="H732" i="18"/>
  <c r="L732" i="18"/>
  <c r="J733" i="18"/>
  <c r="H734" i="18"/>
  <c r="L734" i="18"/>
  <c r="J735" i="18"/>
  <c r="H736" i="18"/>
  <c r="L736" i="18"/>
  <c r="J737" i="18"/>
  <c r="H738" i="18"/>
  <c r="L738" i="18"/>
  <c r="J739" i="18"/>
  <c r="H740" i="18"/>
  <c r="L740" i="18"/>
  <c r="J741" i="18"/>
  <c r="H742" i="18"/>
  <c r="L742" i="18"/>
  <c r="J744" i="18"/>
  <c r="H745" i="18"/>
  <c r="L745" i="18"/>
  <c r="J746" i="18"/>
  <c r="H747" i="18"/>
  <c r="L747" i="18"/>
  <c r="J748" i="18"/>
  <c r="H749" i="18"/>
  <c r="L749" i="18"/>
  <c r="J750" i="18"/>
  <c r="H751" i="18"/>
  <c r="L751" i="18"/>
  <c r="J752" i="18"/>
  <c r="H753" i="18"/>
  <c r="L753" i="18"/>
  <c r="J754" i="18"/>
  <c r="H755" i="18"/>
  <c r="L755" i="18"/>
  <c r="J756" i="18"/>
  <c r="H757" i="18"/>
  <c r="L757" i="18"/>
  <c r="J758" i="18"/>
  <c r="H759" i="18"/>
  <c r="L759" i="18"/>
  <c r="J760"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I694" i="18"/>
  <c r="I695" i="18"/>
  <c r="I696" i="18"/>
  <c r="I697" i="18"/>
  <c r="I698" i="18"/>
  <c r="I699" i="18"/>
  <c r="I700" i="18"/>
  <c r="I701" i="18"/>
  <c r="I702" i="18"/>
  <c r="I703" i="18"/>
  <c r="I704" i="18"/>
  <c r="I705" i="18"/>
  <c r="I706" i="18"/>
  <c r="I708" i="18"/>
  <c r="I709" i="18"/>
  <c r="I710" i="18"/>
  <c r="I711" i="18"/>
  <c r="I712" i="18"/>
  <c r="I713" i="18"/>
  <c r="I714" i="18"/>
  <c r="I715" i="18"/>
  <c r="I716" i="18"/>
  <c r="I717" i="18"/>
  <c r="I718" i="18"/>
  <c r="I719" i="18"/>
  <c r="I720" i="18"/>
  <c r="I721" i="18"/>
  <c r="I722" i="18"/>
  <c r="I723" i="18"/>
  <c r="I724" i="18"/>
  <c r="I726" i="18"/>
  <c r="I727" i="18"/>
  <c r="I728" i="18"/>
  <c r="I729" i="18"/>
  <c r="I730" i="18"/>
  <c r="I731" i="18"/>
  <c r="I732" i="18"/>
  <c r="I733" i="18"/>
  <c r="I734" i="18"/>
  <c r="I735" i="18"/>
  <c r="I736" i="18"/>
  <c r="I737" i="18"/>
  <c r="I738" i="18"/>
  <c r="I739" i="18"/>
  <c r="I740" i="18"/>
  <c r="I741" i="18"/>
  <c r="I742" i="18"/>
  <c r="I744" i="18"/>
  <c r="I745" i="18"/>
  <c r="I746" i="18"/>
  <c r="I747" i="18"/>
  <c r="I748" i="18"/>
  <c r="I749" i="18"/>
  <c r="I750" i="18"/>
  <c r="I751" i="18"/>
  <c r="I752" i="18"/>
  <c r="I753" i="18"/>
  <c r="I754" i="18"/>
  <c r="I755" i="18"/>
  <c r="I756" i="18"/>
  <c r="I757" i="18"/>
  <c r="I758" i="18"/>
  <c r="I759" i="18"/>
  <c r="I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M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K1150" i="18"/>
  <c r="J1150" i="18"/>
  <c r="I1150" i="18"/>
  <c r="J1151" i="18"/>
  <c r="H1152" i="18"/>
  <c r="L1152" i="18"/>
  <c r="J1153" i="18"/>
  <c r="H1154" i="18"/>
  <c r="L1154" i="18"/>
  <c r="J1155" i="18"/>
  <c r="H1156" i="18"/>
  <c r="L1156" i="18"/>
  <c r="J1158" i="18"/>
  <c r="H1159" i="18"/>
  <c r="L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M1188" i="18"/>
  <c r="K1151" i="18"/>
  <c r="K1152" i="18"/>
  <c r="K1153" i="18"/>
  <c r="K1154" i="18"/>
  <c r="K1155" i="18"/>
  <c r="K1156" i="18"/>
  <c r="K1158" i="18"/>
  <c r="K1159"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K1226" i="18"/>
  <c r="K1227" i="18"/>
  <c r="K1228" i="18"/>
  <c r="GS44" i="31" l="1"/>
  <c r="FY43" i="31"/>
  <c r="FY45" i="31" s="1"/>
  <c r="FI43" i="31"/>
  <c r="FI45" i="31" s="1"/>
  <c r="ES43" i="31"/>
  <c r="ES45" i="31" s="1"/>
  <c r="EC43" i="31"/>
  <c r="EC45" i="31" s="1"/>
  <c r="BV43" i="31"/>
  <c r="BV45" i="31" s="1"/>
  <c r="BF43" i="31"/>
  <c r="BF45" i="31" s="1"/>
  <c r="AP43" i="31"/>
  <c r="AP45" i="31" s="1"/>
  <c r="Z43" i="31"/>
  <c r="Z45" i="31" s="1"/>
  <c r="J43" i="31"/>
  <c r="J45" i="31" s="1"/>
  <c r="D18" i="31"/>
  <c r="T18" i="31"/>
  <c r="AJ18" i="31"/>
  <c r="AZ18" i="31"/>
  <c r="BP18" i="31"/>
  <c r="CF18" i="31"/>
  <c r="CV18" i="31"/>
  <c r="DL18" i="31"/>
  <c r="EB18" i="31"/>
  <c r="ER18" i="31"/>
  <c r="FH18" i="31"/>
  <c r="FX18" i="31"/>
  <c r="GN18" i="31"/>
  <c r="G18" i="31"/>
  <c r="W18" i="31"/>
  <c r="AM18" i="31"/>
  <c r="BC18" i="31"/>
  <c r="BS18" i="31"/>
  <c r="CI18" i="31"/>
  <c r="CY18" i="31"/>
  <c r="DO18" i="31"/>
  <c r="EE18" i="31"/>
  <c r="EU18" i="31"/>
  <c r="FK18" i="31"/>
  <c r="GA18" i="31"/>
  <c r="GQ18" i="31"/>
  <c r="GI34" i="31"/>
  <c r="FK34" i="31"/>
  <c r="FC34" i="31"/>
  <c r="EU34" i="31"/>
  <c r="EM34" i="31"/>
  <c r="EE34" i="31"/>
  <c r="DW34" i="31"/>
  <c r="DO34" i="31"/>
  <c r="DG34" i="31"/>
  <c r="CY34" i="31"/>
  <c r="CQ34" i="31"/>
  <c r="CI34" i="31"/>
  <c r="CA34" i="31"/>
  <c r="BS34" i="31"/>
  <c r="BK34" i="31"/>
  <c r="BC34" i="31"/>
  <c r="AU34" i="31"/>
  <c r="AM34" i="31"/>
  <c r="AE34" i="31"/>
  <c r="W34" i="31"/>
  <c r="O34" i="31"/>
  <c r="G34" i="31"/>
  <c r="B35" i="31"/>
  <c r="BD45" i="31"/>
  <c r="BD43" i="31"/>
  <c r="AN45" i="31"/>
  <c r="AN43" i="31"/>
  <c r="X45" i="31"/>
  <c r="X43" i="31"/>
  <c r="H45" i="31"/>
  <c r="H43" i="31"/>
  <c r="B25" i="31"/>
  <c r="R18" i="31"/>
  <c r="AH18" i="31"/>
  <c r="AX18" i="31"/>
  <c r="BN18" i="31"/>
  <c r="CD18" i="31"/>
  <c r="CT18" i="31"/>
  <c r="DJ18" i="31"/>
  <c r="DZ18" i="31"/>
  <c r="EP18" i="31"/>
  <c r="FF18" i="31"/>
  <c r="FV18" i="31"/>
  <c r="GL18" i="31"/>
  <c r="GO34" i="31"/>
  <c r="GC34" i="31"/>
  <c r="FM34" i="31"/>
  <c r="EW34" i="31"/>
  <c r="EG34" i="31"/>
  <c r="DM34" i="31"/>
  <c r="CW34" i="31"/>
  <c r="CG34" i="31"/>
  <c r="BQ34" i="31"/>
  <c r="BA34" i="31"/>
  <c r="AK34" i="31"/>
  <c r="U34" i="31"/>
  <c r="E34" i="31"/>
  <c r="GT34" i="31"/>
  <c r="GL34" i="31"/>
  <c r="DR34" i="31"/>
  <c r="DJ34" i="31"/>
  <c r="DB34" i="31"/>
  <c r="CT34" i="31"/>
  <c r="CL34" i="31"/>
  <c r="CD34" i="31"/>
  <c r="P18" i="31"/>
  <c r="P43" i="31" s="1"/>
  <c r="P45" i="31" s="1"/>
  <c r="AF18" i="31"/>
  <c r="AV18" i="31"/>
  <c r="AV43" i="31" s="1"/>
  <c r="AV45" i="31" s="1"/>
  <c r="BL18" i="31"/>
  <c r="CB18" i="31"/>
  <c r="CR18" i="31"/>
  <c r="DH18" i="31"/>
  <c r="DX18" i="31"/>
  <c r="EN18" i="31"/>
  <c r="FD18" i="31"/>
  <c r="FT18" i="31"/>
  <c r="GJ18" i="31"/>
  <c r="C18" i="31"/>
  <c r="B15" i="31"/>
  <c r="B18" i="31" s="1"/>
  <c r="K18" i="31"/>
  <c r="AA18" i="31"/>
  <c r="AQ18" i="31"/>
  <c r="BG18" i="31"/>
  <c r="BW18" i="31"/>
  <c r="CM18" i="31"/>
  <c r="DC18" i="31"/>
  <c r="DS18" i="31"/>
  <c r="EI18" i="31"/>
  <c r="EY18" i="31"/>
  <c r="FO18" i="31"/>
  <c r="GE18" i="31"/>
  <c r="C34" i="31"/>
  <c r="DT34" i="31"/>
  <c r="DL34" i="31"/>
  <c r="DD34" i="31"/>
  <c r="CV34" i="31"/>
  <c r="CN34" i="31"/>
  <c r="CF34" i="31"/>
  <c r="BX34" i="31"/>
  <c r="BT34" i="31"/>
  <c r="BP34" i="31"/>
  <c r="BL34" i="31"/>
  <c r="BH34" i="31"/>
  <c r="AZ34" i="31"/>
  <c r="AR34" i="31"/>
  <c r="AJ34" i="31"/>
  <c r="AB34" i="31"/>
  <c r="T34" i="31"/>
  <c r="L34" i="31"/>
  <c r="D34" i="31"/>
  <c r="V18" i="31"/>
  <c r="AL18" i="31"/>
  <c r="BB18" i="31"/>
  <c r="BR18" i="31"/>
  <c r="CH18" i="31"/>
  <c r="CX18" i="31"/>
  <c r="DN18" i="31"/>
  <c r="ED18" i="31"/>
  <c r="ET18" i="31"/>
  <c r="FJ18" i="31"/>
  <c r="FZ18" i="31"/>
  <c r="GP18" i="31"/>
  <c r="I18" i="31"/>
  <c r="Y18" i="31"/>
  <c r="AO18" i="31"/>
  <c r="BE18" i="31"/>
  <c r="BU18" i="31"/>
  <c r="CK18" i="31"/>
  <c r="DA18" i="31"/>
  <c r="DQ18" i="31"/>
  <c r="EG18" i="31"/>
  <c r="EW18" i="31"/>
  <c r="FM18" i="31"/>
  <c r="GC18" i="31"/>
  <c r="FS45" i="31"/>
  <c r="FS43" i="31"/>
  <c r="FQ45" i="31"/>
  <c r="FQ43" i="31"/>
  <c r="FQ44" i="31" s="1"/>
  <c r="FA45" i="31"/>
  <c r="FA43" i="31"/>
  <c r="FA44" i="31" s="1"/>
  <c r="EK45" i="31"/>
  <c r="EK43" i="31"/>
  <c r="EK44" i="31" s="1"/>
  <c r="DQ45" i="31"/>
  <c r="DQ43" i="31"/>
  <c r="DA45" i="31"/>
  <c r="DA43" i="31"/>
  <c r="CK45" i="31"/>
  <c r="CK43" i="31"/>
  <c r="BU45" i="31"/>
  <c r="BU43" i="31"/>
  <c r="BE45" i="31"/>
  <c r="BE43" i="31"/>
  <c r="AO45" i="31"/>
  <c r="AO43" i="31"/>
  <c r="Y45" i="31"/>
  <c r="Y43" i="31"/>
  <c r="I45" i="31"/>
  <c r="I43" i="31"/>
  <c r="GP45" i="31"/>
  <c r="GP43" i="31"/>
  <c r="EJ44" i="31"/>
  <c r="FP44" i="31"/>
  <c r="FS44" i="31"/>
  <c r="GN45" i="31"/>
  <c r="GN43" i="31"/>
  <c r="GF45" i="31"/>
  <c r="GF43" i="31"/>
  <c r="GF44" i="31" s="1"/>
  <c r="FX45" i="31"/>
  <c r="FX43" i="31"/>
  <c r="FP45" i="31"/>
  <c r="FP43" i="31"/>
  <c r="FH45" i="31"/>
  <c r="FH43" i="31"/>
  <c r="EZ45" i="31"/>
  <c r="EZ43" i="31"/>
  <c r="EZ44" i="31" s="1"/>
  <c r="ER45" i="31"/>
  <c r="ER43" i="31"/>
  <c r="EJ45" i="31"/>
  <c r="EJ43" i="31"/>
  <c r="EB45" i="31"/>
  <c r="EB43" i="31"/>
  <c r="DP45" i="31"/>
  <c r="DP43" i="31"/>
  <c r="DH45" i="31"/>
  <c r="DH43" i="31"/>
  <c r="CZ45" i="31"/>
  <c r="CZ43" i="31"/>
  <c r="CR45" i="31"/>
  <c r="CR43" i="31"/>
  <c r="CJ45" i="31"/>
  <c r="CJ43" i="31"/>
  <c r="CB45" i="31"/>
  <c r="CB43" i="31"/>
  <c r="J44" i="31"/>
  <c r="Z44" i="31"/>
  <c r="AP44" i="31"/>
  <c r="BF44" i="31"/>
  <c r="BV44" i="31"/>
  <c r="EC44" i="31"/>
  <c r="ES44" i="31"/>
  <c r="FI44" i="31"/>
  <c r="FY44" i="31"/>
  <c r="GE45" i="31"/>
  <c r="GE43" i="31"/>
  <c r="GG34" i="31"/>
  <c r="FU34" i="31"/>
  <c r="FE34" i="31"/>
  <c r="EO34" i="31"/>
  <c r="DY34" i="31"/>
  <c r="DU34" i="31"/>
  <c r="DE34" i="31"/>
  <c r="CO34" i="31"/>
  <c r="BY34" i="31"/>
  <c r="BI34" i="31"/>
  <c r="AS34" i="31"/>
  <c r="AC34" i="31"/>
  <c r="M34" i="31"/>
  <c r="GD34" i="31"/>
  <c r="FV34" i="31"/>
  <c r="FN34" i="31"/>
  <c r="FJ34" i="31"/>
  <c r="FF34" i="31"/>
  <c r="FB34" i="31"/>
  <c r="EX34" i="31"/>
  <c r="ET34" i="31"/>
  <c r="EP34" i="31"/>
  <c r="EL34" i="31"/>
  <c r="EH34" i="31"/>
  <c r="ED34" i="31"/>
  <c r="DZ34" i="31"/>
  <c r="DV34" i="31"/>
  <c r="DN34" i="31"/>
  <c r="DF34" i="31"/>
  <c r="CX34" i="31"/>
  <c r="CP34" i="31"/>
  <c r="CH34" i="31"/>
  <c r="BZ34" i="31"/>
  <c r="BR34" i="31"/>
  <c r="BJ34" i="31"/>
  <c r="BB34" i="31"/>
  <c r="AT34" i="31"/>
  <c r="AL34" i="31"/>
  <c r="AD34" i="31"/>
  <c r="V34" i="31"/>
  <c r="N34" i="31"/>
  <c r="F34" i="31"/>
  <c r="H44" i="31"/>
  <c r="X44" i="31"/>
  <c r="AN44" i="31"/>
  <c r="BD44" i="31"/>
  <c r="CJ44" i="31"/>
  <c r="CZ44" i="31"/>
  <c r="DP44" i="31"/>
  <c r="S18" i="31"/>
  <c r="AI18" i="31"/>
  <c r="AY18" i="31"/>
  <c r="BO18" i="31"/>
  <c r="CE18" i="31"/>
  <c r="CU18" i="31"/>
  <c r="DK18" i="31"/>
  <c r="EA18" i="31"/>
  <c r="EQ18" i="31"/>
  <c r="FG18" i="31"/>
  <c r="FW18" i="31"/>
  <c r="GM18" i="31"/>
  <c r="B19" i="31"/>
  <c r="GQ34" i="31"/>
  <c r="GA34" i="31"/>
  <c r="FO34" i="31"/>
  <c r="FG34" i="31"/>
  <c r="EY34" i="31"/>
  <c r="EQ34" i="31"/>
  <c r="EI34" i="31"/>
  <c r="EA34" i="31"/>
  <c r="DS34" i="31"/>
  <c r="DK34" i="31"/>
  <c r="DC34" i="31"/>
  <c r="CU34" i="31"/>
  <c r="CM34" i="31"/>
  <c r="CE34" i="31"/>
  <c r="BW34" i="31"/>
  <c r="BO34" i="31"/>
  <c r="BG34" i="31"/>
  <c r="AY34" i="31"/>
  <c r="AQ34" i="31"/>
  <c r="AI34" i="31"/>
  <c r="AA34" i="31"/>
  <c r="S34" i="31"/>
  <c r="K34" i="31"/>
  <c r="B38" i="31"/>
  <c r="B31" i="31"/>
  <c r="B34" i="31" s="1"/>
  <c r="GR34" i="31"/>
  <c r="GB34" i="31"/>
  <c r="FT34" i="31"/>
  <c r="FL34" i="31"/>
  <c r="FD34" i="31"/>
  <c r="EV34" i="31"/>
  <c r="EN34" i="31"/>
  <c r="EF34" i="31"/>
  <c r="DX34" i="31"/>
  <c r="AD18" i="31"/>
  <c r="AT18" i="31"/>
  <c r="BJ18" i="31"/>
  <c r="BZ18" i="31"/>
  <c r="CP18" i="31"/>
  <c r="DF18" i="31"/>
  <c r="DV18" i="31"/>
  <c r="EL18" i="31"/>
  <c r="FB18" i="31"/>
  <c r="FR18" i="31"/>
  <c r="GH18" i="31"/>
  <c r="Q18" i="31"/>
  <c r="AG18" i="31"/>
  <c r="AW18" i="31"/>
  <c r="BM18" i="31"/>
  <c r="CC18" i="31"/>
  <c r="CS18" i="31"/>
  <c r="DI18" i="31"/>
  <c r="DY18" i="31"/>
  <c r="EO18" i="31"/>
  <c r="FE18" i="31"/>
  <c r="FU18" i="31"/>
  <c r="GK18" i="31"/>
  <c r="AI118" i="39"/>
  <c r="AE118" i="39"/>
  <c r="AA118" i="39"/>
  <c r="AG115" i="39"/>
  <c r="AC115" i="39"/>
  <c r="AK118" i="39"/>
  <c r="AG103" i="39"/>
  <c r="AC103" i="39"/>
  <c r="AI97" i="39"/>
  <c r="AE97" i="39"/>
  <c r="AA97" i="39"/>
  <c r="AG89" i="39"/>
  <c r="AC89" i="39"/>
  <c r="AK89" i="39"/>
  <c r="AG86" i="39"/>
  <c r="AC86" i="39"/>
  <c r="AI84" i="39"/>
  <c r="AE84" i="39"/>
  <c r="AA84" i="39"/>
  <c r="AG82" i="39"/>
  <c r="AC82" i="39"/>
  <c r="AK84" i="39"/>
  <c r="AK82" i="39"/>
  <c r="AK121" i="39"/>
  <c r="AG121" i="39"/>
  <c r="AC121" i="39"/>
  <c r="X124" i="39"/>
  <c r="X125" i="39" s="1"/>
  <c r="V124" i="39"/>
  <c r="V125" i="39" s="1"/>
  <c r="T124" i="39"/>
  <c r="T125" i="39" s="1"/>
  <c r="AE108" i="39"/>
  <c r="X117" i="39"/>
  <c r="T117" i="39"/>
  <c r="AK108" i="39"/>
  <c r="AC108" i="39"/>
  <c r="X96" i="39"/>
  <c r="AK76" i="39"/>
  <c r="AG76" i="39"/>
  <c r="AC76" i="39"/>
  <c r="AK70" i="39"/>
  <c r="AG70" i="39"/>
  <c r="AC70" i="39"/>
  <c r="AI76" i="39"/>
  <c r="AE76" i="39"/>
  <c r="AA76" i="39"/>
  <c r="AI70" i="39"/>
  <c r="AE70" i="39"/>
  <c r="AA70" i="39"/>
  <c r="AK64" i="39"/>
  <c r="AG64" i="39"/>
  <c r="AC64" i="39"/>
  <c r="AK60" i="39"/>
  <c r="AG60" i="39"/>
  <c r="AC60" i="39"/>
  <c r="AI58" i="39"/>
  <c r="AE58" i="39"/>
  <c r="AA58" i="39"/>
  <c r="X63" i="39"/>
  <c r="V63" i="39"/>
  <c r="T63" i="39"/>
  <c r="AG118" i="39"/>
  <c r="AC118" i="39"/>
  <c r="AI115" i="39"/>
  <c r="AE115" i="39"/>
  <c r="AA115" i="39"/>
  <c r="AK115" i="39"/>
  <c r="AI103" i="39"/>
  <c r="AE103" i="39"/>
  <c r="AA103" i="39"/>
  <c r="AG97" i="39"/>
  <c r="AC97" i="39"/>
  <c r="AI89" i="39"/>
  <c r="AE89" i="39"/>
  <c r="AA89" i="39"/>
  <c r="AK103" i="39"/>
  <c r="AK97" i="39"/>
  <c r="AI86" i="39"/>
  <c r="AE86" i="39"/>
  <c r="AA86" i="39"/>
  <c r="AG84" i="39"/>
  <c r="AC84" i="39"/>
  <c r="AI82" i="39"/>
  <c r="AE82" i="39"/>
  <c r="AA82" i="39"/>
  <c r="AK86" i="39"/>
  <c r="AI121" i="39"/>
  <c r="AE121" i="39"/>
  <c r="AA121" i="39"/>
  <c r="AI108" i="39"/>
  <c r="AA108" i="39"/>
  <c r="V117" i="39"/>
  <c r="AG108" i="39"/>
  <c r="V96" i="39"/>
  <c r="X80" i="39"/>
  <c r="V80" i="39"/>
  <c r="T80" i="39"/>
  <c r="AI64" i="39"/>
  <c r="AE64" i="39"/>
  <c r="AA64" i="39"/>
  <c r="AI60" i="39"/>
  <c r="AE60" i="39"/>
  <c r="AA60" i="39"/>
  <c r="AK58" i="39"/>
  <c r="AG58" i="39"/>
  <c r="AC58" i="39"/>
  <c r="C88" i="33"/>
  <c r="D71" i="33"/>
  <c r="D58" i="33"/>
  <c r="D39" i="33"/>
  <c r="D26" i="33"/>
  <c r="D20" i="33"/>
  <c r="D14" i="33"/>
  <c r="D68" i="33"/>
  <c r="D65" i="33"/>
  <c r="D53" i="33"/>
  <c r="D47" i="33"/>
  <c r="D36" i="33"/>
  <c r="D34" i="33"/>
  <c r="D32" i="33"/>
  <c r="D10" i="33"/>
  <c r="D8" i="33"/>
  <c r="K49" i="30"/>
  <c r="F48" i="30"/>
  <c r="M57" i="30"/>
  <c r="M55" i="30"/>
  <c r="J36" i="30"/>
  <c r="E55" i="30"/>
  <c r="E57" i="30" s="1"/>
  <c r="K47" i="30"/>
  <c r="U47" i="30" s="1"/>
  <c r="K46" i="30"/>
  <c r="U46" i="30" s="1"/>
  <c r="K45" i="30"/>
  <c r="U45" i="30" s="1"/>
  <c r="K44" i="30"/>
  <c r="U44" i="30" s="1"/>
  <c r="K43" i="30"/>
  <c r="U43" i="30" s="1"/>
  <c r="S41" i="30"/>
  <c r="O41" i="30"/>
  <c r="K42" i="30"/>
  <c r="F41" i="30"/>
  <c r="K39" i="30"/>
  <c r="U39" i="30" s="1"/>
  <c r="O36" i="30"/>
  <c r="S33" i="30"/>
  <c r="O33" i="30"/>
  <c r="R40" i="30"/>
  <c r="B40" i="30"/>
  <c r="F10" i="30"/>
  <c r="K11" i="30"/>
  <c r="S17" i="30"/>
  <c r="P30" i="30"/>
  <c r="L30" i="30"/>
  <c r="D30" i="30"/>
  <c r="J48" i="30"/>
  <c r="K54" i="30"/>
  <c r="U54" i="30" s="1"/>
  <c r="K53" i="30"/>
  <c r="U53" i="30" s="1"/>
  <c r="K52" i="30"/>
  <c r="U52" i="30" s="1"/>
  <c r="K51" i="30"/>
  <c r="U51" i="30" s="1"/>
  <c r="K50" i="30"/>
  <c r="U50" i="30" s="1"/>
  <c r="S48" i="30"/>
  <c r="J41" i="30"/>
  <c r="Q57" i="30"/>
  <c r="Q55" i="30"/>
  <c r="Q56" i="30" s="1"/>
  <c r="I57" i="30"/>
  <c r="I55" i="30"/>
  <c r="I56" i="30" s="1"/>
  <c r="G57" i="30"/>
  <c r="G55" i="30"/>
  <c r="G56" i="30" s="1"/>
  <c r="C57" i="30"/>
  <c r="C55" i="30"/>
  <c r="C56" i="30" s="1"/>
  <c r="O48" i="30"/>
  <c r="S36" i="30"/>
  <c r="S40" i="30" s="1"/>
  <c r="P57" i="30"/>
  <c r="P55" i="30"/>
  <c r="L57" i="30"/>
  <c r="L55" i="30"/>
  <c r="D57" i="30"/>
  <c r="D55" i="30"/>
  <c r="F33" i="30"/>
  <c r="K34" i="30"/>
  <c r="F31" i="30"/>
  <c r="K32" i="30"/>
  <c r="K38" i="30"/>
  <c r="U38" i="30" s="1"/>
  <c r="N40" i="30"/>
  <c r="K37" i="30"/>
  <c r="F36" i="30"/>
  <c r="J33" i="30"/>
  <c r="M56" i="30"/>
  <c r="J17" i="30"/>
  <c r="E56" i="30"/>
  <c r="K19" i="30"/>
  <c r="U19" i="30" s="1"/>
  <c r="K18" i="30"/>
  <c r="F17" i="30"/>
  <c r="F30" i="30" s="1"/>
  <c r="S10" i="30"/>
  <c r="O10" i="30"/>
  <c r="T30" i="30"/>
  <c r="O17" i="30"/>
  <c r="O30" i="30" s="1"/>
  <c r="H30" i="30"/>
  <c r="J10" i="30"/>
  <c r="O88" i="29"/>
  <c r="K88" i="29"/>
  <c r="G88" i="29"/>
  <c r="C88" i="29"/>
  <c r="M60" i="29"/>
  <c r="M59" i="29"/>
  <c r="I60" i="29"/>
  <c r="I59" i="29"/>
  <c r="E60" i="29"/>
  <c r="E59" i="29"/>
  <c r="M40" i="29"/>
  <c r="M42" i="29" s="1"/>
  <c r="N59" i="29"/>
  <c r="N60" i="29"/>
  <c r="J60" i="29"/>
  <c r="J59" i="29"/>
  <c r="F60" i="29"/>
  <c r="F59" i="29"/>
  <c r="B60" i="29"/>
  <c r="B59" i="29"/>
  <c r="N40" i="29"/>
  <c r="N42" i="29" s="1"/>
  <c r="J40" i="29"/>
  <c r="J42" i="29" s="1"/>
  <c r="F40" i="29"/>
  <c r="F42" i="29" s="1"/>
  <c r="B40" i="29"/>
  <c r="B42" i="29" s="1"/>
  <c r="J41" i="29"/>
  <c r="B41" i="29"/>
  <c r="I40" i="29"/>
  <c r="I42" i="29" s="1"/>
  <c r="E40" i="29"/>
  <c r="E42" i="29" s="1"/>
  <c r="M88" i="29"/>
  <c r="I88" i="29"/>
  <c r="E88" i="29"/>
  <c r="O60" i="29"/>
  <c r="O59" i="29"/>
  <c r="K60" i="29"/>
  <c r="K59" i="29"/>
  <c r="G60" i="29"/>
  <c r="G59" i="29"/>
  <c r="C60" i="29"/>
  <c r="C59" i="29"/>
  <c r="O42" i="29"/>
  <c r="O40" i="29"/>
  <c r="O41" i="29" s="1"/>
  <c r="P59" i="29"/>
  <c r="P60" i="29"/>
  <c r="L60" i="29"/>
  <c r="L59" i="29"/>
  <c r="H60" i="29"/>
  <c r="H59" i="29"/>
  <c r="D60" i="29"/>
  <c r="D59" i="29"/>
  <c r="P42" i="29"/>
  <c r="P40" i="29"/>
  <c r="L42" i="29"/>
  <c r="L40" i="29"/>
  <c r="H42" i="29"/>
  <c r="H40" i="29"/>
  <c r="D42" i="29"/>
  <c r="D40" i="29"/>
  <c r="P41" i="29"/>
  <c r="L41" i="29"/>
  <c r="H41" i="29"/>
  <c r="D41" i="29"/>
  <c r="K42" i="29"/>
  <c r="K40" i="29"/>
  <c r="K41" i="29" s="1"/>
  <c r="G42" i="29"/>
  <c r="G40" i="29"/>
  <c r="G41" i="29" s="1"/>
  <c r="C42" i="29"/>
  <c r="C40" i="29"/>
  <c r="C41" i="29" s="1"/>
  <c r="M41" i="29"/>
  <c r="I41" i="29"/>
  <c r="E41" i="29"/>
  <c r="F48" i="27"/>
  <c r="N48" i="27"/>
  <c r="V48" i="27"/>
  <c r="F91" i="27"/>
  <c r="F51" i="27"/>
  <c r="F50" i="27" s="1"/>
  <c r="N91" i="27"/>
  <c r="N51" i="27"/>
  <c r="N50" i="27" s="1"/>
  <c r="V91" i="27"/>
  <c r="V51" i="27"/>
  <c r="V50" i="27" s="1"/>
  <c r="F93" i="27"/>
  <c r="F53" i="27"/>
  <c r="F52" i="27" s="1"/>
  <c r="N93" i="27"/>
  <c r="N53" i="27"/>
  <c r="N52" i="27" s="1"/>
  <c r="V93" i="27"/>
  <c r="V53" i="27"/>
  <c r="V52" i="27" s="1"/>
  <c r="F95" i="27"/>
  <c r="N95" i="27"/>
  <c r="V95" i="27"/>
  <c r="G60" i="27"/>
  <c r="O60" i="27"/>
  <c r="W60" i="27"/>
  <c r="H89" i="27"/>
  <c r="H48" i="27" s="1"/>
  <c r="E48" i="27"/>
  <c r="L89" i="27"/>
  <c r="L48" i="27" s="1"/>
  <c r="I48" i="27"/>
  <c r="P89" i="27"/>
  <c r="P48" i="27" s="1"/>
  <c r="M48" i="27"/>
  <c r="T89" i="27"/>
  <c r="T48" i="27" s="1"/>
  <c r="Q48" i="27"/>
  <c r="X89" i="27"/>
  <c r="X48" i="27" s="1"/>
  <c r="U48" i="27"/>
  <c r="AB89" i="27"/>
  <c r="AB48" i="27" s="1"/>
  <c r="Y48"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L101" i="27"/>
  <c r="L60" i="27" s="1"/>
  <c r="I60" i="27"/>
  <c r="T101" i="27"/>
  <c r="T60" i="27" s="1"/>
  <c r="Q60" i="27"/>
  <c r="AB101" i="27"/>
  <c r="AB60" i="27" s="1"/>
  <c r="Y60" i="27"/>
  <c r="F60" i="27"/>
  <c r="N60" i="27"/>
  <c r="V60" i="27"/>
  <c r="F61" i="27"/>
  <c r="N61" i="27"/>
  <c r="V61" i="27"/>
  <c r="F62" i="27"/>
  <c r="N62" i="27"/>
  <c r="V62" i="27"/>
  <c r="AA60" i="27"/>
  <c r="G61" i="27"/>
  <c r="K61" i="27"/>
  <c r="O61" i="27"/>
  <c r="S61" i="27"/>
  <c r="W61" i="27"/>
  <c r="AA61" i="27"/>
  <c r="G62" i="27"/>
  <c r="K62" i="27"/>
  <c r="O62" i="27"/>
  <c r="S62" i="27"/>
  <c r="W62" i="27"/>
  <c r="AA62"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J48" i="27"/>
  <c r="R48" i="27"/>
  <c r="Z48" i="27"/>
  <c r="J91" i="27"/>
  <c r="J51" i="27"/>
  <c r="J50" i="27" s="1"/>
  <c r="R91" i="27"/>
  <c r="R51" i="27"/>
  <c r="R50" i="27" s="1"/>
  <c r="Z91" i="27"/>
  <c r="Z51" i="27"/>
  <c r="Z50" i="27" s="1"/>
  <c r="J93" i="27"/>
  <c r="J53" i="27"/>
  <c r="J52" i="27" s="1"/>
  <c r="R93" i="27"/>
  <c r="R53" i="27"/>
  <c r="R52" i="27" s="1"/>
  <c r="Z93" i="27"/>
  <c r="Z53" i="27"/>
  <c r="Z52" i="27" s="1"/>
  <c r="J95" i="27"/>
  <c r="R95" i="27"/>
  <c r="Z95" i="27"/>
  <c r="K60" i="27"/>
  <c r="S60" i="27"/>
  <c r="G48" i="27"/>
  <c r="K48" i="27"/>
  <c r="O48" i="27"/>
  <c r="S48" i="27"/>
  <c r="W48" i="27"/>
  <c r="AA48"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H101" i="27"/>
  <c r="H60" i="27" s="1"/>
  <c r="E60" i="27"/>
  <c r="P101" i="27"/>
  <c r="P60" i="27" s="1"/>
  <c r="M60" i="27"/>
  <c r="X101" i="27"/>
  <c r="X60" i="27" s="1"/>
  <c r="U60" i="27"/>
  <c r="J60" i="27"/>
  <c r="R60" i="27"/>
  <c r="Z60" i="27"/>
  <c r="J61" i="27"/>
  <c r="R61" i="27"/>
  <c r="Z61" i="27"/>
  <c r="J62" i="27"/>
  <c r="R62" i="27"/>
  <c r="Z62"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F80" i="27"/>
  <c r="F40" i="27"/>
  <c r="F39" i="27" s="1"/>
  <c r="J80" i="27"/>
  <c r="J40" i="27"/>
  <c r="J39" i="27" s="1"/>
  <c r="R80" i="27"/>
  <c r="R40" i="27"/>
  <c r="R39" i="27" s="1"/>
  <c r="Z80" i="27"/>
  <c r="Z40" i="27"/>
  <c r="Z39" i="27" s="1"/>
  <c r="J85" i="27"/>
  <c r="J45" i="27"/>
  <c r="J44" i="27" s="1"/>
  <c r="R85" i="27"/>
  <c r="R45" i="27"/>
  <c r="R44" i="27" s="1"/>
  <c r="Z85" i="27"/>
  <c r="Z45" i="27"/>
  <c r="Z44" i="27" s="1"/>
  <c r="E80" i="27"/>
  <c r="H81" i="27"/>
  <c r="E40" i="27"/>
  <c r="I80" i="27"/>
  <c r="L81" i="27"/>
  <c r="I40" i="27"/>
  <c r="M80" i="27"/>
  <c r="P81" i="27"/>
  <c r="M40" i="27"/>
  <c r="Q80" i="27"/>
  <c r="T81" i="27"/>
  <c r="Q40" i="27"/>
  <c r="U80" i="27"/>
  <c r="X81" i="27"/>
  <c r="U40" i="27"/>
  <c r="Y80" i="27"/>
  <c r="AB81" i="27"/>
  <c r="Y40" i="27"/>
  <c r="H82" i="27"/>
  <c r="H41" i="27" s="1"/>
  <c r="E41" i="27"/>
  <c r="L82" i="27"/>
  <c r="L41" i="27" s="1"/>
  <c r="I41" i="27"/>
  <c r="P82" i="27"/>
  <c r="P41" i="27" s="1"/>
  <c r="M41" i="27"/>
  <c r="T82" i="27"/>
  <c r="T41" i="27" s="1"/>
  <c r="Q41" i="27"/>
  <c r="X82" i="27"/>
  <c r="X41" i="27" s="1"/>
  <c r="U41" i="27"/>
  <c r="AB82" i="27"/>
  <c r="AB41" i="27" s="1"/>
  <c r="Y41"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U85" i="27"/>
  <c r="X86" i="27"/>
  <c r="U45" i="27"/>
  <c r="U44" i="27" s="1"/>
  <c r="Y85" i="27"/>
  <c r="AB86" i="27"/>
  <c r="Y45" i="27"/>
  <c r="H87" i="27"/>
  <c r="H46" i="27" s="1"/>
  <c r="E46" i="27"/>
  <c r="L87" i="27"/>
  <c r="L46" i="27" s="1"/>
  <c r="I46" i="27"/>
  <c r="T87" i="27"/>
  <c r="T46" i="27" s="1"/>
  <c r="Q46" i="27"/>
  <c r="F97" i="27"/>
  <c r="F57" i="27"/>
  <c r="F56" i="27" s="1"/>
  <c r="N97" i="27"/>
  <c r="N57" i="27"/>
  <c r="N56" i="27" s="1"/>
  <c r="V97" i="27"/>
  <c r="V57" i="27"/>
  <c r="V56" i="27" s="1"/>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90" i="27"/>
  <c r="H49" i="27" s="1"/>
  <c r="E49" i="27"/>
  <c r="L90" i="27"/>
  <c r="L49" i="27" s="1"/>
  <c r="I49" i="27"/>
  <c r="P90" i="27"/>
  <c r="P49" i="27" s="1"/>
  <c r="M49" i="27"/>
  <c r="T90" i="27"/>
  <c r="T49" i="27" s="1"/>
  <c r="Q49" i="27"/>
  <c r="X90" i="27"/>
  <c r="X49" i="27" s="1"/>
  <c r="U49" i="27"/>
  <c r="AB90" i="27"/>
  <c r="AB49" i="27" s="1"/>
  <c r="Y49"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N80" i="27"/>
  <c r="N40" i="27"/>
  <c r="N39" i="27" s="1"/>
  <c r="V80" i="27"/>
  <c r="V40" i="27"/>
  <c r="V39" i="27" s="1"/>
  <c r="F85" i="27"/>
  <c r="F45" i="27"/>
  <c r="F44" i="27" s="1"/>
  <c r="N85" i="27"/>
  <c r="N45" i="27"/>
  <c r="N44" i="27" s="1"/>
  <c r="V85" i="27"/>
  <c r="V45" i="27"/>
  <c r="V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AA85" i="27"/>
  <c r="AA45" i="27"/>
  <c r="AA44" i="27" s="1"/>
  <c r="P87" i="27"/>
  <c r="P46" i="27" s="1"/>
  <c r="M46" i="27"/>
  <c r="J97" i="27"/>
  <c r="J57" i="27"/>
  <c r="J56" i="27" s="1"/>
  <c r="R97" i="27"/>
  <c r="R57" i="27"/>
  <c r="R56" i="27" s="1"/>
  <c r="Z97" i="27"/>
  <c r="Z57" i="27"/>
  <c r="Z56" i="27" s="1"/>
  <c r="G97" i="27"/>
  <c r="G57" i="27"/>
  <c r="G56" i="27" s="1"/>
  <c r="K97" i="27"/>
  <c r="K57" i="27"/>
  <c r="K56" i="27" s="1"/>
  <c r="O97" i="27"/>
  <c r="O57" i="27"/>
  <c r="O56" i="27" s="1"/>
  <c r="S97" i="27"/>
  <c r="S57" i="27"/>
  <c r="S56" i="27" s="1"/>
  <c r="W97" i="27"/>
  <c r="W57" i="27"/>
  <c r="W56" i="27" s="1"/>
  <c r="AA97" i="27"/>
  <c r="AA57" i="27"/>
  <c r="AA56" i="27" s="1"/>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26" i="23"/>
  <c r="L26" i="23"/>
  <c r="T26" i="23"/>
  <c r="G26" i="23"/>
  <c r="O26" i="23"/>
  <c r="S26" i="23"/>
  <c r="R27" i="23"/>
  <c r="R26" i="23" s="1"/>
  <c r="W26" i="23"/>
  <c r="V27" i="23"/>
  <c r="V26" i="23" s="1"/>
  <c r="R47" i="23"/>
  <c r="V47" i="23"/>
  <c r="M20" i="23"/>
  <c r="F22" i="23"/>
  <c r="M23" i="23"/>
  <c r="J22" i="23"/>
  <c r="P22" i="23"/>
  <c r="F24" i="23"/>
  <c r="M25" i="23"/>
  <c r="J24" i="23"/>
  <c r="P24" i="23"/>
  <c r="I20" i="23"/>
  <c r="I23" i="23"/>
  <c r="E22" i="23"/>
  <c r="K22" i="23"/>
  <c r="Q22" i="23"/>
  <c r="U22" i="23"/>
  <c r="I25" i="23"/>
  <c r="E24" i="23"/>
  <c r="K24" i="23"/>
  <c r="Q24" i="23"/>
  <c r="U24" i="23"/>
  <c r="I32" i="23"/>
  <c r="I33" i="23"/>
  <c r="I34" i="23"/>
  <c r="I44" i="23"/>
  <c r="E43" i="23"/>
  <c r="K43" i="23"/>
  <c r="Q43" i="23"/>
  <c r="U43" i="23"/>
  <c r="F43" i="23"/>
  <c r="J43" i="23"/>
  <c r="M44" i="23"/>
  <c r="P43" i="23"/>
  <c r="F26" i="23"/>
  <c r="M27" i="23"/>
  <c r="J26" i="23"/>
  <c r="P26" i="23"/>
  <c r="I27" i="23"/>
  <c r="E26" i="23"/>
  <c r="I26" i="23" s="1"/>
  <c r="K26" i="23"/>
  <c r="Q26" i="23"/>
  <c r="U26" i="23"/>
  <c r="I47" i="23"/>
  <c r="M47" i="23"/>
  <c r="X47" i="23"/>
  <c r="H22" i="23"/>
  <c r="L22" i="23"/>
  <c r="T22" i="23"/>
  <c r="H24" i="23"/>
  <c r="L24" i="23"/>
  <c r="T24" i="23"/>
  <c r="R20" i="23"/>
  <c r="V20" i="23"/>
  <c r="G22" i="23"/>
  <c r="O22" i="23"/>
  <c r="S22" i="23"/>
  <c r="R23" i="23"/>
  <c r="R22" i="23" s="1"/>
  <c r="W22" i="23"/>
  <c r="V23" i="23"/>
  <c r="V22" i="23" s="1"/>
  <c r="G24" i="23"/>
  <c r="O24" i="23"/>
  <c r="S24" i="23"/>
  <c r="R25" i="23"/>
  <c r="R24" i="23" s="1"/>
  <c r="W24" i="23"/>
  <c r="V25" i="23"/>
  <c r="V24" i="23" s="1"/>
  <c r="R32" i="23"/>
  <c r="V32" i="23"/>
  <c r="R33" i="23"/>
  <c r="V33" i="23"/>
  <c r="R34" i="23"/>
  <c r="V34" i="23"/>
  <c r="M32" i="23"/>
  <c r="N32" i="23" s="1"/>
  <c r="X32" i="23" s="1"/>
  <c r="M33" i="23"/>
  <c r="N33" i="23" s="1"/>
  <c r="X33" i="23" s="1"/>
  <c r="M34" i="23"/>
  <c r="N34" i="23" s="1"/>
  <c r="X34" i="23" s="1"/>
  <c r="G43" i="23"/>
  <c r="O43" i="23"/>
  <c r="R44" i="23"/>
  <c r="R43" i="23" s="1"/>
  <c r="S43" i="23"/>
  <c r="V44" i="23"/>
  <c r="V43" i="23" s="1"/>
  <c r="W43" i="23"/>
  <c r="H43" i="23"/>
  <c r="L43" i="23"/>
  <c r="T43" i="23"/>
  <c r="I12" i="23"/>
  <c r="E11" i="23"/>
  <c r="I11" i="23" s="1"/>
  <c r="J11" i="23"/>
  <c r="M12" i="23"/>
  <c r="F16" i="23"/>
  <c r="M17" i="23"/>
  <c r="J16" i="23"/>
  <c r="P16" i="23"/>
  <c r="N18" i="23"/>
  <c r="X18" i="23" s="1"/>
  <c r="M21" i="23"/>
  <c r="N21" i="23" s="1"/>
  <c r="X21" i="23" s="1"/>
  <c r="F28" i="23"/>
  <c r="M29" i="23"/>
  <c r="J28" i="23"/>
  <c r="P28" i="23"/>
  <c r="I13" i="23"/>
  <c r="N13" i="23" s="1"/>
  <c r="X13" i="23" s="1"/>
  <c r="I14" i="23"/>
  <c r="N14" i="23" s="1"/>
  <c r="X14" i="23" s="1"/>
  <c r="I15" i="23"/>
  <c r="N15" i="23" s="1"/>
  <c r="X15" i="23" s="1"/>
  <c r="I17" i="23"/>
  <c r="E16" i="23"/>
  <c r="K16" i="23"/>
  <c r="Q16" i="23"/>
  <c r="U16" i="23"/>
  <c r="I18" i="23"/>
  <c r="I19" i="23"/>
  <c r="N19" i="23" s="1"/>
  <c r="X19" i="23" s="1"/>
  <c r="I21" i="23"/>
  <c r="I29" i="23"/>
  <c r="E28" i="23"/>
  <c r="K28" i="23"/>
  <c r="Q28" i="23"/>
  <c r="U28" i="23"/>
  <c r="M39" i="23"/>
  <c r="N39" i="23" s="1"/>
  <c r="X39" i="23" s="1"/>
  <c r="M40" i="23"/>
  <c r="N40" i="23" s="1"/>
  <c r="X40" i="23" s="1"/>
  <c r="M41" i="23"/>
  <c r="N41" i="23" s="1"/>
  <c r="X41" i="23" s="1"/>
  <c r="M42" i="23"/>
  <c r="N42" i="23" s="1"/>
  <c r="X42" i="23" s="1"/>
  <c r="R12" i="23"/>
  <c r="S11" i="23"/>
  <c r="V12" i="23"/>
  <c r="W11" i="23"/>
  <c r="H16" i="23"/>
  <c r="L16" i="23"/>
  <c r="T16" i="23"/>
  <c r="H28" i="23"/>
  <c r="L28" i="23"/>
  <c r="T28" i="23"/>
  <c r="R13" i="23"/>
  <c r="V13" i="23"/>
  <c r="R14" i="23"/>
  <c r="V14" i="23"/>
  <c r="R15" i="23"/>
  <c r="V15" i="23"/>
  <c r="G16" i="23"/>
  <c r="O16" i="23"/>
  <c r="S16" i="23"/>
  <c r="R17" i="23"/>
  <c r="R16" i="23" s="1"/>
  <c r="W16" i="23"/>
  <c r="V17" i="23"/>
  <c r="R18" i="23"/>
  <c r="V18" i="23"/>
  <c r="R19" i="23"/>
  <c r="V19" i="23"/>
  <c r="R21" i="23"/>
  <c r="V21" i="23"/>
  <c r="G28" i="23"/>
  <c r="O28" i="23"/>
  <c r="S28" i="23"/>
  <c r="R29" i="23"/>
  <c r="W28" i="23"/>
  <c r="V29" i="23"/>
  <c r="R30" i="23"/>
  <c r="V30" i="23"/>
  <c r="R31" i="23"/>
  <c r="V31" i="23"/>
  <c r="R35" i="23"/>
  <c r="V35" i="23"/>
  <c r="R36" i="23"/>
  <c r="V36" i="23"/>
  <c r="R37" i="23"/>
  <c r="V37" i="23"/>
  <c r="M30" i="23"/>
  <c r="N30" i="23" s="1"/>
  <c r="X30" i="23" s="1"/>
  <c r="M31" i="23"/>
  <c r="N31" i="23" s="1"/>
  <c r="X31" i="23" s="1"/>
  <c r="M35" i="23"/>
  <c r="N35" i="23" s="1"/>
  <c r="X35" i="23" s="1"/>
  <c r="M36" i="23"/>
  <c r="N36" i="23" s="1"/>
  <c r="X36" i="23" s="1"/>
  <c r="M37" i="23"/>
  <c r="N37" i="23" s="1"/>
  <c r="X37" i="23" s="1"/>
  <c r="M38" i="23"/>
  <c r="N38" i="23" s="1"/>
  <c r="X38" i="23" s="1"/>
  <c r="R38" i="23"/>
  <c r="V38" i="23"/>
  <c r="R39" i="23"/>
  <c r="V39" i="23"/>
  <c r="R40" i="23"/>
  <c r="V40" i="23"/>
  <c r="R41" i="23"/>
  <c r="V41" i="23"/>
  <c r="R42" i="23"/>
  <c r="V42" i="23"/>
  <c r="L67" i="14"/>
  <c r="U90" i="14"/>
  <c r="V91" i="14"/>
  <c r="U91" i="14" s="1"/>
  <c r="H91" i="14"/>
  <c r="O91" i="14"/>
  <c r="I91" i="14"/>
  <c r="L91" i="14" s="1"/>
  <c r="L90" i="14"/>
  <c r="M90" i="14" s="1"/>
  <c r="Q90" i="14"/>
  <c r="R91" i="14"/>
  <c r="Q91" i="14" s="1"/>
  <c r="U67" i="14"/>
  <c r="Q67" i="14"/>
  <c r="M67" i="14"/>
  <c r="W67" i="14" s="1"/>
  <c r="W91" i="14" s="1"/>
  <c r="AB23" i="2"/>
  <c r="M21" i="2"/>
  <c r="K21" i="2"/>
  <c r="I21" i="2"/>
  <c r="G21" i="2"/>
  <c r="E21" i="2"/>
  <c r="N21" i="2"/>
  <c r="L21" i="2"/>
  <c r="H21" i="2"/>
  <c r="F21" i="2"/>
  <c r="Z24" i="2"/>
  <c r="AA23" i="2"/>
  <c r="AB19" i="2"/>
  <c r="Y22" i="2"/>
  <c r="AA16" i="2"/>
  <c r="AA17" i="2" s="1"/>
  <c r="Y16" i="2"/>
  <c r="Y17" i="2" s="1"/>
  <c r="AA19" i="2"/>
  <c r="AD18" i="2"/>
  <c r="AB18" i="2"/>
  <c r="AB22" i="2" s="1"/>
  <c r="AD15" i="2"/>
  <c r="X17" i="2"/>
  <c r="X28" i="2" s="1"/>
  <c r="AE16" i="2"/>
  <c r="AB13" i="2"/>
  <c r="AC13" i="2"/>
  <c r="AC16" i="2" s="1"/>
  <c r="AC17" i="2" s="1"/>
  <c r="Y13" i="2"/>
  <c r="Z12" i="2"/>
  <c r="Z17" i="2" s="1"/>
  <c r="AB11" i="2"/>
  <c r="AD9" i="2"/>
  <c r="Z9" i="2"/>
  <c r="AB8" i="2"/>
  <c r="AC10" i="2"/>
  <c r="Y10" i="2"/>
  <c r="AB10" i="2"/>
  <c r="M25" i="2"/>
  <c r="K25" i="2"/>
  <c r="I25" i="2"/>
  <c r="G25" i="2"/>
  <c r="E25" i="2"/>
  <c r="N25" i="2"/>
  <c r="L25" i="2"/>
  <c r="H25" i="2"/>
  <c r="F25" i="2"/>
  <c r="AB26" i="2"/>
  <c r="AB27" i="2" s="1"/>
  <c r="AD23" i="2"/>
  <c r="Z23" i="2"/>
  <c r="Z26" i="2" s="1"/>
  <c r="AA26" i="2"/>
  <c r="Y26" i="2"/>
  <c r="Y27" i="2" s="1"/>
  <c r="Y28" i="2" s="1"/>
  <c r="AD24" i="2"/>
  <c r="AC23" i="2"/>
  <c r="AC26" i="2" s="1"/>
  <c r="AC27" i="2" s="1"/>
  <c r="AC28" i="2" s="1"/>
  <c r="AD19" i="2"/>
  <c r="Z19" i="2"/>
  <c r="Z22" i="2" s="1"/>
  <c r="AA22" i="2"/>
  <c r="N20" i="2"/>
  <c r="L20" i="2"/>
  <c r="H20" i="2"/>
  <c r="F20" i="2"/>
  <c r="M20" i="2"/>
  <c r="K20" i="2"/>
  <c r="I20" i="2"/>
  <c r="G20" i="2"/>
  <c r="E20" i="2"/>
  <c r="J20" i="2" s="1"/>
  <c r="AC19" i="2"/>
  <c r="AC22" i="2" s="1"/>
  <c r="AB15" i="2"/>
  <c r="AB16" i="2" s="1"/>
  <c r="AB17" i="2" s="1"/>
  <c r="M13" i="2"/>
  <c r="K13" i="2"/>
  <c r="I13" i="2"/>
  <c r="G13" i="2"/>
  <c r="E13" i="2"/>
  <c r="N13" i="2"/>
  <c r="L13" i="2"/>
  <c r="H13" i="2"/>
  <c r="F13" i="2"/>
  <c r="N14" i="2"/>
  <c r="L14" i="2"/>
  <c r="H14" i="2"/>
  <c r="F14" i="2"/>
  <c r="M14" i="2"/>
  <c r="K14" i="2"/>
  <c r="O14" i="2" s="1"/>
  <c r="I14" i="2"/>
  <c r="G14" i="2"/>
  <c r="E14" i="2"/>
  <c r="J14" i="2" s="1"/>
  <c r="D14" i="2" s="1"/>
  <c r="N11" i="2"/>
  <c r="L11" i="2"/>
  <c r="H11" i="2"/>
  <c r="F11" i="2"/>
  <c r="M11" i="2"/>
  <c r="K11" i="2"/>
  <c r="O11" i="2" s="1"/>
  <c r="I11" i="2"/>
  <c r="G11" i="2"/>
  <c r="E11" i="2"/>
  <c r="AB9" i="2"/>
  <c r="AD8" i="2"/>
  <c r="Z8" i="2"/>
  <c r="AA10" i="2"/>
  <c r="AD10" i="2"/>
  <c r="T37" i="1"/>
  <c r="E36" i="1"/>
  <c r="X37" i="1"/>
  <c r="I36" i="1"/>
  <c r="D36" i="1"/>
  <c r="S37" i="1"/>
  <c r="H36" i="1"/>
  <c r="W37" i="1"/>
  <c r="L36" i="1"/>
  <c r="AA36" i="1" s="1"/>
  <c r="AA37" i="1"/>
  <c r="Q41" i="1"/>
  <c r="B40" i="1"/>
  <c r="U41" i="1"/>
  <c r="F40" i="1"/>
  <c r="Y41" i="1"/>
  <c r="J40" i="1"/>
  <c r="Q46" i="1"/>
  <c r="B45" i="1"/>
  <c r="U46" i="1"/>
  <c r="F45" i="1"/>
  <c r="Y46" i="1"/>
  <c r="J45"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7" i="18"/>
  <c r="O1227"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59" i="18"/>
  <c r="O1159" i="18" s="1"/>
  <c r="N1156" i="18"/>
  <c r="O1156" i="18" s="1"/>
  <c r="N1154" i="18"/>
  <c r="O1154" i="18" s="1"/>
  <c r="N1152" i="18"/>
  <c r="O1152"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835" i="18"/>
  <c r="O835" i="18" s="1"/>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59" i="18"/>
  <c r="O759" i="18" s="1"/>
  <c r="N757" i="18"/>
  <c r="O757" i="18" s="1"/>
  <c r="N755" i="18"/>
  <c r="O755" i="18" s="1"/>
  <c r="N753" i="18"/>
  <c r="O753" i="18" s="1"/>
  <c r="N751" i="18"/>
  <c r="O751" i="18" s="1"/>
  <c r="N749" i="18"/>
  <c r="O749" i="18" s="1"/>
  <c r="N747" i="18"/>
  <c r="O747" i="18" s="1"/>
  <c r="N745" i="18"/>
  <c r="O745" i="18" s="1"/>
  <c r="N742" i="18"/>
  <c r="O742" i="18" s="1"/>
  <c r="N740" i="18"/>
  <c r="O740" i="18" s="1"/>
  <c r="N738" i="18"/>
  <c r="O738" i="18" s="1"/>
  <c r="N736" i="18"/>
  <c r="O736" i="18" s="1"/>
  <c r="N734" i="18"/>
  <c r="O734" i="18" s="1"/>
  <c r="N732" i="18"/>
  <c r="O732" i="18" s="1"/>
  <c r="N730" i="18"/>
  <c r="O730" i="18" s="1"/>
  <c r="N728" i="18"/>
  <c r="O728" i="18" s="1"/>
  <c r="N726" i="18"/>
  <c r="O726" i="18" s="1"/>
  <c r="N723" i="18"/>
  <c r="O723" i="18" s="1"/>
  <c r="N721" i="18"/>
  <c r="O721" i="18" s="1"/>
  <c r="N719" i="18"/>
  <c r="O719" i="18" s="1"/>
  <c r="N717" i="18"/>
  <c r="O717" i="18" s="1"/>
  <c r="N715" i="18"/>
  <c r="O715" i="18" s="1"/>
  <c r="N713" i="18"/>
  <c r="O713" i="18" s="1"/>
  <c r="N711" i="18"/>
  <c r="O711" i="18" s="1"/>
  <c r="N709" i="18"/>
  <c r="O709" i="18" s="1"/>
  <c r="N706" i="18"/>
  <c r="O706" i="18" s="1"/>
  <c r="N704" i="18"/>
  <c r="O704" i="18" s="1"/>
  <c r="N702" i="18"/>
  <c r="O702" i="18" s="1"/>
  <c r="N700" i="18"/>
  <c r="O700" i="18" s="1"/>
  <c r="N698" i="18"/>
  <c r="O698" i="18" s="1"/>
  <c r="N696" i="18"/>
  <c r="O696" i="18" s="1"/>
  <c r="N694" i="18"/>
  <c r="O694"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N660" i="18"/>
  <c r="O660" i="18" s="1"/>
  <c r="N658" i="18"/>
  <c r="O658" i="18" s="1"/>
  <c r="N656" i="18"/>
  <c r="O656" i="18" s="1"/>
  <c r="N654" i="18"/>
  <c r="O654" i="18" s="1"/>
  <c r="N651" i="18"/>
  <c r="O651" i="18" s="1"/>
  <c r="N649" i="18"/>
  <c r="O649" i="18" s="1"/>
  <c r="N647" i="18"/>
  <c r="O647" i="18" s="1"/>
  <c r="N645" i="18"/>
  <c r="O645" i="18" s="1"/>
  <c r="N643" i="18"/>
  <c r="O643" i="18" s="1"/>
  <c r="N641" i="18"/>
  <c r="O641" i="18" s="1"/>
  <c r="N639" i="18"/>
  <c r="O639" i="18" s="1"/>
  <c r="N637" i="18"/>
  <c r="O637" i="18" s="1"/>
  <c r="N634" i="18"/>
  <c r="O634" i="18" s="1"/>
  <c r="N632" i="18"/>
  <c r="O632" i="18" s="1"/>
  <c r="N630" i="18"/>
  <c r="O630" i="18" s="1"/>
  <c r="N628" i="18"/>
  <c r="O628" i="18" s="1"/>
  <c r="N626" i="18"/>
  <c r="O626" i="18" s="1"/>
  <c r="N624" i="18"/>
  <c r="O624" i="18" s="1"/>
  <c r="N622" i="18"/>
  <c r="O622" i="18" s="1"/>
  <c r="N620" i="18"/>
  <c r="O620" i="18" s="1"/>
  <c r="N618" i="18"/>
  <c r="O618" i="18" s="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8" i="18"/>
  <c r="O1158" i="18" s="1"/>
  <c r="N1155" i="18"/>
  <c r="O1155" i="18" s="1"/>
  <c r="N1153" i="18"/>
  <c r="O1153" i="18" s="1"/>
  <c r="N1151" i="18"/>
  <c r="O1151" i="18" s="1"/>
  <c r="N1150" i="18"/>
  <c r="O1150" i="18" s="1"/>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760" i="18"/>
  <c r="O760" i="18" s="1"/>
  <c r="N758" i="18"/>
  <c r="O758" i="18" s="1"/>
  <c r="N756" i="18"/>
  <c r="O756" i="18" s="1"/>
  <c r="N754" i="18"/>
  <c r="O754" i="18" s="1"/>
  <c r="N752" i="18"/>
  <c r="O752" i="18" s="1"/>
  <c r="N750" i="18"/>
  <c r="O750" i="18" s="1"/>
  <c r="N748" i="18"/>
  <c r="O748" i="18" s="1"/>
  <c r="N746" i="18"/>
  <c r="O746" i="18" s="1"/>
  <c r="N744" i="18"/>
  <c r="O744" i="18" s="1"/>
  <c r="N741" i="18"/>
  <c r="O741" i="18" s="1"/>
  <c r="N739" i="18"/>
  <c r="O739" i="18" s="1"/>
  <c r="N737" i="18"/>
  <c r="O737" i="18" s="1"/>
  <c r="N735" i="18"/>
  <c r="O735" i="18" s="1"/>
  <c r="N733" i="18"/>
  <c r="O733" i="18" s="1"/>
  <c r="N731" i="18"/>
  <c r="O731" i="18" s="1"/>
  <c r="N729" i="18"/>
  <c r="O729" i="18" s="1"/>
  <c r="N727" i="18"/>
  <c r="O727" i="18" s="1"/>
  <c r="N724" i="18"/>
  <c r="O724" i="18" s="1"/>
  <c r="N722" i="18"/>
  <c r="O722" i="18" s="1"/>
  <c r="N720" i="18"/>
  <c r="O720" i="18" s="1"/>
  <c r="N718" i="18"/>
  <c r="O718" i="18" s="1"/>
  <c r="N716" i="18"/>
  <c r="O716" i="18" s="1"/>
  <c r="N714" i="18"/>
  <c r="O714" i="18" s="1"/>
  <c r="N712" i="18"/>
  <c r="O712" i="18" s="1"/>
  <c r="N710" i="18"/>
  <c r="O710" i="18" s="1"/>
  <c r="N708" i="18"/>
  <c r="O708" i="18" s="1"/>
  <c r="N705" i="18"/>
  <c r="O705" i="18" s="1"/>
  <c r="N703" i="18"/>
  <c r="O703" i="18" s="1"/>
  <c r="N701" i="18"/>
  <c r="O701" i="18" s="1"/>
  <c r="N699" i="18"/>
  <c r="O699" i="18" s="1"/>
  <c r="N697" i="18"/>
  <c r="O697" i="18" s="1"/>
  <c r="N695" i="18"/>
  <c r="O695"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59" i="18"/>
  <c r="O659" i="18" s="1"/>
  <c r="N657" i="18"/>
  <c r="O657"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633" i="18"/>
  <c r="O633" i="18" s="1"/>
  <c r="N631" i="18"/>
  <c r="O631" i="18" s="1"/>
  <c r="N629" i="18"/>
  <c r="O629" i="18" s="1"/>
  <c r="N627" i="18"/>
  <c r="O627" i="18" s="1"/>
  <c r="N625" i="18"/>
  <c r="O625" i="18" s="1"/>
  <c r="N623" i="18"/>
  <c r="O623" i="18" s="1"/>
  <c r="N621" i="18"/>
  <c r="O621" i="18" s="1"/>
  <c r="N619" i="18"/>
  <c r="O619" i="18" s="1"/>
  <c r="N616" i="18"/>
  <c r="O616" i="18" s="1"/>
  <c r="N615" i="18"/>
  <c r="O615" i="18"/>
  <c r="N613" i="18"/>
  <c r="O613" i="18" s="1"/>
  <c r="N611" i="18"/>
  <c r="O611" i="18" s="1"/>
  <c r="N609" i="18"/>
  <c r="O609" i="18" s="1"/>
  <c r="N607" i="18"/>
  <c r="O607" i="18" s="1"/>
  <c r="N605" i="18"/>
  <c r="O605" i="18" s="1"/>
  <c r="N603" i="18"/>
  <c r="O603" i="18" s="1"/>
  <c r="N601" i="18"/>
  <c r="O601"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4" i="18"/>
  <c r="O454"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6" i="18"/>
  <c r="O366" i="18" s="1"/>
  <c r="N363" i="18"/>
  <c r="O363" i="18" s="1"/>
  <c r="N361" i="18"/>
  <c r="O361" i="18" s="1"/>
  <c r="N359" i="18"/>
  <c r="O359" i="18" s="1"/>
  <c r="N357" i="18"/>
  <c r="O357" i="18" s="1"/>
  <c r="N355" i="18"/>
  <c r="O355" i="18" s="1"/>
  <c r="N353" i="18"/>
  <c r="O353" i="18" s="1"/>
  <c r="N351" i="18"/>
  <c r="O351" i="18" s="1"/>
  <c r="N349" i="18"/>
  <c r="O349" i="18" s="1"/>
  <c r="N346" i="18"/>
  <c r="O346" i="18" s="1"/>
  <c r="N344" i="18"/>
  <c r="O344" i="18" s="1"/>
  <c r="N342" i="18"/>
  <c r="O342" i="18" s="1"/>
  <c r="N340" i="18"/>
  <c r="O340" i="18" s="1"/>
  <c r="N338" i="18"/>
  <c r="O338" i="18" s="1"/>
  <c r="N336" i="18"/>
  <c r="O336" i="18" s="1"/>
  <c r="N334" i="18"/>
  <c r="O334" i="18" s="1"/>
  <c r="N332" i="18"/>
  <c r="O332" i="18" s="1"/>
  <c r="N330" i="18"/>
  <c r="O330" i="18" s="1"/>
  <c r="N327" i="18"/>
  <c r="O327" i="18" s="1"/>
  <c r="N325" i="18"/>
  <c r="O325" i="18" s="1"/>
  <c r="N323" i="18"/>
  <c r="O323" i="18" s="1"/>
  <c r="N321" i="18"/>
  <c r="O321" i="18" s="1"/>
  <c r="N319" i="18"/>
  <c r="O319" i="18" s="1"/>
  <c r="N317" i="18"/>
  <c r="O317" i="18" s="1"/>
  <c r="N315" i="18"/>
  <c r="O315" i="18" s="1"/>
  <c r="N313" i="18"/>
  <c r="O313" i="18" s="1"/>
  <c r="N310" i="18"/>
  <c r="O310" i="18" s="1"/>
  <c r="N308" i="18"/>
  <c r="O308" i="18" s="1"/>
  <c r="N306" i="18"/>
  <c r="O306" i="18" s="1"/>
  <c r="N304" i="18"/>
  <c r="O304" i="18" s="1"/>
  <c r="N302" i="18"/>
  <c r="O302" i="18" s="1"/>
  <c r="N300" i="18"/>
  <c r="O300" i="18" s="1"/>
  <c r="N298" i="18"/>
  <c r="O298" i="18" s="1"/>
  <c r="N296" i="18"/>
  <c r="O296" i="18" s="1"/>
  <c r="N294" i="18"/>
  <c r="O294" i="18" s="1"/>
  <c r="N291" i="18"/>
  <c r="O291" i="18" s="1"/>
  <c r="N289" i="18"/>
  <c r="O289" i="18" s="1"/>
  <c r="N287" i="18"/>
  <c r="O287" i="18" s="1"/>
  <c r="N285" i="18"/>
  <c r="O285" i="18" s="1"/>
  <c r="N283" i="18"/>
  <c r="O283" i="18" s="1"/>
  <c r="N281" i="18"/>
  <c r="O281" i="18" s="1"/>
  <c r="N278" i="18"/>
  <c r="O278" i="18" s="1"/>
  <c r="N276" i="18"/>
  <c r="O276" i="18" s="1"/>
  <c r="N273" i="18"/>
  <c r="O273" i="18" s="1"/>
  <c r="N271" i="18"/>
  <c r="O271" i="18" s="1"/>
  <c r="N269" i="18"/>
  <c r="O269" i="18" s="1"/>
  <c r="N267" i="18"/>
  <c r="O267" i="18" s="1"/>
  <c r="N265" i="18"/>
  <c r="O265" i="18" s="1"/>
  <c r="N263" i="18"/>
  <c r="O263" i="18" s="1"/>
  <c r="N261" i="18"/>
  <c r="O261" i="18" s="1"/>
  <c r="N259" i="18"/>
  <c r="O259" i="18" s="1"/>
  <c r="N256" i="18"/>
  <c r="O256" i="18" s="1"/>
  <c r="N254" i="18"/>
  <c r="O254" i="18" s="1"/>
  <c r="N252" i="18"/>
  <c r="O252" i="18" s="1"/>
  <c r="N250" i="18"/>
  <c r="O250" i="18" s="1"/>
  <c r="N248" i="18"/>
  <c r="O248" i="18" s="1"/>
  <c r="N246" i="18"/>
  <c r="O246" i="18" s="1"/>
  <c r="N244" i="18"/>
  <c r="O244" i="18" s="1"/>
  <c r="N242" i="18"/>
  <c r="O242" i="18" s="1"/>
  <c r="N240" i="18"/>
  <c r="O240" i="18" s="1"/>
  <c r="N237" i="18"/>
  <c r="O237" i="18" s="1"/>
  <c r="N235" i="18"/>
  <c r="O235" i="18" s="1"/>
  <c r="N233" i="18"/>
  <c r="O233" i="18" s="1"/>
  <c r="N231" i="18"/>
  <c r="O231" i="18" s="1"/>
  <c r="N229" i="18"/>
  <c r="O229" i="18" s="1"/>
  <c r="N227" i="18"/>
  <c r="O227" i="18" s="1"/>
  <c r="N225" i="18"/>
  <c r="O225" i="18" s="1"/>
  <c r="N223" i="18"/>
  <c r="O223" i="18" s="1"/>
  <c r="N220" i="18"/>
  <c r="O220" i="18" s="1"/>
  <c r="N218" i="18"/>
  <c r="O218" i="18" s="1"/>
  <c r="N216" i="18"/>
  <c r="O216" i="18" s="1"/>
  <c r="N214" i="18"/>
  <c r="O214" i="18" s="1"/>
  <c r="N212" i="18"/>
  <c r="O212" i="18" s="1"/>
  <c r="N210" i="18"/>
  <c r="O210" i="18" s="1"/>
  <c r="N208" i="18"/>
  <c r="O208" i="18" s="1"/>
  <c r="N206" i="18"/>
  <c r="O206" i="18" s="1"/>
  <c r="N204" i="18"/>
  <c r="O204" i="18" s="1"/>
  <c r="N201" i="18"/>
  <c r="O201" i="18" s="1"/>
  <c r="N199" i="18"/>
  <c r="O199" i="18" s="1"/>
  <c r="N197" i="18"/>
  <c r="O197" i="18" s="1"/>
  <c r="N195" i="18"/>
  <c r="O195" i="18" s="1"/>
  <c r="N193" i="18"/>
  <c r="O193" i="18" s="1"/>
  <c r="N191" i="18"/>
  <c r="O191" i="18" s="1"/>
  <c r="N189" i="18"/>
  <c r="O189" i="18" s="1"/>
  <c r="N187" i="18"/>
  <c r="O187" i="18" s="1"/>
  <c r="N184" i="18"/>
  <c r="O184" i="18" s="1"/>
  <c r="N182" i="18"/>
  <c r="O182" i="18" s="1"/>
  <c r="N180" i="18"/>
  <c r="O180" i="18" s="1"/>
  <c r="N178" i="18"/>
  <c r="O178" i="18" s="1"/>
  <c r="N176" i="18"/>
  <c r="O176" i="18" s="1"/>
  <c r="N174" i="18"/>
  <c r="O174" i="18" s="1"/>
  <c r="N172" i="18"/>
  <c r="O172" i="18" s="1"/>
  <c r="N170" i="18"/>
  <c r="O170" i="18" s="1"/>
  <c r="N168" i="18"/>
  <c r="O168" i="18" s="1"/>
  <c r="N165" i="18"/>
  <c r="O165" i="18" s="1"/>
  <c r="N163" i="18"/>
  <c r="O163" i="18" s="1"/>
  <c r="N161" i="18"/>
  <c r="O161" i="18" s="1"/>
  <c r="N159" i="18"/>
  <c r="O159" i="18" s="1"/>
  <c r="N157" i="18"/>
  <c r="O157" i="18" s="1"/>
  <c r="N155" i="18"/>
  <c r="O155" i="18" s="1"/>
  <c r="N153" i="18"/>
  <c r="O153" i="18" s="1"/>
  <c r="N151" i="18"/>
  <c r="O151" i="18" s="1"/>
  <c r="N148" i="18"/>
  <c r="O148" i="18" s="1"/>
  <c r="N146" i="18"/>
  <c r="O146" i="18" s="1"/>
  <c r="N144" i="18"/>
  <c r="O144" i="18" s="1"/>
  <c r="N142" i="18"/>
  <c r="O142" i="18" s="1"/>
  <c r="N140" i="18"/>
  <c r="O140" i="18" s="1"/>
  <c r="N138" i="18"/>
  <c r="O138" i="18" s="1"/>
  <c r="N136" i="18"/>
  <c r="O136" i="18" s="1"/>
  <c r="N134" i="18"/>
  <c r="O134" i="18" s="1"/>
  <c r="N132" i="18"/>
  <c r="O132" i="18" s="1"/>
  <c r="N129" i="18"/>
  <c r="O129" i="18" s="1"/>
  <c r="N127" i="18"/>
  <c r="O127" i="18" s="1"/>
  <c r="N125" i="18"/>
  <c r="O125" i="18" s="1"/>
  <c r="N123" i="18"/>
  <c r="O123" i="18" s="1"/>
  <c r="N121" i="18"/>
  <c r="O121" i="18" s="1"/>
  <c r="N119" i="18"/>
  <c r="O119" i="18" s="1"/>
  <c r="N117" i="18"/>
  <c r="O117" i="18" s="1"/>
  <c r="N115" i="18"/>
  <c r="O115" i="18" s="1"/>
  <c r="N112" i="18"/>
  <c r="O112" i="18" s="1"/>
  <c r="N110" i="18"/>
  <c r="O110" i="18" s="1"/>
  <c r="N108" i="18"/>
  <c r="O108" i="18" s="1"/>
  <c r="N106" i="18"/>
  <c r="O106" i="18" s="1"/>
  <c r="N104" i="18"/>
  <c r="O104" i="18" s="1"/>
  <c r="N102" i="18"/>
  <c r="O102" i="18" s="1"/>
  <c r="N100" i="18"/>
  <c r="O100" i="18" s="1"/>
  <c r="N98" i="18"/>
  <c r="O98" i="18" s="1"/>
  <c r="N96" i="18"/>
  <c r="O96" i="18" s="1"/>
  <c r="N93" i="18"/>
  <c r="O93" i="18" s="1"/>
  <c r="N91" i="18"/>
  <c r="O91" i="18" s="1"/>
  <c r="N89" i="18"/>
  <c r="O89" i="18" s="1"/>
  <c r="N87" i="18"/>
  <c r="O87" i="18" s="1"/>
  <c r="N85" i="18"/>
  <c r="O85" i="18" s="1"/>
  <c r="N83" i="18"/>
  <c r="O83" i="18" s="1"/>
  <c r="N81" i="18"/>
  <c r="O81" i="18" s="1"/>
  <c r="N79" i="18"/>
  <c r="O79" i="18" s="1"/>
  <c r="N76" i="18"/>
  <c r="O76" i="18" s="1"/>
  <c r="N74" i="18"/>
  <c r="O74" i="18" s="1"/>
  <c r="N72" i="18"/>
  <c r="O72" i="18" s="1"/>
  <c r="N70" i="18"/>
  <c r="O70" i="18" s="1"/>
  <c r="N68" i="18"/>
  <c r="O68" i="18" s="1"/>
  <c r="N66" i="18"/>
  <c r="O66" i="18" s="1"/>
  <c r="N64" i="18"/>
  <c r="O64" i="18" s="1"/>
  <c r="N62" i="18"/>
  <c r="O62" i="18" s="1"/>
  <c r="N60" i="18"/>
  <c r="O60" i="18" s="1"/>
  <c r="N57" i="18"/>
  <c r="O57" i="18" s="1"/>
  <c r="N55" i="18"/>
  <c r="O55" i="18" s="1"/>
  <c r="N53" i="18"/>
  <c r="O53" i="18" s="1"/>
  <c r="N51" i="18"/>
  <c r="O51" i="18" s="1"/>
  <c r="N49" i="18"/>
  <c r="O49" i="18" s="1"/>
  <c r="N47" i="18"/>
  <c r="O47" i="18" s="1"/>
  <c r="N45" i="18"/>
  <c r="O45" i="18" s="1"/>
  <c r="N43" i="18"/>
  <c r="O43" i="18" s="1"/>
  <c r="N40" i="18"/>
  <c r="O40" i="18" s="1"/>
  <c r="N38" i="18"/>
  <c r="O38" i="18" s="1"/>
  <c r="N36" i="18"/>
  <c r="O36" i="18" s="1"/>
  <c r="N34" i="18"/>
  <c r="O34" i="18" s="1"/>
  <c r="N32" i="18"/>
  <c r="O32" i="18" s="1"/>
  <c r="N30" i="18"/>
  <c r="O30" i="18" s="1"/>
  <c r="N28" i="18"/>
  <c r="O28" i="18" s="1"/>
  <c r="N26" i="18"/>
  <c r="O26" i="18" s="1"/>
  <c r="N24" i="18"/>
  <c r="O24" i="18" s="1"/>
  <c r="N21" i="18"/>
  <c r="O21" i="18" s="1"/>
  <c r="N19" i="18"/>
  <c r="O19" i="18" s="1"/>
  <c r="N17" i="18"/>
  <c r="O17" i="18" s="1"/>
  <c r="N15" i="18"/>
  <c r="O15" i="18" s="1"/>
  <c r="N13" i="18"/>
  <c r="O13" i="18" s="1"/>
  <c r="N11" i="18"/>
  <c r="O11" i="18" s="1"/>
  <c r="N9" i="18"/>
  <c r="O9" i="18" s="1"/>
  <c r="N7" i="18"/>
  <c r="O7" i="18" s="1"/>
  <c r="N614" i="18"/>
  <c r="O614" i="18" s="1"/>
  <c r="N612" i="18"/>
  <c r="O612" i="18" s="1"/>
  <c r="N610" i="18"/>
  <c r="O610" i="18" s="1"/>
  <c r="N608" i="18"/>
  <c r="O608" i="18" s="1"/>
  <c r="N606" i="18"/>
  <c r="O606" i="18" s="1"/>
  <c r="N604" i="18"/>
  <c r="O604" i="18" s="1"/>
  <c r="N602" i="18"/>
  <c r="O602" i="18" s="1"/>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3" i="18"/>
  <c r="O453"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7" i="18"/>
  <c r="O367" i="18" s="1"/>
  <c r="N364" i="18"/>
  <c r="O364" i="18" s="1"/>
  <c r="N362" i="18"/>
  <c r="O362" i="18" s="1"/>
  <c r="N360" i="18"/>
  <c r="O360" i="18" s="1"/>
  <c r="N358" i="18"/>
  <c r="O358" i="18" s="1"/>
  <c r="N356" i="18"/>
  <c r="O356" i="18" s="1"/>
  <c r="N354" i="18"/>
  <c r="O354" i="18" s="1"/>
  <c r="N352" i="18"/>
  <c r="O352" i="18" s="1"/>
  <c r="N350" i="18"/>
  <c r="O350" i="18" s="1"/>
  <c r="N348" i="18"/>
  <c r="O348" i="18" s="1"/>
  <c r="N345" i="18"/>
  <c r="O345" i="18" s="1"/>
  <c r="N343" i="18"/>
  <c r="O343" i="18" s="1"/>
  <c r="N341" i="18"/>
  <c r="O341" i="18" s="1"/>
  <c r="N339" i="18"/>
  <c r="O339" i="18" s="1"/>
  <c r="N337" i="18"/>
  <c r="O337" i="18" s="1"/>
  <c r="N335" i="18"/>
  <c r="O335" i="18" s="1"/>
  <c r="N333" i="18"/>
  <c r="O333" i="18" s="1"/>
  <c r="N331" i="18"/>
  <c r="O331" i="18" s="1"/>
  <c r="N328" i="18"/>
  <c r="O328" i="18" s="1"/>
  <c r="N326" i="18"/>
  <c r="O326" i="18" s="1"/>
  <c r="N324" i="18"/>
  <c r="O324" i="18" s="1"/>
  <c r="N322" i="18"/>
  <c r="O322" i="18" s="1"/>
  <c r="N320" i="18"/>
  <c r="O320" i="18" s="1"/>
  <c r="N318" i="18"/>
  <c r="O318" i="18" s="1"/>
  <c r="N316" i="18"/>
  <c r="O316" i="18" s="1"/>
  <c r="N314" i="18"/>
  <c r="O314" i="18" s="1"/>
  <c r="N312" i="18"/>
  <c r="O312" i="18" s="1"/>
  <c r="N309" i="18"/>
  <c r="O309" i="18" s="1"/>
  <c r="N307" i="18"/>
  <c r="O307" i="18" s="1"/>
  <c r="N305" i="18"/>
  <c r="O305" i="18" s="1"/>
  <c r="N303" i="18"/>
  <c r="O303" i="18" s="1"/>
  <c r="N301" i="18"/>
  <c r="O301" i="18" s="1"/>
  <c r="N299" i="18"/>
  <c r="O299" i="18" s="1"/>
  <c r="N297" i="18"/>
  <c r="O297" i="18" s="1"/>
  <c r="N295" i="18"/>
  <c r="O295" i="18" s="1"/>
  <c r="N292" i="18"/>
  <c r="O292" i="18" s="1"/>
  <c r="N290" i="18"/>
  <c r="O290" i="18" s="1"/>
  <c r="N288" i="18"/>
  <c r="O288" i="18" s="1"/>
  <c r="N286" i="18"/>
  <c r="O286" i="18" s="1"/>
  <c r="N284" i="18"/>
  <c r="O284" i="18" s="1"/>
  <c r="N282" i="18"/>
  <c r="O282" i="18" s="1"/>
  <c r="N280" i="18"/>
  <c r="O280" i="18" s="1"/>
  <c r="N279" i="18"/>
  <c r="O279" i="18"/>
  <c r="N277" i="18"/>
  <c r="O277" i="18" s="1"/>
  <c r="N274" i="18"/>
  <c r="O274" i="18" s="1"/>
  <c r="N272" i="18"/>
  <c r="O272" i="18" s="1"/>
  <c r="N270" i="18"/>
  <c r="O270" i="18" s="1"/>
  <c r="N268" i="18"/>
  <c r="O268" i="18" s="1"/>
  <c r="N266" i="18"/>
  <c r="O266" i="18" s="1"/>
  <c r="N264" i="18"/>
  <c r="O264" i="18" s="1"/>
  <c r="N262" i="18"/>
  <c r="O262" i="18" s="1"/>
  <c r="N260" i="18"/>
  <c r="O260" i="18" s="1"/>
  <c r="N258" i="18"/>
  <c r="O258" i="18" s="1"/>
  <c r="N255" i="18"/>
  <c r="O255" i="18" s="1"/>
  <c r="N253" i="18"/>
  <c r="O253" i="18" s="1"/>
  <c r="N251" i="18"/>
  <c r="O251" i="18" s="1"/>
  <c r="N249" i="18"/>
  <c r="O249" i="18" s="1"/>
  <c r="N247" i="18"/>
  <c r="O247" i="18" s="1"/>
  <c r="N245" i="18"/>
  <c r="O245" i="18" s="1"/>
  <c r="N243" i="18"/>
  <c r="O243" i="18" s="1"/>
  <c r="N241" i="18"/>
  <c r="O241" i="18" s="1"/>
  <c r="N238" i="18"/>
  <c r="O238" i="18" s="1"/>
  <c r="N236" i="18"/>
  <c r="O236" i="18" s="1"/>
  <c r="N234" i="18"/>
  <c r="O234" i="18" s="1"/>
  <c r="N232" i="18"/>
  <c r="O232" i="18" s="1"/>
  <c r="N230" i="18"/>
  <c r="O230" i="18" s="1"/>
  <c r="N228" i="18"/>
  <c r="O228" i="18" s="1"/>
  <c r="N226" i="18"/>
  <c r="O226" i="18" s="1"/>
  <c r="N224" i="18"/>
  <c r="O224" i="18" s="1"/>
  <c r="N222" i="18"/>
  <c r="O222" i="18" s="1"/>
  <c r="N219" i="18"/>
  <c r="O219" i="18" s="1"/>
  <c r="N217" i="18"/>
  <c r="O217" i="18" s="1"/>
  <c r="N215" i="18"/>
  <c r="O215" i="18" s="1"/>
  <c r="N213" i="18"/>
  <c r="O213" i="18" s="1"/>
  <c r="N211" i="18"/>
  <c r="O211" i="18" s="1"/>
  <c r="N209" i="18"/>
  <c r="O209" i="18" s="1"/>
  <c r="N207" i="18"/>
  <c r="O207" i="18" s="1"/>
  <c r="N205" i="18"/>
  <c r="O205" i="18" s="1"/>
  <c r="N202" i="18"/>
  <c r="O202" i="18" s="1"/>
  <c r="N200" i="18"/>
  <c r="O200" i="18" s="1"/>
  <c r="N198" i="18"/>
  <c r="O198" i="18" s="1"/>
  <c r="N196" i="18"/>
  <c r="O196" i="18" s="1"/>
  <c r="N194" i="18"/>
  <c r="O194" i="18" s="1"/>
  <c r="N192" i="18"/>
  <c r="O192" i="18" s="1"/>
  <c r="N190" i="18"/>
  <c r="O190" i="18" s="1"/>
  <c r="N188" i="18"/>
  <c r="O188" i="18" s="1"/>
  <c r="N186" i="18"/>
  <c r="O186" i="18" s="1"/>
  <c r="N183" i="18"/>
  <c r="O183" i="18" s="1"/>
  <c r="N181" i="18"/>
  <c r="O181" i="18" s="1"/>
  <c r="N179" i="18"/>
  <c r="O179" i="18" s="1"/>
  <c r="N177" i="18"/>
  <c r="O177" i="18" s="1"/>
  <c r="N175" i="18"/>
  <c r="O175" i="18" s="1"/>
  <c r="N173" i="18"/>
  <c r="O173" i="18" s="1"/>
  <c r="N171" i="18"/>
  <c r="O171" i="18" s="1"/>
  <c r="N169" i="18"/>
  <c r="O169" i="18" s="1"/>
  <c r="N166" i="18"/>
  <c r="O166" i="18" s="1"/>
  <c r="N164" i="18"/>
  <c r="O164" i="18" s="1"/>
  <c r="N162" i="18"/>
  <c r="O162" i="18" s="1"/>
  <c r="N160" i="18"/>
  <c r="O160" i="18" s="1"/>
  <c r="N158" i="18"/>
  <c r="O158" i="18" s="1"/>
  <c r="N156" i="18"/>
  <c r="O156" i="18" s="1"/>
  <c r="N154" i="18"/>
  <c r="O154" i="18" s="1"/>
  <c r="N152" i="18"/>
  <c r="O152" i="18" s="1"/>
  <c r="N150" i="18"/>
  <c r="O150" i="18" s="1"/>
  <c r="N147" i="18"/>
  <c r="O147" i="18" s="1"/>
  <c r="N145" i="18"/>
  <c r="O145" i="18" s="1"/>
  <c r="N143" i="18"/>
  <c r="O143" i="18" s="1"/>
  <c r="N141" i="18"/>
  <c r="O141" i="18" s="1"/>
  <c r="N139" i="18"/>
  <c r="O139" i="18" s="1"/>
  <c r="N137" i="18"/>
  <c r="O137" i="18" s="1"/>
  <c r="N135" i="18"/>
  <c r="O135" i="18" s="1"/>
  <c r="N133" i="18"/>
  <c r="O133" i="18" s="1"/>
  <c r="N130" i="18"/>
  <c r="O130" i="18" s="1"/>
  <c r="N128" i="18"/>
  <c r="O128" i="18" s="1"/>
  <c r="N126" i="18"/>
  <c r="O126" i="18" s="1"/>
  <c r="N124" i="18"/>
  <c r="O124" i="18" s="1"/>
  <c r="N122" i="18"/>
  <c r="O122" i="18" s="1"/>
  <c r="N120" i="18"/>
  <c r="O120" i="18" s="1"/>
  <c r="N118" i="18"/>
  <c r="O118" i="18" s="1"/>
  <c r="N116" i="18"/>
  <c r="O116" i="18" s="1"/>
  <c r="N114" i="18"/>
  <c r="O114" i="18" s="1"/>
  <c r="N111" i="18"/>
  <c r="O111" i="18" s="1"/>
  <c r="N109" i="18"/>
  <c r="O109" i="18" s="1"/>
  <c r="N107" i="18"/>
  <c r="O107" i="18" s="1"/>
  <c r="N105" i="18"/>
  <c r="O105" i="18" s="1"/>
  <c r="N103" i="18"/>
  <c r="O103" i="18" s="1"/>
  <c r="N101" i="18"/>
  <c r="O101" i="18" s="1"/>
  <c r="N99" i="18"/>
  <c r="O99" i="18" s="1"/>
  <c r="N97" i="18"/>
  <c r="O97" i="18" s="1"/>
  <c r="N94" i="18"/>
  <c r="O94" i="18" s="1"/>
  <c r="N92" i="18"/>
  <c r="O92" i="18" s="1"/>
  <c r="N90" i="18"/>
  <c r="O90" i="18" s="1"/>
  <c r="N88" i="18"/>
  <c r="O88" i="18" s="1"/>
  <c r="N86" i="18"/>
  <c r="O86" i="18" s="1"/>
  <c r="N84" i="18"/>
  <c r="O84" i="18" s="1"/>
  <c r="N82" i="18"/>
  <c r="O82" i="18" s="1"/>
  <c r="N80" i="18"/>
  <c r="O80" i="18" s="1"/>
  <c r="N78" i="18"/>
  <c r="O78" i="18" s="1"/>
  <c r="N75" i="18"/>
  <c r="O75" i="18" s="1"/>
  <c r="N73" i="18"/>
  <c r="O73" i="18" s="1"/>
  <c r="N71" i="18"/>
  <c r="O71" i="18" s="1"/>
  <c r="N69" i="18"/>
  <c r="O69" i="18" s="1"/>
  <c r="N67" i="18"/>
  <c r="O67" i="18" s="1"/>
  <c r="N65" i="18"/>
  <c r="O65" i="18" s="1"/>
  <c r="N63" i="18"/>
  <c r="O63" i="18" s="1"/>
  <c r="N61" i="18"/>
  <c r="O61" i="18" s="1"/>
  <c r="N58" i="18"/>
  <c r="O58" i="18" s="1"/>
  <c r="N56" i="18"/>
  <c r="O56" i="18" s="1"/>
  <c r="N54" i="18"/>
  <c r="O54" i="18" s="1"/>
  <c r="N52" i="18"/>
  <c r="O52" i="18" s="1"/>
  <c r="N50" i="18"/>
  <c r="O50" i="18" s="1"/>
  <c r="N48" i="18"/>
  <c r="O48" i="18" s="1"/>
  <c r="N46" i="18"/>
  <c r="O46" i="18" s="1"/>
  <c r="N44" i="18"/>
  <c r="O44" i="18" s="1"/>
  <c r="N42" i="18"/>
  <c r="O42" i="18" s="1"/>
  <c r="N39" i="18"/>
  <c r="O39" i="18" s="1"/>
  <c r="N37" i="18"/>
  <c r="O37" i="18" s="1"/>
  <c r="N35" i="18"/>
  <c r="O35" i="18" s="1"/>
  <c r="N33" i="18"/>
  <c r="O33" i="18" s="1"/>
  <c r="N31" i="18"/>
  <c r="O31" i="18" s="1"/>
  <c r="N29" i="18"/>
  <c r="O29" i="18" s="1"/>
  <c r="N27" i="18"/>
  <c r="O27" i="18" s="1"/>
  <c r="N25" i="18"/>
  <c r="O25" i="18" s="1"/>
  <c r="N22" i="18"/>
  <c r="O22" i="18" s="1"/>
  <c r="N20" i="18"/>
  <c r="O20" i="18" s="1"/>
  <c r="N18" i="18"/>
  <c r="O18" i="18" s="1"/>
  <c r="N16" i="18"/>
  <c r="O16" i="18" s="1"/>
  <c r="N14" i="18"/>
  <c r="O14" i="18" s="1"/>
  <c r="N12" i="18"/>
  <c r="O12" i="18" s="1"/>
  <c r="N10" i="18"/>
  <c r="O10" i="18" s="1"/>
  <c r="N8" i="18"/>
  <c r="O8" i="18" s="1"/>
  <c r="N6" i="18"/>
  <c r="O6" i="18" s="1"/>
  <c r="DX43" i="31" l="1"/>
  <c r="DX45" i="31" s="1"/>
  <c r="EN43" i="31"/>
  <c r="EN45" i="31" s="1"/>
  <c r="FD43" i="31"/>
  <c r="FD45" i="31" s="1"/>
  <c r="FT43" i="31"/>
  <c r="FT45" i="31" s="1"/>
  <c r="GR43" i="31"/>
  <c r="GR44" i="31" s="1"/>
  <c r="S43" i="31"/>
  <c r="S45" i="31" s="1"/>
  <c r="AI43" i="31"/>
  <c r="AI45" i="31" s="1"/>
  <c r="AY43" i="31"/>
  <c r="AY45" i="31" s="1"/>
  <c r="BO43" i="31"/>
  <c r="BO45" i="31" s="1"/>
  <c r="CE43" i="31"/>
  <c r="CE45" i="31" s="1"/>
  <c r="CU43" i="31"/>
  <c r="CU45" i="31" s="1"/>
  <c r="DK43" i="31"/>
  <c r="DK45" i="31" s="1"/>
  <c r="EA43" i="31"/>
  <c r="EA45" i="31" s="1"/>
  <c r="EQ43" i="31"/>
  <c r="EQ45" i="31" s="1"/>
  <c r="FG43" i="31"/>
  <c r="FG45" i="31" s="1"/>
  <c r="GA43" i="31"/>
  <c r="GA45" i="31" s="1"/>
  <c r="EQ44" i="31"/>
  <c r="CE44" i="31"/>
  <c r="AY44" i="31"/>
  <c r="S44" i="31"/>
  <c r="F43" i="31"/>
  <c r="F44" i="31" s="1"/>
  <c r="V43" i="31"/>
  <c r="V45" i="31" s="1"/>
  <c r="AL43" i="31"/>
  <c r="AL45" i="31" s="1"/>
  <c r="BB43" i="31"/>
  <c r="BB45" i="31" s="1"/>
  <c r="BR43" i="31"/>
  <c r="BR45" i="31" s="1"/>
  <c r="CH43" i="31"/>
  <c r="CH45" i="31" s="1"/>
  <c r="CX43" i="31"/>
  <c r="CX45" i="31" s="1"/>
  <c r="DN43" i="31"/>
  <c r="DN45" i="31" s="1"/>
  <c r="DZ43" i="31"/>
  <c r="DZ45" i="31" s="1"/>
  <c r="EH43" i="31"/>
  <c r="EH44" i="31" s="1"/>
  <c r="EP43" i="31"/>
  <c r="EP45" i="31" s="1"/>
  <c r="EX43" i="31"/>
  <c r="EX44" i="31" s="1"/>
  <c r="FF43" i="31"/>
  <c r="FF45" i="31" s="1"/>
  <c r="FN43" i="31"/>
  <c r="FN44" i="31" s="1"/>
  <c r="GD43" i="31"/>
  <c r="GD44" i="31" s="1"/>
  <c r="AC43" i="31"/>
  <c r="AC44" i="31" s="1"/>
  <c r="BI43" i="31"/>
  <c r="BI44" i="31" s="1"/>
  <c r="CO43" i="31"/>
  <c r="CO44" i="31" s="1"/>
  <c r="DU43" i="31"/>
  <c r="DU44" i="31" s="1"/>
  <c r="EO43" i="31"/>
  <c r="EO45" i="31" s="1"/>
  <c r="FU43" i="31"/>
  <c r="FU45" i="31" s="1"/>
  <c r="DQ44" i="31"/>
  <c r="CK44" i="31"/>
  <c r="BE44" i="31"/>
  <c r="Y44" i="31"/>
  <c r="GP44" i="31"/>
  <c r="CX44" i="31"/>
  <c r="BR44" i="31"/>
  <c r="AL44" i="31"/>
  <c r="L43" i="31"/>
  <c r="L44" i="31" s="1"/>
  <c r="AB43" i="31"/>
  <c r="AB44" i="31" s="1"/>
  <c r="AR43" i="31"/>
  <c r="AR44" i="31" s="1"/>
  <c r="BH43" i="31"/>
  <c r="BH44" i="31" s="1"/>
  <c r="BP43" i="31"/>
  <c r="BP45" i="31" s="1"/>
  <c r="BX43" i="31"/>
  <c r="BX44" i="31" s="1"/>
  <c r="CN43" i="31"/>
  <c r="CN44" i="31" s="1"/>
  <c r="DD43" i="31"/>
  <c r="DD44" i="31" s="1"/>
  <c r="DT43" i="31"/>
  <c r="DT44" i="31" s="1"/>
  <c r="GE44" i="31"/>
  <c r="GJ44" i="31"/>
  <c r="FD44" i="31"/>
  <c r="DX44" i="31"/>
  <c r="CR44" i="31"/>
  <c r="CD45" i="31"/>
  <c r="CD43" i="31"/>
  <c r="CT45" i="31"/>
  <c r="CT43" i="31"/>
  <c r="DJ45" i="31"/>
  <c r="DJ43" i="31"/>
  <c r="GL45" i="31"/>
  <c r="GL43" i="31"/>
  <c r="E45" i="31"/>
  <c r="E43" i="31"/>
  <c r="E44" i="31" s="1"/>
  <c r="AK45" i="31"/>
  <c r="AK43" i="31"/>
  <c r="AK44" i="31" s="1"/>
  <c r="BQ45" i="31"/>
  <c r="BQ43" i="31"/>
  <c r="BQ44" i="31" s="1"/>
  <c r="CW45" i="31"/>
  <c r="CW43" i="31"/>
  <c r="CW44" i="31" s="1"/>
  <c r="EG45" i="31"/>
  <c r="EG43" i="31"/>
  <c r="FM45" i="31"/>
  <c r="FM43" i="31"/>
  <c r="GO45" i="31"/>
  <c r="GO43" i="31"/>
  <c r="GO44" i="31" s="1"/>
  <c r="EP44" i="31"/>
  <c r="DJ44" i="31"/>
  <c r="CD44" i="31"/>
  <c r="AF43" i="31"/>
  <c r="AF45" i="31" s="1"/>
  <c r="GJ43" i="31"/>
  <c r="GJ45" i="31" s="1"/>
  <c r="O45" i="31"/>
  <c r="O43" i="31"/>
  <c r="O44" i="31" s="1"/>
  <c r="AE45" i="31"/>
  <c r="AE43" i="31"/>
  <c r="AE44" i="31" s="1"/>
  <c r="AU45" i="31"/>
  <c r="AU43" i="31"/>
  <c r="AU44" i="31" s="1"/>
  <c r="BK45" i="31"/>
  <c r="BK43" i="31"/>
  <c r="BK44" i="31" s="1"/>
  <c r="CA45" i="31"/>
  <c r="CA43" i="31"/>
  <c r="CA44" i="31" s="1"/>
  <c r="CQ45" i="31"/>
  <c r="CQ43" i="31"/>
  <c r="CQ44" i="31" s="1"/>
  <c r="DG45" i="31"/>
  <c r="DG43" i="31"/>
  <c r="DG44" i="31" s="1"/>
  <c r="DW45" i="31"/>
  <c r="DW43" i="31"/>
  <c r="DW44" i="31" s="1"/>
  <c r="EM45" i="31"/>
  <c r="EM43" i="31"/>
  <c r="EM44" i="31" s="1"/>
  <c r="FC45" i="31"/>
  <c r="FC43" i="31"/>
  <c r="FC44" i="31" s="1"/>
  <c r="FW43" i="31"/>
  <c r="FW45" i="31" s="1"/>
  <c r="GI43" i="31"/>
  <c r="GI44" i="31" s="1"/>
  <c r="GA44" i="31"/>
  <c r="GN44" i="31"/>
  <c r="FH44" i="31"/>
  <c r="EB44" i="31"/>
  <c r="BP44" i="31"/>
  <c r="FU44" i="31"/>
  <c r="EO44" i="31"/>
  <c r="EF43" i="31"/>
  <c r="EF44" i="31" s="1"/>
  <c r="EV43" i="31"/>
  <c r="EV44" i="31" s="1"/>
  <c r="FL43" i="31"/>
  <c r="FL44" i="31" s="1"/>
  <c r="GB43" i="31"/>
  <c r="GB44" i="31" s="1"/>
  <c r="B43" i="31"/>
  <c r="B44" i="31" s="1"/>
  <c r="K43" i="31"/>
  <c r="K45" i="31" s="1"/>
  <c r="AA43" i="31"/>
  <c r="AA45" i="31" s="1"/>
  <c r="AQ43" i="31"/>
  <c r="AQ45" i="31" s="1"/>
  <c r="BG43" i="31"/>
  <c r="BG44" i="31" s="1"/>
  <c r="BW43" i="31"/>
  <c r="BW45" i="31" s="1"/>
  <c r="CM43" i="31"/>
  <c r="CM45" i="31" s="1"/>
  <c r="DC43" i="31"/>
  <c r="DC45" i="31" s="1"/>
  <c r="DS43" i="31"/>
  <c r="DS44" i="31" s="1"/>
  <c r="EI43" i="31"/>
  <c r="EI45" i="31" s="1"/>
  <c r="EY43" i="31"/>
  <c r="EY45" i="31" s="1"/>
  <c r="FO43" i="31"/>
  <c r="FO45" i="31" s="1"/>
  <c r="GQ43" i="31"/>
  <c r="GQ45" i="31" s="1"/>
  <c r="FG44" i="31"/>
  <c r="EA44" i="31"/>
  <c r="CU44" i="31"/>
  <c r="BO44" i="31"/>
  <c r="AI44" i="31"/>
  <c r="N43" i="31"/>
  <c r="N44" i="31" s="1"/>
  <c r="AD43" i="31"/>
  <c r="AD45" i="31" s="1"/>
  <c r="AT43" i="31"/>
  <c r="AT45" i="31" s="1"/>
  <c r="BJ43" i="31"/>
  <c r="BJ44" i="31" s="1"/>
  <c r="BZ43" i="31"/>
  <c r="BZ44" i="31" s="1"/>
  <c r="CP43" i="31"/>
  <c r="CP45" i="31" s="1"/>
  <c r="DF43" i="31"/>
  <c r="DF45" i="31" s="1"/>
  <c r="DV43" i="31"/>
  <c r="DV44" i="31" s="1"/>
  <c r="ED43" i="31"/>
  <c r="ED44" i="31" s="1"/>
  <c r="EL43" i="31"/>
  <c r="EL44" i="31" s="1"/>
  <c r="ET43" i="31"/>
  <c r="ET45" i="31" s="1"/>
  <c r="FB43" i="31"/>
  <c r="FB45" i="31" s="1"/>
  <c r="FJ43" i="31"/>
  <c r="FJ45" i="31" s="1"/>
  <c r="FV43" i="31"/>
  <c r="FV45" i="31" s="1"/>
  <c r="M43" i="31"/>
  <c r="M44" i="31" s="1"/>
  <c r="AS43" i="31"/>
  <c r="AS44" i="31" s="1"/>
  <c r="BY43" i="31"/>
  <c r="BY44" i="31" s="1"/>
  <c r="DE43" i="31"/>
  <c r="DE44" i="31" s="1"/>
  <c r="DY43" i="31"/>
  <c r="DY44" i="31" s="1"/>
  <c r="FE43" i="31"/>
  <c r="FE45" i="31" s="1"/>
  <c r="GG43" i="31"/>
  <c r="GG44" i="31" s="1"/>
  <c r="FM44" i="31"/>
  <c r="EG44" i="31"/>
  <c r="DA44" i="31"/>
  <c r="BU44" i="31"/>
  <c r="AO44" i="31"/>
  <c r="I44" i="31"/>
  <c r="ET44" i="31"/>
  <c r="DN44" i="31"/>
  <c r="CH44" i="31"/>
  <c r="BB44" i="31"/>
  <c r="V44" i="31"/>
  <c r="D43" i="31"/>
  <c r="D44" i="31" s="1"/>
  <c r="T43" i="31"/>
  <c r="T45" i="31" s="1"/>
  <c r="AJ43" i="31"/>
  <c r="AJ45" i="31" s="1"/>
  <c r="AZ43" i="31"/>
  <c r="AZ45" i="31" s="1"/>
  <c r="BL43" i="31"/>
  <c r="BL45" i="31" s="1"/>
  <c r="BT43" i="31"/>
  <c r="BT44" i="31" s="1"/>
  <c r="CF43" i="31"/>
  <c r="CF45" i="31" s="1"/>
  <c r="CV43" i="31"/>
  <c r="CV45" i="31" s="1"/>
  <c r="DL43" i="31"/>
  <c r="DL45" i="31" s="1"/>
  <c r="C43" i="31"/>
  <c r="C45" i="31" s="1"/>
  <c r="EI44" i="31"/>
  <c r="BW44" i="31"/>
  <c r="AQ44" i="31"/>
  <c r="K44" i="31"/>
  <c r="FT44" i="31"/>
  <c r="EN44" i="31"/>
  <c r="DH44" i="31"/>
  <c r="CB44" i="31"/>
  <c r="AV44" i="31"/>
  <c r="P44" i="31"/>
  <c r="CL45" i="31"/>
  <c r="CL43" i="31"/>
  <c r="CL44" i="31" s="1"/>
  <c r="DB45" i="31"/>
  <c r="DB43" i="31"/>
  <c r="DB44" i="31" s="1"/>
  <c r="DR45" i="31"/>
  <c r="DR43" i="31"/>
  <c r="DR44" i="31" s="1"/>
  <c r="GT45" i="31"/>
  <c r="GT43" i="31"/>
  <c r="GT44" i="31" s="1"/>
  <c r="U45" i="31"/>
  <c r="U43" i="31"/>
  <c r="U44" i="31" s="1"/>
  <c r="BA45" i="31"/>
  <c r="BA43" i="31"/>
  <c r="BA44" i="31" s="1"/>
  <c r="CG45" i="31"/>
  <c r="CG43" i="31"/>
  <c r="CG44" i="31" s="1"/>
  <c r="DM45" i="31"/>
  <c r="DM43" i="31"/>
  <c r="DM44" i="31" s="1"/>
  <c r="EW45" i="31"/>
  <c r="EW43" i="31"/>
  <c r="EW44" i="31" s="1"/>
  <c r="GC45" i="31"/>
  <c r="GC43" i="31"/>
  <c r="GC44" i="31" s="1"/>
  <c r="GL44" i="31"/>
  <c r="FF44" i="31"/>
  <c r="DZ44" i="31"/>
  <c r="CT44" i="31"/>
  <c r="G45" i="31"/>
  <c r="G43" i="31"/>
  <c r="W45" i="31"/>
  <c r="W43" i="31"/>
  <c r="W44" i="31" s="1"/>
  <c r="AM45" i="31"/>
  <c r="AM43" i="31"/>
  <c r="BC45" i="31"/>
  <c r="BC43" i="31"/>
  <c r="BC44" i="31" s="1"/>
  <c r="BS45" i="31"/>
  <c r="BS43" i="31"/>
  <c r="CI45" i="31"/>
  <c r="CI43" i="31"/>
  <c r="CI44" i="31" s="1"/>
  <c r="CY45" i="31"/>
  <c r="CY43" i="31"/>
  <c r="DO45" i="31"/>
  <c r="DO43" i="31"/>
  <c r="DO44" i="31" s="1"/>
  <c r="EE45" i="31"/>
  <c r="EE43" i="31"/>
  <c r="EU45" i="31"/>
  <c r="EU43" i="31"/>
  <c r="EU44" i="31" s="1"/>
  <c r="FK45" i="31"/>
  <c r="FK43" i="31"/>
  <c r="GQ44" i="31"/>
  <c r="FK44" i="31"/>
  <c r="EE44" i="31"/>
  <c r="CY44" i="31"/>
  <c r="BS44" i="31"/>
  <c r="AM44" i="31"/>
  <c r="G44" i="31"/>
  <c r="FX44" i="31"/>
  <c r="ER44" i="31"/>
  <c r="CF44" i="31"/>
  <c r="T44" i="31"/>
  <c r="R43" i="31"/>
  <c r="R45" i="31" s="1"/>
  <c r="AH43" i="31"/>
  <c r="AH45" i="31" s="1"/>
  <c r="AX43" i="31"/>
  <c r="AX45" i="31" s="1"/>
  <c r="BN43" i="31"/>
  <c r="BN45" i="31" s="1"/>
  <c r="FR43" i="31"/>
  <c r="FR45" i="31" s="1"/>
  <c r="FZ43" i="31"/>
  <c r="FZ45" i="31" s="1"/>
  <c r="GH43" i="31"/>
  <c r="GH45" i="31" s="1"/>
  <c r="Q43" i="31"/>
  <c r="Q45" i="31" s="1"/>
  <c r="AG43" i="31"/>
  <c r="AG45" i="31" s="1"/>
  <c r="AW43" i="31"/>
  <c r="AW45" i="31" s="1"/>
  <c r="BM43" i="31"/>
  <c r="BM45" i="31" s="1"/>
  <c r="CC43" i="31"/>
  <c r="CC45" i="31" s="1"/>
  <c r="CS43" i="31"/>
  <c r="CS45" i="31" s="1"/>
  <c r="DI43" i="31"/>
  <c r="DI45" i="31" s="1"/>
  <c r="GK43" i="31"/>
  <c r="GK45" i="31" s="1"/>
  <c r="GM43" i="31"/>
  <c r="GM45" i="31" s="1"/>
  <c r="Z108" i="39"/>
  <c r="AA96" i="39"/>
  <c r="Z89" i="39"/>
  <c r="AE96" i="39"/>
  <c r="AI96" i="39"/>
  <c r="Z103" i="39"/>
  <c r="AC63" i="39"/>
  <c r="AG63" i="39"/>
  <c r="AK63" i="39"/>
  <c r="Z70" i="39"/>
  <c r="AC79" i="39"/>
  <c r="AG79" i="39"/>
  <c r="AK79" i="39"/>
  <c r="AC96" i="39"/>
  <c r="AG96" i="39"/>
  <c r="AC117" i="39"/>
  <c r="AG117" i="39"/>
  <c r="AA63" i="39"/>
  <c r="Z60" i="39"/>
  <c r="AE63" i="39"/>
  <c r="AI63" i="39"/>
  <c r="Z64" i="39"/>
  <c r="AA124" i="39"/>
  <c r="Z121" i="39"/>
  <c r="AE124" i="39"/>
  <c r="AI124" i="39"/>
  <c r="Z82" i="39"/>
  <c r="Z86" i="39"/>
  <c r="AK117" i="39"/>
  <c r="AA117" i="39"/>
  <c r="AE117" i="39"/>
  <c r="AI117" i="39"/>
  <c r="Z58" i="39"/>
  <c r="AA79" i="39"/>
  <c r="Z76" i="39"/>
  <c r="Z79" i="39" s="1"/>
  <c r="AE79" i="39"/>
  <c r="AI79" i="39"/>
  <c r="AC124" i="39"/>
  <c r="AG124" i="39"/>
  <c r="AK124" i="39"/>
  <c r="Z84" i="39"/>
  <c r="AK96" i="39"/>
  <c r="Z97" i="39"/>
  <c r="Z118" i="39"/>
  <c r="D13" i="33"/>
  <c r="C10" i="33"/>
  <c r="C47" i="33"/>
  <c r="C53" i="33"/>
  <c r="D67" i="33"/>
  <c r="C65" i="33"/>
  <c r="C68" i="33"/>
  <c r="D46" i="33"/>
  <c r="C39" i="33"/>
  <c r="C58" i="33"/>
  <c r="C71" i="33"/>
  <c r="D74" i="33"/>
  <c r="C8" i="33"/>
  <c r="C32" i="33"/>
  <c r="C34" i="33"/>
  <c r="C36" i="33"/>
  <c r="C14" i="33"/>
  <c r="C20" i="33"/>
  <c r="D29" i="33"/>
  <c r="C26" i="33"/>
  <c r="F40" i="30"/>
  <c r="N57" i="30"/>
  <c r="N55" i="30"/>
  <c r="N56" i="30" s="1"/>
  <c r="K31" i="30"/>
  <c r="U32" i="30"/>
  <c r="U31" i="30" s="1"/>
  <c r="K33" i="30"/>
  <c r="U34" i="30"/>
  <c r="U33" i="30" s="1"/>
  <c r="D56" i="30"/>
  <c r="P56" i="30"/>
  <c r="K10" i="30"/>
  <c r="U10" i="30" s="1"/>
  <c r="U11" i="30"/>
  <c r="B57" i="30"/>
  <c r="B55" i="30"/>
  <c r="B56" i="30" s="1"/>
  <c r="H55" i="30"/>
  <c r="H57" i="30" s="1"/>
  <c r="O40" i="30"/>
  <c r="K17" i="30"/>
  <c r="K30" i="30" s="1"/>
  <c r="U18" i="30"/>
  <c r="U17" i="30" s="1"/>
  <c r="U30" i="30" s="1"/>
  <c r="J30" i="30"/>
  <c r="K36" i="30"/>
  <c r="K40" i="30" s="1"/>
  <c r="U37" i="30"/>
  <c r="U36" i="30" s="1"/>
  <c r="U40" i="30" s="1"/>
  <c r="L56" i="30"/>
  <c r="S30" i="30"/>
  <c r="R57" i="30"/>
  <c r="R55" i="30"/>
  <c r="R56" i="30" s="1"/>
  <c r="T55" i="30"/>
  <c r="T57" i="30" s="1"/>
  <c r="K41" i="30"/>
  <c r="U42" i="30"/>
  <c r="U41" i="30" s="1"/>
  <c r="J40" i="30"/>
  <c r="K48" i="30"/>
  <c r="U49" i="30"/>
  <c r="U48" i="30" s="1"/>
  <c r="F41" i="29"/>
  <c r="N41" i="29"/>
  <c r="Y56" i="27"/>
  <c r="X97" i="27"/>
  <c r="X57" i="27"/>
  <c r="X56" i="27" s="1"/>
  <c r="Q56" i="27"/>
  <c r="P97" i="27"/>
  <c r="P57" i="27"/>
  <c r="P56" i="27" s="1"/>
  <c r="I56" i="27"/>
  <c r="H97" i="27"/>
  <c r="H57" i="27"/>
  <c r="H56" i="27" s="1"/>
  <c r="Y44" i="27"/>
  <c r="X85" i="27"/>
  <c r="X45" i="27"/>
  <c r="X44" i="27" s="1"/>
  <c r="Q44" i="27"/>
  <c r="P85" i="27"/>
  <c r="P45" i="27"/>
  <c r="P44" i="27" s="1"/>
  <c r="I44" i="27"/>
  <c r="H85" i="27"/>
  <c r="H45" i="27"/>
  <c r="H44" i="27" s="1"/>
  <c r="Y39" i="27"/>
  <c r="X80" i="27"/>
  <c r="X40" i="27"/>
  <c r="X39" i="27" s="1"/>
  <c r="Q39" i="27"/>
  <c r="P80" i="27"/>
  <c r="P40" i="27"/>
  <c r="P39" i="27" s="1"/>
  <c r="I39" i="27"/>
  <c r="H80" i="27"/>
  <c r="H40" i="27"/>
  <c r="H39" i="27" s="1"/>
  <c r="AB112" i="27"/>
  <c r="AB72" i="27"/>
  <c r="AB71" i="27" s="1"/>
  <c r="U115" i="27"/>
  <c r="U55" i="27" s="1"/>
  <c r="U54" i="27" s="1"/>
  <c r="T112" i="27"/>
  <c r="T72" i="27"/>
  <c r="T71" i="27" s="1"/>
  <c r="M115" i="27"/>
  <c r="M55" i="27" s="1"/>
  <c r="M54" i="27" s="1"/>
  <c r="L112" i="27"/>
  <c r="L72" i="27"/>
  <c r="L71" i="27" s="1"/>
  <c r="E115" i="27"/>
  <c r="E55" i="27" s="1"/>
  <c r="E54"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AB93" i="27"/>
  <c r="AB53" i="27"/>
  <c r="AB52" i="27" s="1"/>
  <c r="T93" i="27"/>
  <c r="T53" i="27"/>
  <c r="T52" i="27" s="1"/>
  <c r="L93" i="27"/>
  <c r="L53" i="27"/>
  <c r="L52" i="27" s="1"/>
  <c r="AB91" i="27"/>
  <c r="AB51" i="27"/>
  <c r="AB50" i="27" s="1"/>
  <c r="T91" i="27"/>
  <c r="T51" i="27"/>
  <c r="T50" i="27" s="1"/>
  <c r="L91" i="27"/>
  <c r="L51" i="27"/>
  <c r="L50" i="27" s="1"/>
  <c r="AB97" i="27"/>
  <c r="AB57" i="27"/>
  <c r="AB56" i="27" s="1"/>
  <c r="U56" i="27"/>
  <c r="T97" i="27"/>
  <c r="T57" i="27"/>
  <c r="T56" i="27" s="1"/>
  <c r="M56" i="27"/>
  <c r="L97" i="27"/>
  <c r="L57" i="27"/>
  <c r="L56" i="27" s="1"/>
  <c r="E56" i="27"/>
  <c r="AB85" i="27"/>
  <c r="AB45" i="27"/>
  <c r="AB44" i="27" s="1"/>
  <c r="T85" i="27"/>
  <c r="T45" i="27"/>
  <c r="T44" i="27" s="1"/>
  <c r="M44" i="27"/>
  <c r="L85" i="27"/>
  <c r="L45" i="27"/>
  <c r="L44" i="27" s="1"/>
  <c r="E44" i="27"/>
  <c r="AB80" i="27"/>
  <c r="AB40" i="27"/>
  <c r="AB39" i="27" s="1"/>
  <c r="U39" i="27"/>
  <c r="T80" i="27"/>
  <c r="T40" i="27"/>
  <c r="T39" i="27" s="1"/>
  <c r="M39" i="27"/>
  <c r="L80" i="27"/>
  <c r="L40" i="27"/>
  <c r="L39" i="27" s="1"/>
  <c r="E39" i="27"/>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72" i="27"/>
  <c r="X71" i="27" s="1"/>
  <c r="Q115" i="27"/>
  <c r="Q55" i="27" s="1"/>
  <c r="Q54" i="27" s="1"/>
  <c r="Q74" i="27" s="1"/>
  <c r="Q75" i="27" s="1"/>
  <c r="M74" i="27"/>
  <c r="M75" i="27" s="1"/>
  <c r="P112" i="27"/>
  <c r="P72" i="27"/>
  <c r="P71" i="27" s="1"/>
  <c r="I115" i="27"/>
  <c r="I55" i="27" s="1"/>
  <c r="I54" i="27" s="1"/>
  <c r="I74" i="27" s="1"/>
  <c r="I75" i="27" s="1"/>
  <c r="E74" i="27"/>
  <c r="E75" i="27" s="1"/>
  <c r="H112" i="27"/>
  <c r="H72" i="27"/>
  <c r="H71" i="27" s="1"/>
  <c r="Z74" i="27"/>
  <c r="Z75" i="27" s="1"/>
  <c r="R74" i="27"/>
  <c r="R75" i="27" s="1"/>
  <c r="J74" i="27"/>
  <c r="J75" i="27" s="1"/>
  <c r="AA74" i="27"/>
  <c r="AA75" i="27" s="1"/>
  <c r="W74" i="27"/>
  <c r="W75" i="27" s="1"/>
  <c r="S74" i="27"/>
  <c r="S75" i="27" s="1"/>
  <c r="O74" i="27"/>
  <c r="O75" i="27" s="1"/>
  <c r="K74" i="27"/>
  <c r="K75" i="27" s="1"/>
  <c r="G74" i="27"/>
  <c r="G75" i="27" s="1"/>
  <c r="X93" i="27"/>
  <c r="X53" i="27"/>
  <c r="X52" i="27" s="1"/>
  <c r="P93" i="27"/>
  <c r="P53" i="27"/>
  <c r="P52" i="27" s="1"/>
  <c r="H93" i="27"/>
  <c r="H53" i="27"/>
  <c r="H52" i="27" s="1"/>
  <c r="X91" i="27"/>
  <c r="X51" i="27"/>
  <c r="X50" i="27" s="1"/>
  <c r="P91" i="27"/>
  <c r="P51" i="27"/>
  <c r="P50" i="27" s="1"/>
  <c r="H91" i="27"/>
  <c r="H51" i="27"/>
  <c r="H50" i="27" s="1"/>
  <c r="V11" i="23"/>
  <c r="R11" i="23"/>
  <c r="I28" i="23"/>
  <c r="I16" i="23"/>
  <c r="M16" i="23"/>
  <c r="N17" i="23"/>
  <c r="L45" i="23"/>
  <c r="W45" i="23"/>
  <c r="S45" i="23"/>
  <c r="O45" i="23"/>
  <c r="N44" i="23"/>
  <c r="M43" i="23"/>
  <c r="F45" i="23"/>
  <c r="Q45" i="23"/>
  <c r="E45" i="23"/>
  <c r="I43" i="23"/>
  <c r="I24" i="23"/>
  <c r="M24" i="23"/>
  <c r="N25" i="23"/>
  <c r="M22" i="23"/>
  <c r="N23" i="23"/>
  <c r="N20" i="23"/>
  <c r="X20" i="23" s="1"/>
  <c r="V28" i="23"/>
  <c r="R28" i="23"/>
  <c r="R45" i="23" s="1"/>
  <c r="V16" i="23"/>
  <c r="M28" i="23"/>
  <c r="N29" i="23"/>
  <c r="N12" i="23"/>
  <c r="M11" i="23"/>
  <c r="T45" i="23"/>
  <c r="H45" i="23"/>
  <c r="V45" i="23"/>
  <c r="G45" i="23"/>
  <c r="M26" i="23"/>
  <c r="N27" i="23"/>
  <c r="P45" i="23"/>
  <c r="J45" i="23"/>
  <c r="U45" i="23"/>
  <c r="K45" i="23"/>
  <c r="I22" i="23"/>
  <c r="M91" i="14"/>
  <c r="Z27" i="2"/>
  <c r="Z28" i="2" s="1"/>
  <c r="N8" i="2"/>
  <c r="L8" i="2"/>
  <c r="H8" i="2"/>
  <c r="F8" i="2"/>
  <c r="M8" i="2"/>
  <c r="K8" i="2"/>
  <c r="I8" i="2"/>
  <c r="G8" i="2"/>
  <c r="E8" i="2"/>
  <c r="J11" i="2"/>
  <c r="D11" i="2" s="1"/>
  <c r="J13" i="2"/>
  <c r="O20" i="2"/>
  <c r="M19" i="2"/>
  <c r="K19" i="2"/>
  <c r="I19" i="2"/>
  <c r="G19" i="2"/>
  <c r="E19" i="2"/>
  <c r="N19" i="2"/>
  <c r="L19" i="2"/>
  <c r="H19" i="2"/>
  <c r="F19" i="2"/>
  <c r="N24" i="2"/>
  <c r="L24" i="2"/>
  <c r="H24" i="2"/>
  <c r="F24" i="2"/>
  <c r="M24" i="2"/>
  <c r="K24" i="2"/>
  <c r="O24" i="2" s="1"/>
  <c r="I24" i="2"/>
  <c r="G24" i="2"/>
  <c r="E24" i="2"/>
  <c r="J24" i="2" s="1"/>
  <c r="D24" i="2" s="1"/>
  <c r="AA27" i="2"/>
  <c r="AA28" i="2" s="1"/>
  <c r="J25" i="2"/>
  <c r="O21" i="2"/>
  <c r="N10" i="2"/>
  <c r="L10" i="2"/>
  <c r="H10" i="2"/>
  <c r="F10" i="2"/>
  <c r="M10" i="2"/>
  <c r="K10" i="2"/>
  <c r="I10" i="2"/>
  <c r="G10" i="2"/>
  <c r="E10" i="2"/>
  <c r="J10" i="2" s="1"/>
  <c r="O13" i="2"/>
  <c r="D20" i="2"/>
  <c r="M23" i="2"/>
  <c r="M26" i="2" s="1"/>
  <c r="K23" i="2"/>
  <c r="I23" i="2"/>
  <c r="I26" i="2" s="1"/>
  <c r="G23" i="2"/>
  <c r="G26" i="2" s="1"/>
  <c r="E23" i="2"/>
  <c r="N23" i="2"/>
  <c r="N26" i="2" s="1"/>
  <c r="L23" i="2"/>
  <c r="L26" i="2" s="1"/>
  <c r="H23" i="2"/>
  <c r="H26" i="2" s="1"/>
  <c r="F23" i="2"/>
  <c r="F26" i="2" s="1"/>
  <c r="AB28" i="2"/>
  <c r="O25" i="2"/>
  <c r="AD26" i="2"/>
  <c r="N9" i="2"/>
  <c r="L9" i="2"/>
  <c r="H9" i="2"/>
  <c r="F9" i="2"/>
  <c r="M9" i="2"/>
  <c r="K9" i="2"/>
  <c r="O9" i="2" s="1"/>
  <c r="I9" i="2"/>
  <c r="G9" i="2"/>
  <c r="E9" i="2"/>
  <c r="J9" i="2" s="1"/>
  <c r="D9" i="2" s="1"/>
  <c r="AD16" i="2"/>
  <c r="AD17" i="2" s="1"/>
  <c r="N15" i="2"/>
  <c r="N16" i="2" s="1"/>
  <c r="L15" i="2"/>
  <c r="L16" i="2" s="1"/>
  <c r="H15" i="2"/>
  <c r="H16" i="2" s="1"/>
  <c r="F15" i="2"/>
  <c r="F16" i="2" s="1"/>
  <c r="M15" i="2"/>
  <c r="M16" i="2" s="1"/>
  <c r="K15" i="2"/>
  <c r="I15" i="2"/>
  <c r="I16" i="2" s="1"/>
  <c r="G15" i="2"/>
  <c r="G16" i="2" s="1"/>
  <c r="E15" i="2"/>
  <c r="J15" i="2" s="1"/>
  <c r="AD22" i="2"/>
  <c r="N18" i="2"/>
  <c r="N22" i="2" s="1"/>
  <c r="L18" i="2"/>
  <c r="L22" i="2" s="1"/>
  <c r="H18" i="2"/>
  <c r="H22" i="2" s="1"/>
  <c r="F18" i="2"/>
  <c r="F22" i="2" s="1"/>
  <c r="M18" i="2"/>
  <c r="M22" i="2" s="1"/>
  <c r="K18" i="2"/>
  <c r="I18" i="2"/>
  <c r="I22" i="2" s="1"/>
  <c r="G18" i="2"/>
  <c r="G22" i="2" s="1"/>
  <c r="E18" i="2"/>
  <c r="J21" i="2"/>
  <c r="D21" i="2" s="1"/>
  <c r="W45" i="1"/>
  <c r="S45" i="1"/>
  <c r="W40" i="1"/>
  <c r="S40" i="1"/>
  <c r="Z45" i="1"/>
  <c r="V45" i="1"/>
  <c r="R45" i="1"/>
  <c r="Z40" i="1"/>
  <c r="V40" i="1"/>
  <c r="R40" i="1"/>
  <c r="Y45" i="1"/>
  <c r="U45" i="1"/>
  <c r="Q45" i="1"/>
  <c r="Y40" i="1"/>
  <c r="U40" i="1"/>
  <c r="Q40" i="1"/>
  <c r="X36" i="1"/>
  <c r="T36" i="1"/>
  <c r="W36" i="1"/>
  <c r="S36" i="1"/>
  <c r="BN44" i="31" l="1"/>
  <c r="AT44" i="31"/>
  <c r="DF44" i="31"/>
  <c r="FR44" i="31"/>
  <c r="AW44" i="31"/>
  <c r="DI44" i="31"/>
  <c r="AJ44" i="31"/>
  <c r="CV44" i="31"/>
  <c r="AX44" i="31"/>
  <c r="FV44" i="31"/>
  <c r="BL44" i="31"/>
  <c r="AA44" i="31"/>
  <c r="CM44" i="31"/>
  <c r="EY44" i="31"/>
  <c r="FJ44" i="31"/>
  <c r="AD44" i="31"/>
  <c r="CP44" i="31"/>
  <c r="FB44" i="31"/>
  <c r="AG44" i="31"/>
  <c r="CS44" i="31"/>
  <c r="FE44" i="31"/>
  <c r="AZ44" i="31"/>
  <c r="DL44" i="31"/>
  <c r="AH44" i="31"/>
  <c r="C44" i="31"/>
  <c r="DC44" i="31"/>
  <c r="FO44" i="31"/>
  <c r="BT45" i="31"/>
  <c r="D45" i="31"/>
  <c r="FZ44" i="31"/>
  <c r="GG45" i="31"/>
  <c r="DY45" i="31"/>
  <c r="DE45" i="31"/>
  <c r="BY45" i="31"/>
  <c r="AS45" i="31"/>
  <c r="M45" i="31"/>
  <c r="EL45" i="31"/>
  <c r="ED45" i="31"/>
  <c r="DV45" i="31"/>
  <c r="BZ45" i="31"/>
  <c r="BJ45" i="31"/>
  <c r="N45" i="31"/>
  <c r="GM44" i="31"/>
  <c r="DS45" i="31"/>
  <c r="BG45" i="31"/>
  <c r="B45" i="31"/>
  <c r="GB45" i="31"/>
  <c r="FL45" i="31"/>
  <c r="EV45" i="31"/>
  <c r="EF45" i="31"/>
  <c r="Q44" i="31"/>
  <c r="CC44" i="31"/>
  <c r="GI45" i="31"/>
  <c r="R44" i="31"/>
  <c r="AF44" i="31"/>
  <c r="DT45" i="31"/>
  <c r="DD45" i="31"/>
  <c r="CN45" i="31"/>
  <c r="BX45" i="31"/>
  <c r="BH45" i="31"/>
  <c r="AR45" i="31"/>
  <c r="AB45" i="31"/>
  <c r="L45" i="31"/>
  <c r="DU45" i="31"/>
  <c r="CO45" i="31"/>
  <c r="BI45" i="31"/>
  <c r="AC45" i="31"/>
  <c r="GD45" i="31"/>
  <c r="FN45" i="31"/>
  <c r="EX45" i="31"/>
  <c r="EH45" i="31"/>
  <c r="F45" i="31"/>
  <c r="DK44" i="31"/>
  <c r="FW44" i="31"/>
  <c r="GR45" i="31"/>
  <c r="GH44" i="31"/>
  <c r="BM44" i="31"/>
  <c r="GK44" i="31"/>
  <c r="AK125" i="39"/>
  <c r="AG125" i="39"/>
  <c r="AC125" i="39"/>
  <c r="AI80" i="39"/>
  <c r="AE80" i="39"/>
  <c r="Z124" i="39"/>
  <c r="Z125" i="39" s="1"/>
  <c r="AA125" i="39"/>
  <c r="Z80" i="39"/>
  <c r="AA80" i="39"/>
  <c r="AI125" i="39"/>
  <c r="AE125" i="39"/>
  <c r="Z63" i="39"/>
  <c r="AK80" i="39"/>
  <c r="AG80" i="39"/>
  <c r="AC80" i="39"/>
  <c r="Z96" i="39"/>
  <c r="Z117" i="39"/>
  <c r="A55" i="12"/>
  <c r="C74" i="33"/>
  <c r="D75" i="33"/>
  <c r="C67" i="33"/>
  <c r="C29" i="33"/>
  <c r="C46" i="33"/>
  <c r="D30" i="33"/>
  <c r="C13" i="33"/>
  <c r="A54" i="12"/>
  <c r="J55" i="30"/>
  <c r="J57" i="30" s="1"/>
  <c r="U57" i="30"/>
  <c r="U55" i="30"/>
  <c r="J56" i="30"/>
  <c r="O57" i="30"/>
  <c r="O55" i="30"/>
  <c r="O56" i="30" s="1"/>
  <c r="S55" i="30"/>
  <c r="S57" i="30" s="1"/>
  <c r="F55" i="30"/>
  <c r="F56" i="30" s="1"/>
  <c r="T56" i="30"/>
  <c r="K57" i="30"/>
  <c r="K55" i="30"/>
  <c r="K56" i="30" s="1"/>
  <c r="U56" i="30"/>
  <c r="H56" i="30"/>
  <c r="A52" i="12"/>
  <c r="A53" i="12"/>
  <c r="A50" i="12"/>
  <c r="A51" i="12"/>
  <c r="L115" i="27"/>
  <c r="L55" i="27" s="1"/>
  <c r="L54" i="27" s="1"/>
  <c r="T115" i="27"/>
  <c r="T55" i="27" s="1"/>
  <c r="T54" i="27" s="1"/>
  <c r="AB115" i="27"/>
  <c r="AB55" i="27" s="1"/>
  <c r="AB54" i="27" s="1"/>
  <c r="H115" i="27"/>
  <c r="H55" i="27" s="1"/>
  <c r="H54" i="27" s="1"/>
  <c r="H74" i="27" s="1"/>
  <c r="H75" i="27" s="1"/>
  <c r="P115" i="27"/>
  <c r="P55" i="27" s="1"/>
  <c r="P54" i="27" s="1"/>
  <c r="P74" i="27" s="1"/>
  <c r="P75" i="27" s="1"/>
  <c r="X115" i="27"/>
  <c r="X55" i="27" s="1"/>
  <c r="X54" i="27" s="1"/>
  <c r="X74" i="27" s="1"/>
  <c r="X75" i="27" s="1"/>
  <c r="L74" i="27"/>
  <c r="L75" i="27" s="1"/>
  <c r="T74" i="27"/>
  <c r="T75" i="27" s="1"/>
  <c r="AB74" i="27"/>
  <c r="AB75" i="27" s="1"/>
  <c r="X27" i="23"/>
  <c r="X26" i="23" s="1"/>
  <c r="N26" i="23"/>
  <c r="X12" i="23"/>
  <c r="X11" i="23" s="1"/>
  <c r="N11" i="23"/>
  <c r="I45" i="23"/>
  <c r="M45" i="23"/>
  <c r="X17" i="23"/>
  <c r="X16" i="23" s="1"/>
  <c r="N16" i="23"/>
  <c r="X29" i="23"/>
  <c r="X28" i="23" s="1"/>
  <c r="N28" i="23"/>
  <c r="X23" i="23"/>
  <c r="X22" i="23" s="1"/>
  <c r="N22" i="23"/>
  <c r="X25" i="23"/>
  <c r="X24" i="23" s="1"/>
  <c r="N24" i="23"/>
  <c r="X44" i="23"/>
  <c r="X43" i="23" s="1"/>
  <c r="N43" i="23"/>
  <c r="N45" i="23" s="1"/>
  <c r="X45" i="23" s="1"/>
  <c r="K22" i="2"/>
  <c r="O18" i="2"/>
  <c r="O15" i="2"/>
  <c r="AD27" i="2"/>
  <c r="AD28" i="2" s="1"/>
  <c r="H27" i="2"/>
  <c r="N27" i="2"/>
  <c r="G27" i="2"/>
  <c r="K26" i="2"/>
  <c r="K27" i="2" s="1"/>
  <c r="O23" i="2"/>
  <c r="O26" i="2" s="1"/>
  <c r="K16" i="2"/>
  <c r="D25" i="2"/>
  <c r="O19" i="2"/>
  <c r="E16" i="2"/>
  <c r="J8" i="2"/>
  <c r="E12" i="2"/>
  <c r="E17" i="2" s="1"/>
  <c r="I12" i="2"/>
  <c r="I17" i="2" s="1"/>
  <c r="M12" i="2"/>
  <c r="M17" i="2" s="1"/>
  <c r="H12" i="2"/>
  <c r="H17" i="2" s="1"/>
  <c r="N12" i="2"/>
  <c r="N17" i="2" s="1"/>
  <c r="J18" i="2"/>
  <c r="E22" i="2"/>
  <c r="D15" i="2"/>
  <c r="F27" i="2"/>
  <c r="L27" i="2"/>
  <c r="E26" i="2"/>
  <c r="E27" i="2" s="1"/>
  <c r="E28" i="2" s="1"/>
  <c r="J23" i="2"/>
  <c r="I27" i="2"/>
  <c r="I28" i="2" s="1"/>
  <c r="M27" i="2"/>
  <c r="M28" i="2" s="1"/>
  <c r="O16" i="2"/>
  <c r="O10" i="2"/>
  <c r="D10" i="2" s="1"/>
  <c r="J19" i="2"/>
  <c r="D19" i="2" s="1"/>
  <c r="J16" i="2"/>
  <c r="D16" i="2" s="1"/>
  <c r="D13" i="2"/>
  <c r="G12" i="2"/>
  <c r="G17" i="2" s="1"/>
  <c r="K12" i="2"/>
  <c r="K17" i="2" s="1"/>
  <c r="O8" i="2"/>
  <c r="O12" i="2" s="1"/>
  <c r="O17" i="2" s="1"/>
  <c r="F12" i="2"/>
  <c r="F17" i="2" s="1"/>
  <c r="L12" i="2"/>
  <c r="L17" i="2" s="1"/>
  <c r="C26" i="36" l="1"/>
  <c r="C27" i="36"/>
  <c r="AE127" i="39"/>
  <c r="AF125" i="39" s="1"/>
  <c r="AJ125" i="39"/>
  <c r="AI127" i="39"/>
  <c r="AB80" i="39"/>
  <c r="AB125" i="39"/>
  <c r="AA127" i="39"/>
  <c r="AD80" i="39"/>
  <c r="AL80" i="39"/>
  <c r="AJ80" i="39"/>
  <c r="AD125" i="39"/>
  <c r="AC127" i="39"/>
  <c r="AG127" i="39"/>
  <c r="AH80" i="39" s="1"/>
  <c r="AL125" i="39"/>
  <c r="AK127" i="39"/>
  <c r="C75" i="33"/>
  <c r="C78" i="33"/>
  <c r="E30" i="33" s="1"/>
  <c r="C30" i="33"/>
  <c r="F57" i="30"/>
  <c r="S56" i="30"/>
  <c r="F28" i="2"/>
  <c r="K28" i="2"/>
  <c r="N28" i="2"/>
  <c r="O22" i="2"/>
  <c r="J26" i="2"/>
  <c r="D23" i="2"/>
  <c r="L28" i="2"/>
  <c r="J22" i="2"/>
  <c r="D22" i="2" s="1"/>
  <c r="D18" i="2"/>
  <c r="J12" i="2"/>
  <c r="D8" i="2"/>
  <c r="O27" i="2"/>
  <c r="O28" i="2" s="1"/>
  <c r="G28" i="2"/>
  <c r="H28" i="2"/>
  <c r="C28" i="36" l="1"/>
  <c r="AL81" i="39"/>
  <c r="AL119" i="39"/>
  <c r="AL112" i="39"/>
  <c r="AL106" i="39"/>
  <c r="AL91" i="39"/>
  <c r="AL105" i="39"/>
  <c r="AL94" i="39"/>
  <c r="AL83" i="39"/>
  <c r="AL72" i="39"/>
  <c r="AL67" i="39"/>
  <c r="AL111" i="39"/>
  <c r="AL101" i="39"/>
  <c r="AL77" i="39"/>
  <c r="AL65" i="39"/>
  <c r="AL61" i="39"/>
  <c r="AL123" i="39"/>
  <c r="AL114" i="39"/>
  <c r="AL104" i="39"/>
  <c r="AL93" i="39"/>
  <c r="AL107" i="39"/>
  <c r="AL98" i="39"/>
  <c r="AL92" i="39"/>
  <c r="AL88" i="39"/>
  <c r="AL87" i="39"/>
  <c r="AL74" i="39"/>
  <c r="AL62" i="39"/>
  <c r="AL59" i="39"/>
  <c r="AL120" i="39"/>
  <c r="AL95" i="39"/>
  <c r="AL100" i="39"/>
  <c r="AL90" i="39"/>
  <c r="AL85" i="39"/>
  <c r="AL66" i="39"/>
  <c r="AL122" i="39"/>
  <c r="AL109" i="39"/>
  <c r="AL73" i="39"/>
  <c r="AL71" i="39"/>
  <c r="AL116" i="39"/>
  <c r="AL115" i="39" s="1"/>
  <c r="AL110" i="39"/>
  <c r="AL102" i="39"/>
  <c r="AL78" i="39"/>
  <c r="AL69" i="39"/>
  <c r="AL68" i="39"/>
  <c r="AL113" i="39"/>
  <c r="AL99" i="39"/>
  <c r="AL75" i="39"/>
  <c r="AL58" i="39"/>
  <c r="AL97" i="39"/>
  <c r="AL60" i="39"/>
  <c r="AL82" i="39"/>
  <c r="AL121" i="39"/>
  <c r="AL86" i="39"/>
  <c r="AL103" i="39"/>
  <c r="AL64" i="39"/>
  <c r="AL76" i="39"/>
  <c r="AL118" i="39"/>
  <c r="AL70" i="39"/>
  <c r="AL108" i="39"/>
  <c r="AL84" i="39"/>
  <c r="AL89" i="39"/>
  <c r="AL63" i="39"/>
  <c r="AL117" i="39"/>
  <c r="AL124" i="39"/>
  <c r="AL96" i="39"/>
  <c r="AL79" i="39"/>
  <c r="AL127" i="39"/>
  <c r="AH125" i="39"/>
  <c r="AD81" i="39"/>
  <c r="AD123" i="39"/>
  <c r="AD116" i="39"/>
  <c r="AD115" i="39" s="1"/>
  <c r="AD114" i="39"/>
  <c r="AD105" i="39"/>
  <c r="AD93" i="39"/>
  <c r="AD104" i="39"/>
  <c r="AD100" i="39"/>
  <c r="AD94" i="39"/>
  <c r="AD90" i="39"/>
  <c r="AD88" i="39"/>
  <c r="AD77" i="39"/>
  <c r="AD73" i="39"/>
  <c r="AD69" i="39"/>
  <c r="AD65" i="39"/>
  <c r="AD61" i="39"/>
  <c r="AD120" i="39"/>
  <c r="AD119" i="39"/>
  <c r="AD107" i="39"/>
  <c r="AD78" i="39"/>
  <c r="AD62" i="39"/>
  <c r="AD113" i="39"/>
  <c r="AD99" i="39"/>
  <c r="AD75" i="39"/>
  <c r="AD59" i="39"/>
  <c r="AD110" i="39"/>
  <c r="AD87" i="39"/>
  <c r="AD83" i="39"/>
  <c r="AD74" i="39"/>
  <c r="AD66" i="39"/>
  <c r="AD122" i="39"/>
  <c r="AD111" i="39"/>
  <c r="AD101" i="39"/>
  <c r="AD109" i="39"/>
  <c r="AD71" i="39"/>
  <c r="AD67" i="39"/>
  <c r="AD112" i="39"/>
  <c r="AD91" i="39"/>
  <c r="AD106" i="39"/>
  <c r="AD102" i="39"/>
  <c r="AD98" i="39"/>
  <c r="AD92" i="39"/>
  <c r="AD85" i="39"/>
  <c r="AD72" i="39"/>
  <c r="AD68" i="39"/>
  <c r="AD95" i="39"/>
  <c r="AD60" i="39"/>
  <c r="AD89" i="39"/>
  <c r="AD84" i="39"/>
  <c r="AD97" i="39"/>
  <c r="AD108" i="39"/>
  <c r="AD121" i="39"/>
  <c r="AD82" i="39"/>
  <c r="AD86" i="39"/>
  <c r="AD118" i="39"/>
  <c r="AD64" i="39"/>
  <c r="AD76" i="39"/>
  <c r="AD103" i="39"/>
  <c r="AD70" i="39"/>
  <c r="AD63" i="39"/>
  <c r="AD124" i="39"/>
  <c r="AD96" i="39"/>
  <c r="AD117" i="39"/>
  <c r="AD79" i="39"/>
  <c r="AD127" i="39"/>
  <c r="AF80" i="39"/>
  <c r="AB81" i="39"/>
  <c r="AB120" i="39"/>
  <c r="AB107" i="39"/>
  <c r="AB102" i="39"/>
  <c r="AB72" i="39"/>
  <c r="AB62" i="39"/>
  <c r="AB95" i="39"/>
  <c r="AB71" i="39"/>
  <c r="AB110" i="39"/>
  <c r="AB104" i="39"/>
  <c r="AB100" i="39"/>
  <c r="AB90" i="39"/>
  <c r="AB66" i="39"/>
  <c r="AB109" i="39"/>
  <c r="AB67" i="39"/>
  <c r="AB119" i="39"/>
  <c r="AB112" i="39"/>
  <c r="AB91" i="39"/>
  <c r="AB106" i="39"/>
  <c r="AB98" i="39"/>
  <c r="AB92" i="39"/>
  <c r="AB85" i="39"/>
  <c r="AB78" i="39"/>
  <c r="AB68" i="39"/>
  <c r="AB113" i="39"/>
  <c r="AB99" i="39"/>
  <c r="AB77" i="39"/>
  <c r="AB73" i="39"/>
  <c r="AB59" i="39"/>
  <c r="AB123" i="39"/>
  <c r="AB116" i="39"/>
  <c r="AB115" i="39" s="1"/>
  <c r="AB114" i="39"/>
  <c r="AB105" i="39"/>
  <c r="AB93" i="39"/>
  <c r="AB94" i="39"/>
  <c r="AB88" i="39"/>
  <c r="AB87" i="39"/>
  <c r="AB83" i="39"/>
  <c r="AB74" i="39"/>
  <c r="AB122" i="39"/>
  <c r="AB111" i="39"/>
  <c r="AB101" i="39"/>
  <c r="AB75" i="39"/>
  <c r="AB69" i="39"/>
  <c r="AB65" i="39"/>
  <c r="AB61" i="39"/>
  <c r="AD58" i="39"/>
  <c r="AB70" i="39"/>
  <c r="AB121" i="39"/>
  <c r="AB82" i="39"/>
  <c r="AB86" i="39"/>
  <c r="AB58" i="39"/>
  <c r="AB84" i="39"/>
  <c r="AB97" i="39"/>
  <c r="AB118" i="39"/>
  <c r="AB108" i="39"/>
  <c r="AB89" i="39"/>
  <c r="AB103" i="39"/>
  <c r="AB60" i="39"/>
  <c r="AB64" i="39"/>
  <c r="AB76" i="39"/>
  <c r="AB124" i="39"/>
  <c r="AB79" i="39"/>
  <c r="AB63" i="39"/>
  <c r="AB117" i="39"/>
  <c r="AB96" i="39"/>
  <c r="AB127" i="39"/>
  <c r="AJ81" i="39"/>
  <c r="AJ120" i="39"/>
  <c r="AJ107" i="39"/>
  <c r="AJ102" i="39"/>
  <c r="AJ72" i="39"/>
  <c r="AJ62" i="39"/>
  <c r="AJ113" i="39"/>
  <c r="AJ99" i="39"/>
  <c r="AJ73" i="39"/>
  <c r="AJ71" i="39"/>
  <c r="AJ110" i="39"/>
  <c r="AJ104" i="39"/>
  <c r="AJ100" i="39"/>
  <c r="AJ90" i="39"/>
  <c r="AJ66" i="39"/>
  <c r="AJ111" i="39"/>
  <c r="AJ109" i="39"/>
  <c r="AJ101" i="39"/>
  <c r="AJ75" i="39"/>
  <c r="AJ119" i="39"/>
  <c r="AJ112" i="39"/>
  <c r="AJ95" i="39"/>
  <c r="AJ91" i="39"/>
  <c r="AJ106" i="39"/>
  <c r="AJ98" i="39"/>
  <c r="AJ92" i="39"/>
  <c r="AJ69" i="39"/>
  <c r="AJ85" i="39"/>
  <c r="AJ78" i="39"/>
  <c r="AJ67" i="39"/>
  <c r="AJ68" i="39"/>
  <c r="AJ77" i="39"/>
  <c r="AJ59" i="39"/>
  <c r="AJ123" i="39"/>
  <c r="AJ116" i="39"/>
  <c r="AJ115" i="39" s="1"/>
  <c r="AJ114" i="39"/>
  <c r="AJ105" i="39"/>
  <c r="AJ93" i="39"/>
  <c r="AJ94" i="39"/>
  <c r="AJ88" i="39"/>
  <c r="AJ87" i="39"/>
  <c r="AJ83" i="39"/>
  <c r="AJ74" i="39"/>
  <c r="AJ122" i="39"/>
  <c r="AJ65" i="39"/>
  <c r="AJ61" i="39"/>
  <c r="AJ108" i="39"/>
  <c r="AJ89" i="39"/>
  <c r="AJ103" i="39"/>
  <c r="AJ60" i="39"/>
  <c r="AJ64" i="39"/>
  <c r="AJ76" i="39"/>
  <c r="AJ70" i="39"/>
  <c r="AJ121" i="39"/>
  <c r="AJ82" i="39"/>
  <c r="AJ86" i="39"/>
  <c r="AJ58" i="39"/>
  <c r="AJ84" i="39"/>
  <c r="AJ97" i="39"/>
  <c r="AJ118" i="39"/>
  <c r="AJ117" i="39"/>
  <c r="AJ124" i="39"/>
  <c r="AJ79" i="39"/>
  <c r="AJ63" i="39"/>
  <c r="AJ96" i="39"/>
  <c r="AJ127" i="39"/>
  <c r="AH81" i="39"/>
  <c r="AH116" i="39"/>
  <c r="AH115" i="39" s="1"/>
  <c r="AH110" i="39"/>
  <c r="AH104" i="39"/>
  <c r="AH90" i="39"/>
  <c r="AH74" i="39"/>
  <c r="AH66" i="39"/>
  <c r="AH99" i="39"/>
  <c r="AH77" i="39"/>
  <c r="AH75" i="39"/>
  <c r="AH65" i="39"/>
  <c r="AH61" i="39"/>
  <c r="AH119" i="39"/>
  <c r="AH112" i="39"/>
  <c r="AH95" i="39"/>
  <c r="AH91" i="39"/>
  <c r="AH106" i="39"/>
  <c r="AH102" i="39"/>
  <c r="AH92" i="39"/>
  <c r="AH72" i="39"/>
  <c r="AH68" i="39"/>
  <c r="AH109" i="39"/>
  <c r="AH101" i="39"/>
  <c r="AH67" i="39"/>
  <c r="AH59" i="39"/>
  <c r="AH123" i="39"/>
  <c r="AH114" i="39"/>
  <c r="AH105" i="39"/>
  <c r="AH93" i="39"/>
  <c r="AH100" i="39"/>
  <c r="AH94" i="39"/>
  <c r="AH88" i="39"/>
  <c r="AH87" i="39"/>
  <c r="AH83" i="39"/>
  <c r="AH122" i="39"/>
  <c r="AH113" i="39"/>
  <c r="AH71" i="39"/>
  <c r="AH120" i="39"/>
  <c r="AH107" i="39"/>
  <c r="AH98" i="39"/>
  <c r="AH85" i="39"/>
  <c r="AH78" i="39"/>
  <c r="AH62" i="39"/>
  <c r="AH111" i="39"/>
  <c r="AH73" i="39"/>
  <c r="AH69" i="39"/>
  <c r="AH118" i="39"/>
  <c r="AH60" i="39"/>
  <c r="AH64" i="39"/>
  <c r="AH89" i="39"/>
  <c r="AH103" i="39"/>
  <c r="AH70" i="39"/>
  <c r="AH121" i="39"/>
  <c r="AH58" i="39"/>
  <c r="AH108" i="39"/>
  <c r="AH76" i="39"/>
  <c r="AH84" i="39"/>
  <c r="AH97" i="39"/>
  <c r="AH82" i="39"/>
  <c r="AH86" i="39"/>
  <c r="AH96" i="39"/>
  <c r="AH124" i="39"/>
  <c r="AH117" i="39"/>
  <c r="AH63" i="39"/>
  <c r="AH79" i="39"/>
  <c r="AH127" i="39"/>
  <c r="AF81" i="39"/>
  <c r="AF112" i="39"/>
  <c r="AF95" i="39"/>
  <c r="AF91" i="39"/>
  <c r="AF106" i="39"/>
  <c r="AF92" i="39"/>
  <c r="AF78" i="39"/>
  <c r="AF68" i="39"/>
  <c r="AF111" i="39"/>
  <c r="AF71" i="39"/>
  <c r="AF69" i="39"/>
  <c r="AF123" i="39"/>
  <c r="AF114" i="39"/>
  <c r="AF105" i="39"/>
  <c r="AF93" i="39"/>
  <c r="AF104" i="39"/>
  <c r="AF94" i="39"/>
  <c r="AF90" i="39"/>
  <c r="AF88" i="39"/>
  <c r="AF74" i="39"/>
  <c r="AF99" i="39"/>
  <c r="AF73" i="39"/>
  <c r="AF120" i="39"/>
  <c r="AF119" i="39"/>
  <c r="AF107" i="39"/>
  <c r="AF102" i="39"/>
  <c r="AF98" i="39"/>
  <c r="AF85" i="39"/>
  <c r="AF72" i="39"/>
  <c r="AF62" i="39"/>
  <c r="AF109" i="39"/>
  <c r="AF101" i="39"/>
  <c r="AF77" i="39"/>
  <c r="AF75" i="39"/>
  <c r="AF59" i="39"/>
  <c r="AF67" i="39"/>
  <c r="AF116" i="39"/>
  <c r="AF115" i="39" s="1"/>
  <c r="AF110" i="39"/>
  <c r="AF100" i="39"/>
  <c r="AF87" i="39"/>
  <c r="AF83" i="39"/>
  <c r="AF66" i="39"/>
  <c r="AF122" i="39"/>
  <c r="AF113" i="39"/>
  <c r="AF65" i="39"/>
  <c r="AF61" i="39"/>
  <c r="AF89" i="39"/>
  <c r="AF70" i="39"/>
  <c r="AF60" i="39"/>
  <c r="AF82" i="39"/>
  <c r="AF86" i="39"/>
  <c r="AF58" i="39"/>
  <c r="AF76" i="39"/>
  <c r="AF108" i="39"/>
  <c r="AF84" i="39"/>
  <c r="AF97" i="39"/>
  <c r="AF118" i="39"/>
  <c r="AF103" i="39"/>
  <c r="AF64" i="39"/>
  <c r="AF121" i="39"/>
  <c r="AF63" i="39"/>
  <c r="AF96" i="39"/>
  <c r="AF124" i="39"/>
  <c r="AF79" i="39"/>
  <c r="AF117" i="39"/>
  <c r="AF127" i="39"/>
  <c r="E72" i="33"/>
  <c r="E64" i="33"/>
  <c r="E60" i="33"/>
  <c r="E59" i="33"/>
  <c r="E52" i="33"/>
  <c r="E45" i="33"/>
  <c r="E41" i="33"/>
  <c r="E40" i="33"/>
  <c r="E24" i="33"/>
  <c r="E18" i="33"/>
  <c r="E70" i="33"/>
  <c r="E69" i="33"/>
  <c r="E66" i="33"/>
  <c r="E61" i="33"/>
  <c r="E55" i="33"/>
  <c r="E54" i="33"/>
  <c r="E49" i="33"/>
  <c r="E48" i="33"/>
  <c r="E42" i="33"/>
  <c r="E25" i="33"/>
  <c r="E19" i="33"/>
  <c r="E11" i="33"/>
  <c r="E12" i="33"/>
  <c r="E73" i="33"/>
  <c r="E62" i="33"/>
  <c r="E56" i="33"/>
  <c r="E50" i="33"/>
  <c r="E43" i="33"/>
  <c r="E28" i="33"/>
  <c r="E27" i="33"/>
  <c r="E22" i="33"/>
  <c r="E21" i="33"/>
  <c r="E16" i="33"/>
  <c r="E15" i="33"/>
  <c r="E63" i="33"/>
  <c r="E57" i="33"/>
  <c r="E51" i="33"/>
  <c r="E44" i="33"/>
  <c r="E38" i="33"/>
  <c r="E37" i="33"/>
  <c r="E35" i="33"/>
  <c r="E33" i="33"/>
  <c r="E23" i="33"/>
  <c r="E17" i="33"/>
  <c r="E9" i="33"/>
  <c r="E47" i="33"/>
  <c r="E53" i="33"/>
  <c r="E39" i="33"/>
  <c r="E58" i="33"/>
  <c r="E8" i="33"/>
  <c r="E14" i="33"/>
  <c r="E20" i="33"/>
  <c r="E10" i="33"/>
  <c r="E65" i="33"/>
  <c r="E68" i="33"/>
  <c r="E71" i="33"/>
  <c r="E32" i="33"/>
  <c r="E34" i="33"/>
  <c r="E36" i="33"/>
  <c r="E26" i="33"/>
  <c r="E29" i="33"/>
  <c r="E74" i="33"/>
  <c r="E67" i="33"/>
  <c r="E46" i="33"/>
  <c r="E13" i="33"/>
  <c r="E75" i="33"/>
  <c r="J17" i="2"/>
  <c r="D17" i="2" s="1"/>
  <c r="D12" i="2"/>
  <c r="J27" i="2"/>
  <c r="D26"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<sst xmlns="http://schemas.openxmlformats.org/spreadsheetml/2006/main" count="12735" uniqueCount="1687">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</sst>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5">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0" fillId="0" borderId="0" xfId="0" applyFill="1" applyAlignment="1">
      <alignment horizontal="right"/>
    </xf>
    <xf numFmtId="3" fontId="0" fillId="0" borderId="0" xfId="0" applyNumberFormat="1" applyFill="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26291.651897344469</c:v>
                </c:pt>
                <c:pt idx="1">
                  <c:v>20149.150918203428</c:v>
                </c:pt>
                <c:pt idx="2">
                  <c:v>0</c:v>
                </c:pt>
                <c:pt idx="3">
                  <c:v>350.23827080548978</c:v>
                </c:pt>
                <c:pt idx="4">
                  <c:v>46791.041086353383</c:v>
                </c:pt>
                <c:pt idx="5">
                  <c:v>0</c:v>
                </c:pt>
                <c:pt idx="6">
                  <c:v>0</c:v>
                </c:pt>
                <c:pt idx="7">
                  <c:v>0</c:v>
                </c:pt>
                <c:pt idx="8">
                  <c:v>0</c:v>
                </c:pt>
                <c:pt idx="9">
                  <c:v>46791.041086353383</c:v>
                </c:pt>
                <c:pt idx="10">
                  <c:v>5729.0780741180115</c:v>
                </c:pt>
                <c:pt idx="11">
                  <c:v>0</c:v>
                </c:pt>
                <c:pt idx="12">
                  <c:v>0</c:v>
                </c:pt>
                <c:pt idx="13">
                  <c:v>0</c:v>
                </c:pt>
                <c:pt idx="14">
                  <c:v>5729.0780741180115</c:v>
                </c:pt>
                <c:pt idx="15">
                  <c:v>0</c:v>
                </c:pt>
                <c:pt idx="16">
                  <c:v>0</c:v>
                </c:pt>
                <c:pt idx="17">
                  <c:v>0</c:v>
                </c:pt>
                <c:pt idx="18">
                  <c:v>0</c:v>
                </c:pt>
                <c:pt idx="19">
                  <c:v>5729.0780741180115</c:v>
                </c:pt>
                <c:pt idx="20">
                  <c:v>52520.119160471397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2109.5928143182055</c:v>
                </c:pt>
                <c:pt idx="1">
                  <c:v>1474.8832541979743</c:v>
                </c:pt>
                <c:pt idx="2">
                  <c:v>0</c:v>
                </c:pt>
                <c:pt idx="3">
                  <c:v>22.79587221747115</c:v>
                </c:pt>
                <c:pt idx="4">
                  <c:v>3607.2719407336513</c:v>
                </c:pt>
                <c:pt idx="5">
                  <c:v>0</c:v>
                </c:pt>
                <c:pt idx="6">
                  <c:v>0</c:v>
                </c:pt>
                <c:pt idx="7">
                  <c:v>0</c:v>
                </c:pt>
                <c:pt idx="8">
                  <c:v>0</c:v>
                </c:pt>
                <c:pt idx="9">
                  <c:v>3607.2719407336513</c:v>
                </c:pt>
                <c:pt idx="10">
                  <c:v>570.9219258819893</c:v>
                </c:pt>
                <c:pt idx="11">
                  <c:v>0</c:v>
                </c:pt>
                <c:pt idx="12">
                  <c:v>0</c:v>
                </c:pt>
                <c:pt idx="13">
                  <c:v>0</c:v>
                </c:pt>
                <c:pt idx="14">
                  <c:v>570.9219258819893</c:v>
                </c:pt>
                <c:pt idx="15">
                  <c:v>0</c:v>
                </c:pt>
                <c:pt idx="16">
                  <c:v>0</c:v>
                </c:pt>
                <c:pt idx="17">
                  <c:v>0</c:v>
                </c:pt>
                <c:pt idx="18">
                  <c:v>0</c:v>
                </c:pt>
                <c:pt idx="19">
                  <c:v>570.9219258819893</c:v>
                </c:pt>
                <c:pt idx="20">
                  <c:v>4178.1938666156402</c:v>
                </c:pt>
              </c:numCache>
            </c:numRef>
          </c:val>
        </c:ser>
        <c:dLbls>
          <c:showLegendKey val="0"/>
          <c:showVal val="0"/>
          <c:showCatName val="0"/>
          <c:showSerName val="0"/>
          <c:showPercent val="0"/>
          <c:showBubbleSize val="0"/>
        </c:dLbls>
        <c:gapWidth val="150"/>
        <c:shape val="box"/>
        <c:axId val="235277696"/>
        <c:axId val="235279488"/>
        <c:axId val="0"/>
      </c:bar3DChart>
      <c:catAx>
        <c:axId val="235277696"/>
        <c:scaling>
          <c:orientation val="minMax"/>
        </c:scaling>
        <c:delete val="0"/>
        <c:axPos val="b"/>
        <c:majorTickMark val="out"/>
        <c:minorTickMark val="none"/>
        <c:tickLblPos val="nextTo"/>
        <c:crossAx val="235279488"/>
        <c:crosses val="autoZero"/>
        <c:auto val="1"/>
        <c:lblAlgn val="ctr"/>
        <c:lblOffset val="100"/>
        <c:noMultiLvlLbl val="0"/>
      </c:catAx>
      <c:valAx>
        <c:axId val="235279488"/>
        <c:scaling>
          <c:orientation val="minMax"/>
        </c:scaling>
        <c:delete val="0"/>
        <c:axPos val="l"/>
        <c:majorGridlines/>
        <c:numFmt formatCode="#,##0" sourceLinked="1"/>
        <c:majorTickMark val="out"/>
        <c:minorTickMark val="none"/>
        <c:tickLblPos val="nextTo"/>
        <c:crossAx val="235277696"/>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26480.981240000001</c:v>
                </c:pt>
                <c:pt idx="1">
                  <c:v>23781.674999999999</c:v>
                </c:pt>
                <c:pt idx="2">
                  <c:v>1.6227800000038712</c:v>
                </c:pt>
                <c:pt idx="3">
                  <c:v>132.5866</c:v>
                </c:pt>
                <c:pt idx="4">
                  <c:v>50396.865620000004</c:v>
                </c:pt>
                <c:pt idx="5">
                  <c:v>0.23458000000000001</c:v>
                </c:pt>
                <c:pt idx="6">
                  <c:v>2.8998200000000001</c:v>
                </c:pt>
                <c:pt idx="7">
                  <c:v>0</c:v>
                </c:pt>
                <c:pt idx="8">
                  <c:v>3.1344000000000003</c:v>
                </c:pt>
                <c:pt idx="9">
                  <c:v>50400.000020000007</c:v>
                </c:pt>
                <c:pt idx="10">
                  <c:v>6351.9566400000003</c:v>
                </c:pt>
                <c:pt idx="11">
                  <c:v>107.98488</c:v>
                </c:pt>
                <c:pt idx="12">
                  <c:v>5.8640000000000005E-2</c:v>
                </c:pt>
                <c:pt idx="13">
                  <c:v>-1.6000000050553354E-4</c:v>
                </c:pt>
                <c:pt idx="14">
                  <c:v>6460</c:v>
                </c:pt>
                <c:pt idx="15">
                  <c:v>186.81626</c:v>
                </c:pt>
                <c:pt idx="16">
                  <c:v>0</c:v>
                </c:pt>
                <c:pt idx="17">
                  <c:v>0</c:v>
                </c:pt>
                <c:pt idx="18">
                  <c:v>186.81626</c:v>
                </c:pt>
                <c:pt idx="19">
                  <c:v>6646.8162599999996</c:v>
                </c:pt>
                <c:pt idx="20">
                  <c:v>57046.816280000006</c:v>
                </c:pt>
              </c:numCache>
            </c:numRef>
          </c:val>
          <c:smooth val="0"/>
        </c:ser>
        <c:ser>
          <c:idx val="1"/>
          <c:order val="1"/>
          <c:tx>
            <c:v>2018-2023</c:v>
          </c:tx>
          <c:val>
            <c:numRef>
              <c:f>'Répartition par produits (tab)'!$T$8:$T$28</c:f>
              <c:numCache>
                <c:formatCode>##,#0\.0</c:formatCode>
                <c:ptCount val="21"/>
                <c:pt idx="0">
                  <c:v>23896.370319999998</c:v>
                </c:pt>
                <c:pt idx="1">
                  <c:v>24874.40624</c:v>
                </c:pt>
                <c:pt idx="2">
                  <c:v>4.9356400000056055</c:v>
                </c:pt>
                <c:pt idx="3">
                  <c:v>1621.1534200000001</c:v>
                </c:pt>
                <c:pt idx="4">
                  <c:v>50396.865620000004</c:v>
                </c:pt>
                <c:pt idx="5">
                  <c:v>4.7359999999999999E-2</c:v>
                </c:pt>
                <c:pt idx="6">
                  <c:v>3.08704</c:v>
                </c:pt>
                <c:pt idx="7">
                  <c:v>0</c:v>
                </c:pt>
                <c:pt idx="8">
                  <c:v>3.1343999999999999</c:v>
                </c:pt>
                <c:pt idx="9">
                  <c:v>50400.000020000007</c:v>
                </c:pt>
                <c:pt idx="10">
                  <c:v>6351.9566400000003</c:v>
                </c:pt>
                <c:pt idx="11">
                  <c:v>108.03168000000001</c:v>
                </c:pt>
                <c:pt idx="12">
                  <c:v>1.184E-2</c:v>
                </c:pt>
                <c:pt idx="13">
                  <c:v>-1.6000000050553354E-4</c:v>
                </c:pt>
                <c:pt idx="14">
                  <c:v>6460</c:v>
                </c:pt>
                <c:pt idx="15">
                  <c:v>183.89831999999998</c:v>
                </c:pt>
                <c:pt idx="16">
                  <c:v>0</c:v>
                </c:pt>
                <c:pt idx="17">
                  <c:v>2.9179400000000157</c:v>
                </c:pt>
                <c:pt idx="18">
                  <c:v>186.81626</c:v>
                </c:pt>
                <c:pt idx="19">
                  <c:v>6646.8162599999996</c:v>
                </c:pt>
                <c:pt idx="20">
                  <c:v>57046.816280000006</c:v>
                </c:pt>
              </c:numCache>
            </c:numRef>
          </c:val>
          <c:smooth val="0"/>
        </c:ser>
        <c:ser>
          <c:idx val="2"/>
          <c:order val="2"/>
          <c:tx>
            <c:v>2023-2028</c:v>
          </c:tx>
          <c:val>
            <c:numRef>
              <c:f>'Répartition par produits (tab)'!$U$8:$U$28</c:f>
              <c:numCache>
                <c:formatCode>##,#0\.0</c:formatCode>
                <c:ptCount val="21"/>
                <c:pt idx="0">
                  <c:v>36546.381240000002</c:v>
                </c:pt>
                <c:pt idx="1">
                  <c:v>13850.485939999999</c:v>
                </c:pt>
                <c:pt idx="2">
                  <c:v>-1.5599999969708733E-3</c:v>
                </c:pt>
                <c:pt idx="3">
                  <c:v>0</c:v>
                </c:pt>
                <c:pt idx="4">
                  <c:v>50396.865620000004</c:v>
                </c:pt>
                <c:pt idx="5">
                  <c:v>0</c:v>
                </c:pt>
                <c:pt idx="6">
                  <c:v>3.1344000000000003</c:v>
                </c:pt>
                <c:pt idx="7">
                  <c:v>0</c:v>
                </c:pt>
                <c:pt idx="8">
                  <c:v>3.1344000000000003</c:v>
                </c:pt>
                <c:pt idx="9">
                  <c:v>50400.000020000007</c:v>
                </c:pt>
                <c:pt idx="10">
                  <c:v>6351.9566400000003</c:v>
                </c:pt>
                <c:pt idx="11">
                  <c:v>106.69865999999999</c:v>
                </c:pt>
                <c:pt idx="12">
                  <c:v>1.3448600000000002</c:v>
                </c:pt>
                <c:pt idx="13">
                  <c:v>-1.6000000050553354E-4</c:v>
                </c:pt>
                <c:pt idx="14">
                  <c:v>6460</c:v>
                </c:pt>
                <c:pt idx="15">
                  <c:v>186.81626</c:v>
                </c:pt>
                <c:pt idx="16">
                  <c:v>0</c:v>
                </c:pt>
                <c:pt idx="17">
                  <c:v>0</c:v>
                </c:pt>
                <c:pt idx="18">
                  <c:v>186.81626</c:v>
                </c:pt>
                <c:pt idx="19">
                  <c:v>6646.8162599999996</c:v>
                </c:pt>
                <c:pt idx="20">
                  <c:v>57046.816280000006</c:v>
                </c:pt>
              </c:numCache>
            </c:numRef>
          </c:val>
          <c:smooth val="0"/>
        </c:ser>
        <c:ser>
          <c:idx val="3"/>
          <c:order val="3"/>
          <c:tx>
            <c:v>2028-2033</c:v>
          </c:tx>
          <c:val>
            <c:numRef>
              <c:f>'Répartition par produits (tab)'!$V$8:$V$28</c:f>
              <c:numCache>
                <c:formatCode>##,#0\.0</c:formatCode>
                <c:ptCount val="21"/>
                <c:pt idx="0">
                  <c:v>27573.321879999996</c:v>
                </c:pt>
                <c:pt idx="1">
                  <c:v>22775.775000000001</c:v>
                </c:pt>
                <c:pt idx="2">
                  <c:v>0.21596000000680249</c:v>
                </c:pt>
                <c:pt idx="3">
                  <c:v>47.552779999999998</c:v>
                </c:pt>
                <c:pt idx="4">
                  <c:v>50396.865620000004</c:v>
                </c:pt>
                <c:pt idx="5">
                  <c:v>5.4640000000000001E-2</c:v>
                </c:pt>
                <c:pt idx="6">
                  <c:v>3.0797400000000001</c:v>
                </c:pt>
                <c:pt idx="7">
                  <c:v>0</c:v>
                </c:pt>
                <c:pt idx="8">
                  <c:v>3.1343800000000002</c:v>
                </c:pt>
                <c:pt idx="9">
                  <c:v>50400.000000000007</c:v>
                </c:pt>
                <c:pt idx="10">
                  <c:v>6351.9566400000003</c:v>
                </c:pt>
                <c:pt idx="11">
                  <c:v>108.04351999999999</c:v>
                </c:pt>
                <c:pt idx="12">
                  <c:v>0</c:v>
                </c:pt>
                <c:pt idx="13">
                  <c:v>-1.6000000050553354E-4</c:v>
                </c:pt>
                <c:pt idx="14">
                  <c:v>6460</c:v>
                </c:pt>
                <c:pt idx="15">
                  <c:v>186.81626</c:v>
                </c:pt>
                <c:pt idx="16">
                  <c:v>0</c:v>
                </c:pt>
                <c:pt idx="17">
                  <c:v>0</c:v>
                </c:pt>
                <c:pt idx="18">
                  <c:v>186.81626</c:v>
                </c:pt>
                <c:pt idx="19">
                  <c:v>6646.8162599999996</c:v>
                </c:pt>
                <c:pt idx="20">
                  <c:v>57046.816260000007</c:v>
                </c:pt>
              </c:numCache>
            </c:numRef>
          </c:val>
          <c:smooth val="0"/>
        </c:ser>
        <c:ser>
          <c:idx val="4"/>
          <c:order val="4"/>
          <c:tx>
            <c:v>2033-2038</c:v>
          </c:tx>
          <c:val>
            <c:numRef>
              <c:f>'Répartition par produits (tab)'!$W$8:$W$28</c:f>
              <c:numCache>
                <c:formatCode>##,#0\.0</c:formatCode>
                <c:ptCount val="21"/>
                <c:pt idx="0">
                  <c:v>27500.337500000001</c:v>
                </c:pt>
                <c:pt idx="1">
                  <c:v>22831.10468</c:v>
                </c:pt>
                <c:pt idx="2">
                  <c:v>1.6615200000023052</c:v>
                </c:pt>
                <c:pt idx="3">
                  <c:v>63.761919999999996</c:v>
                </c:pt>
                <c:pt idx="4">
                  <c:v>50396.865620000004</c:v>
                </c:pt>
                <c:pt idx="5">
                  <c:v>0.21736</c:v>
                </c:pt>
                <c:pt idx="6">
                  <c:v>2.9170400000000001</c:v>
                </c:pt>
                <c:pt idx="7">
                  <c:v>0</c:v>
                </c:pt>
                <c:pt idx="8">
                  <c:v>3.1344000000000003</c:v>
                </c:pt>
                <c:pt idx="9">
                  <c:v>50400.000020000007</c:v>
                </c:pt>
                <c:pt idx="10">
                  <c:v>6351.9566400000003</c:v>
                </c:pt>
                <c:pt idx="11">
                  <c:v>108.04351999999999</c:v>
                </c:pt>
                <c:pt idx="12">
                  <c:v>0</c:v>
                </c:pt>
                <c:pt idx="13">
                  <c:v>-1.6000000050553354E-4</c:v>
                </c:pt>
                <c:pt idx="14">
                  <c:v>6460</c:v>
                </c:pt>
                <c:pt idx="15">
                  <c:v>186.81623999999999</c:v>
                </c:pt>
                <c:pt idx="16">
                  <c:v>0</c:v>
                </c:pt>
                <c:pt idx="17">
                  <c:v>0</c:v>
                </c:pt>
                <c:pt idx="18">
                  <c:v>186.81623999999999</c:v>
                </c:pt>
                <c:pt idx="19">
                  <c:v>6646.8162400000001</c:v>
                </c:pt>
                <c:pt idx="20">
                  <c:v>57046.816260000007</c:v>
                </c:pt>
              </c:numCache>
            </c:numRef>
          </c:val>
          <c:smooth val="0"/>
        </c:ser>
        <c:ser>
          <c:idx val="5"/>
          <c:order val="5"/>
          <c:tx>
            <c:v>Moyenne 2013-2038</c:v>
          </c:tx>
          <c:val>
            <c:numRef>
              <c:f>'Répartition par produits (tab)'!$X$8:$X$28</c:f>
              <c:numCache>
                <c:formatCode>##,#0\.0</c:formatCode>
                <c:ptCount val="21"/>
                <c:pt idx="0">
                  <c:v>28399.478435999998</c:v>
                </c:pt>
                <c:pt idx="1">
                  <c:v>21622.689372000001</c:v>
                </c:pt>
                <c:pt idx="2">
                  <c:v>1.6868679999985261</c:v>
                </c:pt>
                <c:pt idx="3">
                  <c:v>373.01094399999999</c:v>
                </c:pt>
                <c:pt idx="4">
                  <c:v>50396.865619999997</c:v>
                </c:pt>
                <c:pt idx="5">
                  <c:v>0.11078800000000003</c:v>
                </c:pt>
                <c:pt idx="6">
                  <c:v>3.0236080000000003</c:v>
                </c:pt>
                <c:pt idx="7">
                  <c:v>0</c:v>
                </c:pt>
                <c:pt idx="8">
                  <c:v>3.1343960000000002</c:v>
                </c:pt>
                <c:pt idx="9">
                  <c:v>50400.000015999998</c:v>
                </c:pt>
                <c:pt idx="10">
                  <c:v>6351.9566399999994</c:v>
                </c:pt>
                <c:pt idx="11">
                  <c:v>107.76045200000002</c:v>
                </c:pt>
                <c:pt idx="12">
                  <c:v>0.28306799999999999</c:v>
                </c:pt>
                <c:pt idx="13">
                  <c:v>-1.5999999959603883E-4</c:v>
                </c:pt>
                <c:pt idx="14">
                  <c:v>6460</c:v>
                </c:pt>
                <c:pt idx="15">
                  <c:v>186.23266799999996</c:v>
                </c:pt>
                <c:pt idx="16">
                  <c:v>0</c:v>
                </c:pt>
                <c:pt idx="17">
                  <c:v>0.58358800000004862</c:v>
                </c:pt>
                <c:pt idx="18">
                  <c:v>186.81625600000001</c:v>
                </c:pt>
                <c:pt idx="19">
                  <c:v>6646.8162560000001</c:v>
                </c:pt>
                <c:pt idx="20">
                  <c:v>57046.816271999996</c:v>
                </c:pt>
              </c:numCache>
            </c:numRef>
          </c:val>
          <c:smooth val="0"/>
        </c:ser>
        <c:dLbls>
          <c:showLegendKey val="0"/>
          <c:showVal val="0"/>
          <c:showCatName val="0"/>
          <c:showSerName val="0"/>
          <c:showPercent val="0"/>
          <c:showBubbleSize val="0"/>
        </c:dLbls>
        <c:axId val="236629376"/>
        <c:axId val="236635264"/>
        <c:axId val="236585856"/>
      </c:line3DChart>
      <c:catAx>
        <c:axId val="236629376"/>
        <c:scaling>
          <c:orientation val="minMax"/>
        </c:scaling>
        <c:delete val="0"/>
        <c:axPos val="b"/>
        <c:majorTickMark val="out"/>
        <c:minorTickMark val="none"/>
        <c:tickLblPos val="nextTo"/>
        <c:crossAx val="236635264"/>
        <c:crosses val="autoZero"/>
        <c:auto val="1"/>
        <c:lblAlgn val="ctr"/>
        <c:lblOffset val="100"/>
        <c:noMultiLvlLbl val="0"/>
      </c:catAx>
      <c:valAx>
        <c:axId val="236635264"/>
        <c:scaling>
          <c:orientation val="minMax"/>
          <c:min val="0"/>
        </c:scaling>
        <c:delete val="0"/>
        <c:axPos val="l"/>
        <c:majorGridlines/>
        <c:numFmt formatCode="##,#0\.0" sourceLinked="1"/>
        <c:majorTickMark val="out"/>
        <c:minorTickMark val="none"/>
        <c:tickLblPos val="nextTo"/>
        <c:crossAx val="236629376"/>
        <c:crosses val="autoZero"/>
        <c:crossBetween val="between"/>
      </c:valAx>
      <c:serAx>
        <c:axId val="236585856"/>
        <c:scaling>
          <c:orientation val="minMax"/>
        </c:scaling>
        <c:delete val="1"/>
        <c:axPos val="b"/>
        <c:majorTickMark val="out"/>
        <c:minorTickMark val="none"/>
        <c:tickLblPos val="nextTo"/>
        <c:crossAx val="236635264"/>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34.196764832636497</c:v>
                </c:pt>
                <c:pt idx="11">
                  <c:v>0</c:v>
                </c:pt>
                <c:pt idx="12">
                  <c:v>0</c:v>
                </c:pt>
                <c:pt idx="13">
                  <c:v>0</c:v>
                </c:pt>
                <c:pt idx="14">
                  <c:v>34.196764832636497</c:v>
                </c:pt>
                <c:pt idx="15">
                  <c:v>0</c:v>
                </c:pt>
                <c:pt idx="16">
                  <c:v>0</c:v>
                </c:pt>
                <c:pt idx="17">
                  <c:v>0</c:v>
                </c:pt>
                <c:pt idx="18">
                  <c:v>0</c:v>
                </c:pt>
                <c:pt idx="19">
                  <c:v>34.196764832636497</c:v>
                </c:pt>
                <c:pt idx="20">
                  <c:v>34.196764832636497</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14338.219499400448</c:v>
                </c:pt>
                <c:pt idx="1">
                  <c:v>11753.204688598898</c:v>
                </c:pt>
                <c:pt idx="2">
                  <c:v>0</c:v>
                </c:pt>
                <c:pt idx="3">
                  <c:v>324.52745177217378</c:v>
                </c:pt>
                <c:pt idx="4">
                  <c:v>26415.95163977152</c:v>
                </c:pt>
                <c:pt idx="5">
                  <c:v>0</c:v>
                </c:pt>
                <c:pt idx="6">
                  <c:v>0</c:v>
                </c:pt>
                <c:pt idx="7">
                  <c:v>0</c:v>
                </c:pt>
                <c:pt idx="8">
                  <c:v>0</c:v>
                </c:pt>
                <c:pt idx="9">
                  <c:v>26415.95163977152</c:v>
                </c:pt>
                <c:pt idx="10">
                  <c:v>875.04583421654002</c:v>
                </c:pt>
                <c:pt idx="11">
                  <c:v>0</c:v>
                </c:pt>
                <c:pt idx="12">
                  <c:v>0</c:v>
                </c:pt>
                <c:pt idx="13">
                  <c:v>0</c:v>
                </c:pt>
                <c:pt idx="14">
                  <c:v>875.04583421654002</c:v>
                </c:pt>
                <c:pt idx="15">
                  <c:v>0</c:v>
                </c:pt>
                <c:pt idx="16">
                  <c:v>0</c:v>
                </c:pt>
                <c:pt idx="17">
                  <c:v>0</c:v>
                </c:pt>
                <c:pt idx="18">
                  <c:v>0</c:v>
                </c:pt>
                <c:pt idx="19">
                  <c:v>875.04583421654002</c:v>
                </c:pt>
                <c:pt idx="20">
                  <c:v>27290.99747398806</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11953.432397944023</c:v>
                </c:pt>
                <c:pt idx="1">
                  <c:v>8395.9462296045294</c:v>
                </c:pt>
                <c:pt idx="2">
                  <c:v>0</c:v>
                </c:pt>
                <c:pt idx="3">
                  <c:v>25.710819033315992</c:v>
                </c:pt>
                <c:pt idx="4">
                  <c:v>20375.089446581871</c:v>
                </c:pt>
                <c:pt idx="5">
                  <c:v>0</c:v>
                </c:pt>
                <c:pt idx="6">
                  <c:v>0</c:v>
                </c:pt>
                <c:pt idx="7">
                  <c:v>0</c:v>
                </c:pt>
                <c:pt idx="8">
                  <c:v>0</c:v>
                </c:pt>
                <c:pt idx="9">
                  <c:v>20375.089446581871</c:v>
                </c:pt>
                <c:pt idx="10">
                  <c:v>4408.8904241847604</c:v>
                </c:pt>
                <c:pt idx="11">
                  <c:v>0</c:v>
                </c:pt>
                <c:pt idx="12">
                  <c:v>0</c:v>
                </c:pt>
                <c:pt idx="13">
                  <c:v>0</c:v>
                </c:pt>
                <c:pt idx="14">
                  <c:v>4408.8904241847604</c:v>
                </c:pt>
                <c:pt idx="15">
                  <c:v>0</c:v>
                </c:pt>
                <c:pt idx="16">
                  <c:v>0</c:v>
                </c:pt>
                <c:pt idx="17">
                  <c:v>0</c:v>
                </c:pt>
                <c:pt idx="18">
                  <c:v>0</c:v>
                </c:pt>
                <c:pt idx="19">
                  <c:v>4408.8904241847604</c:v>
                </c:pt>
                <c:pt idx="20">
                  <c:v>24783.97987076663</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410.94505088407499</c:v>
                </c:pt>
                <c:pt idx="11">
                  <c:v>0</c:v>
                </c:pt>
                <c:pt idx="12">
                  <c:v>0</c:v>
                </c:pt>
                <c:pt idx="13">
                  <c:v>0</c:v>
                </c:pt>
                <c:pt idx="14">
                  <c:v>410.94505088407499</c:v>
                </c:pt>
                <c:pt idx="15">
                  <c:v>0</c:v>
                </c:pt>
                <c:pt idx="16">
                  <c:v>0</c:v>
                </c:pt>
                <c:pt idx="17">
                  <c:v>0</c:v>
                </c:pt>
                <c:pt idx="18">
                  <c:v>0</c:v>
                </c:pt>
                <c:pt idx="19">
                  <c:v>410.94505088407499</c:v>
                </c:pt>
                <c:pt idx="20">
                  <c:v>410.94505088407499</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1292.9220348224374</c:v>
                </c:pt>
                <c:pt idx="1">
                  <c:v>894.03621958011104</c:v>
                </c:pt>
                <c:pt idx="2">
                  <c:v>0</c:v>
                </c:pt>
                <c:pt idx="3">
                  <c:v>9.7329580122276074</c:v>
                </c:pt>
                <c:pt idx="4">
                  <c:v>2196.6912124147761</c:v>
                </c:pt>
                <c:pt idx="5">
                  <c:v>0</c:v>
                </c:pt>
                <c:pt idx="6">
                  <c:v>0</c:v>
                </c:pt>
                <c:pt idx="7">
                  <c:v>0</c:v>
                </c:pt>
                <c:pt idx="8">
                  <c:v>0</c:v>
                </c:pt>
                <c:pt idx="9">
                  <c:v>2196.6912124147761</c:v>
                </c:pt>
                <c:pt idx="10">
                  <c:v>226.90602080845997</c:v>
                </c:pt>
                <c:pt idx="11">
                  <c:v>0</c:v>
                </c:pt>
                <c:pt idx="12">
                  <c:v>0</c:v>
                </c:pt>
                <c:pt idx="13">
                  <c:v>0</c:v>
                </c:pt>
                <c:pt idx="14">
                  <c:v>226.90602080845997</c:v>
                </c:pt>
                <c:pt idx="15">
                  <c:v>0</c:v>
                </c:pt>
                <c:pt idx="16">
                  <c:v>0</c:v>
                </c:pt>
                <c:pt idx="17">
                  <c:v>0</c:v>
                </c:pt>
                <c:pt idx="18">
                  <c:v>0</c:v>
                </c:pt>
                <c:pt idx="19">
                  <c:v>226.90602080845997</c:v>
                </c:pt>
                <c:pt idx="20">
                  <c:v>2423.5972332232359</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532.65443146786401</c:v>
                </c:pt>
                <c:pt idx="1">
                  <c:v>364.62069330444263</c:v>
                </c:pt>
                <c:pt idx="2">
                  <c:v>0</c:v>
                </c:pt>
                <c:pt idx="3">
                  <c:v>9.3278298107034079</c:v>
                </c:pt>
                <c:pt idx="4">
                  <c:v>906.60295458301005</c:v>
                </c:pt>
                <c:pt idx="5">
                  <c:v>0</c:v>
                </c:pt>
                <c:pt idx="6">
                  <c:v>0</c:v>
                </c:pt>
                <c:pt idx="7">
                  <c:v>0</c:v>
                </c:pt>
                <c:pt idx="8">
                  <c:v>0</c:v>
                </c:pt>
                <c:pt idx="9">
                  <c:v>906.60295458301005</c:v>
                </c:pt>
                <c:pt idx="10">
                  <c:v>139.45079310932999</c:v>
                </c:pt>
                <c:pt idx="11">
                  <c:v>0</c:v>
                </c:pt>
                <c:pt idx="12">
                  <c:v>0</c:v>
                </c:pt>
                <c:pt idx="13">
                  <c:v>0</c:v>
                </c:pt>
                <c:pt idx="14">
                  <c:v>139.45079310932999</c:v>
                </c:pt>
                <c:pt idx="15">
                  <c:v>0</c:v>
                </c:pt>
                <c:pt idx="16">
                  <c:v>0</c:v>
                </c:pt>
                <c:pt idx="17">
                  <c:v>0</c:v>
                </c:pt>
                <c:pt idx="18">
                  <c:v>0</c:v>
                </c:pt>
                <c:pt idx="19">
                  <c:v>139.45079310932999</c:v>
                </c:pt>
                <c:pt idx="20">
                  <c:v>1046.05374769234</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141.56550994020699</c:v>
                </c:pt>
                <c:pt idx="11">
                  <c:v>0</c:v>
                </c:pt>
                <c:pt idx="12">
                  <c:v>0</c:v>
                </c:pt>
                <c:pt idx="13">
                  <c:v>0</c:v>
                </c:pt>
                <c:pt idx="14">
                  <c:v>141.56550994020699</c:v>
                </c:pt>
                <c:pt idx="15">
                  <c:v>0</c:v>
                </c:pt>
                <c:pt idx="16">
                  <c:v>0</c:v>
                </c:pt>
                <c:pt idx="17">
                  <c:v>0</c:v>
                </c:pt>
                <c:pt idx="18">
                  <c:v>0</c:v>
                </c:pt>
                <c:pt idx="19">
                  <c:v>141.56550994020699</c:v>
                </c:pt>
                <c:pt idx="20">
                  <c:v>141.56550994020699</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284.01634802790397</c:v>
                </c:pt>
                <c:pt idx="1">
                  <c:v>216.22634131342085</c:v>
                </c:pt>
                <c:pt idx="2">
                  <c:v>0</c:v>
                </c:pt>
                <c:pt idx="3">
                  <c:v>3.7350843945401362</c:v>
                </c:pt>
                <c:pt idx="4">
                  <c:v>503.97777373586496</c:v>
                </c:pt>
                <c:pt idx="5">
                  <c:v>0</c:v>
                </c:pt>
                <c:pt idx="6">
                  <c:v>0</c:v>
                </c:pt>
                <c:pt idx="7">
                  <c:v>0</c:v>
                </c:pt>
                <c:pt idx="8">
                  <c:v>0</c:v>
                </c:pt>
                <c:pt idx="9">
                  <c:v>503.97777373586496</c:v>
                </c:pt>
                <c:pt idx="10">
                  <c:v>62.999602023992303</c:v>
                </c:pt>
                <c:pt idx="11">
                  <c:v>0</c:v>
                </c:pt>
                <c:pt idx="12">
                  <c:v>0</c:v>
                </c:pt>
                <c:pt idx="13">
                  <c:v>0</c:v>
                </c:pt>
                <c:pt idx="14">
                  <c:v>62.999602023992303</c:v>
                </c:pt>
                <c:pt idx="15">
                  <c:v>0</c:v>
                </c:pt>
                <c:pt idx="16">
                  <c:v>0</c:v>
                </c:pt>
                <c:pt idx="17">
                  <c:v>0</c:v>
                </c:pt>
                <c:pt idx="18">
                  <c:v>0</c:v>
                </c:pt>
                <c:pt idx="19">
                  <c:v>62.999602023992303</c:v>
                </c:pt>
                <c:pt idx="20">
                  <c:v>566.9773757598573</c:v>
                </c:pt>
              </c:numCache>
            </c:numRef>
          </c:val>
        </c:ser>
        <c:dLbls>
          <c:showLegendKey val="0"/>
          <c:showVal val="0"/>
          <c:showCatName val="0"/>
          <c:showSerName val="0"/>
          <c:showPercent val="0"/>
          <c:showBubbleSize val="0"/>
        </c:dLbls>
        <c:gapWidth val="150"/>
        <c:shape val="box"/>
        <c:axId val="241231744"/>
        <c:axId val="241233280"/>
        <c:axId val="0"/>
      </c:bar3DChart>
      <c:catAx>
        <c:axId val="241231744"/>
        <c:scaling>
          <c:orientation val="minMax"/>
        </c:scaling>
        <c:delete val="0"/>
        <c:axPos val="b"/>
        <c:majorTickMark val="out"/>
        <c:minorTickMark val="none"/>
        <c:tickLblPos val="nextTo"/>
        <c:crossAx val="241233280"/>
        <c:crosses val="autoZero"/>
        <c:auto val="1"/>
        <c:lblAlgn val="ctr"/>
        <c:lblOffset val="100"/>
        <c:noMultiLvlLbl val="0"/>
      </c:catAx>
      <c:valAx>
        <c:axId val="241233280"/>
        <c:scaling>
          <c:orientation val="minMax"/>
        </c:scaling>
        <c:delete val="0"/>
        <c:axPos val="l"/>
        <c:majorGridlines/>
        <c:numFmt formatCode="0%" sourceLinked="1"/>
        <c:majorTickMark val="out"/>
        <c:minorTickMark val="none"/>
        <c:tickLblPos val="nextTo"/>
        <c:crossAx val="24123174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26291.651897344469</c:v>
                </c:pt>
                <c:pt idx="1">
                  <c:v>20149.150918203428</c:v>
                </c:pt>
                <c:pt idx="2">
                  <c:v>0</c:v>
                </c:pt>
                <c:pt idx="3">
                  <c:v>350.23827080548978</c:v>
                </c:pt>
                <c:pt idx="4">
                  <c:v>46791.041086353383</c:v>
                </c:pt>
                <c:pt idx="5">
                  <c:v>0</c:v>
                </c:pt>
                <c:pt idx="6">
                  <c:v>0</c:v>
                </c:pt>
                <c:pt idx="7">
                  <c:v>0</c:v>
                </c:pt>
                <c:pt idx="8">
                  <c:v>0</c:v>
                </c:pt>
                <c:pt idx="9">
                  <c:v>46791.041086353383</c:v>
                </c:pt>
                <c:pt idx="10">
                  <c:v>5729.0780741180115</c:v>
                </c:pt>
                <c:pt idx="11">
                  <c:v>0</c:v>
                </c:pt>
                <c:pt idx="12">
                  <c:v>0</c:v>
                </c:pt>
                <c:pt idx="13">
                  <c:v>0</c:v>
                </c:pt>
                <c:pt idx="14">
                  <c:v>5729.0780741180115</c:v>
                </c:pt>
                <c:pt idx="15">
                  <c:v>0</c:v>
                </c:pt>
                <c:pt idx="16">
                  <c:v>0</c:v>
                </c:pt>
                <c:pt idx="17">
                  <c:v>0</c:v>
                </c:pt>
                <c:pt idx="18">
                  <c:v>0</c:v>
                </c:pt>
                <c:pt idx="19">
                  <c:v>5729.0780741180115</c:v>
                </c:pt>
                <c:pt idx="20">
                  <c:v>52520.119160471397</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2109.5928143182055</c:v>
                </c:pt>
                <c:pt idx="1">
                  <c:v>1474.8832541979743</c:v>
                </c:pt>
                <c:pt idx="2">
                  <c:v>0</c:v>
                </c:pt>
                <c:pt idx="3">
                  <c:v>22.79587221747115</c:v>
                </c:pt>
                <c:pt idx="4">
                  <c:v>3607.2719407336513</c:v>
                </c:pt>
                <c:pt idx="5">
                  <c:v>0</c:v>
                </c:pt>
                <c:pt idx="6">
                  <c:v>0</c:v>
                </c:pt>
                <c:pt idx="7">
                  <c:v>0</c:v>
                </c:pt>
                <c:pt idx="8">
                  <c:v>0</c:v>
                </c:pt>
                <c:pt idx="9">
                  <c:v>3607.2719407336513</c:v>
                </c:pt>
                <c:pt idx="10">
                  <c:v>570.9219258819893</c:v>
                </c:pt>
                <c:pt idx="11">
                  <c:v>0</c:v>
                </c:pt>
                <c:pt idx="12">
                  <c:v>0</c:v>
                </c:pt>
                <c:pt idx="13">
                  <c:v>0</c:v>
                </c:pt>
                <c:pt idx="14">
                  <c:v>570.9219258819893</c:v>
                </c:pt>
                <c:pt idx="15">
                  <c:v>0</c:v>
                </c:pt>
                <c:pt idx="16">
                  <c:v>0</c:v>
                </c:pt>
                <c:pt idx="17">
                  <c:v>0</c:v>
                </c:pt>
                <c:pt idx="18">
                  <c:v>0</c:v>
                </c:pt>
                <c:pt idx="19">
                  <c:v>570.9219258819893</c:v>
                </c:pt>
                <c:pt idx="20">
                  <c:v>4178.1938666156402</c:v>
                </c:pt>
              </c:numCache>
            </c:numRef>
          </c:val>
        </c:ser>
        <c:dLbls>
          <c:showLegendKey val="0"/>
          <c:showVal val="0"/>
          <c:showCatName val="0"/>
          <c:showSerName val="0"/>
          <c:showPercent val="0"/>
          <c:showBubbleSize val="0"/>
        </c:dLbls>
        <c:gapWidth val="150"/>
        <c:shape val="box"/>
        <c:axId val="240997888"/>
        <c:axId val="240999424"/>
        <c:axId val="0"/>
      </c:bar3DChart>
      <c:catAx>
        <c:axId val="240997888"/>
        <c:scaling>
          <c:orientation val="minMax"/>
        </c:scaling>
        <c:delete val="0"/>
        <c:axPos val="b"/>
        <c:majorTickMark val="out"/>
        <c:minorTickMark val="none"/>
        <c:tickLblPos val="nextTo"/>
        <c:crossAx val="240999424"/>
        <c:crosses val="autoZero"/>
        <c:auto val="1"/>
        <c:lblAlgn val="ctr"/>
        <c:lblOffset val="100"/>
        <c:noMultiLvlLbl val="0"/>
      </c:catAx>
      <c:valAx>
        <c:axId val="240999424"/>
        <c:scaling>
          <c:orientation val="minMax"/>
        </c:scaling>
        <c:delete val="0"/>
        <c:axPos val="l"/>
        <c:majorGridlines/>
        <c:numFmt formatCode="0%" sourceLinked="1"/>
        <c:majorTickMark val="out"/>
        <c:minorTickMark val="none"/>
        <c:tickLblPos val="nextTo"/>
        <c:crossAx val="24099788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0</c:v>
                </c:pt>
                <c:pt idx="3">
                  <c:v>0</c:v>
                </c:pt>
                <c:pt idx="4">
                  <c:v>0</c:v>
                </c:pt>
                <c:pt idx="5">
                  <c:v>0</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20631.150718173136</c:v>
                </c:pt>
                <c:pt idx="1">
                  <c:v>21347.197237997701</c:v>
                </c:pt>
                <c:pt idx="2">
                  <c:v>49456.457398990016</c:v>
                </c:pt>
                <c:pt idx="3">
                  <c:v>26997.906555444097</c:v>
                </c:pt>
                <c:pt idx="4">
                  <c:v>33294.014986073045</c:v>
                </c:pt>
                <c:pt idx="5">
                  <c:v>30345.345379335602</c:v>
                </c:pt>
              </c:numCache>
            </c:numRef>
          </c:val>
        </c:ser>
        <c:ser>
          <c:idx val="8"/>
          <c:order val="3"/>
          <c:tx>
            <c:v>Pinèdes grises</c:v>
          </c:tx>
          <c:invertIfNegative val="0"/>
          <c:val>
            <c:numRef>
              <c:f>Data_GTYF!$E$158:$J$158</c:f>
              <c:numCache>
                <c:formatCode>##,#0\.0</c:formatCode>
                <c:ptCount val="6"/>
                <c:pt idx="0">
                  <c:v>0</c:v>
                </c:pt>
                <c:pt idx="1">
                  <c:v>0</c:v>
                </c:pt>
                <c:pt idx="2">
                  <c:v>0</c:v>
                </c:pt>
                <c:pt idx="3">
                  <c:v>0</c:v>
                </c:pt>
                <c:pt idx="4">
                  <c:v>0</c:v>
                </c:pt>
                <c:pt idx="5">
                  <c:v>0</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0</c:v>
                </c:pt>
                <c:pt idx="3">
                  <c:v>0</c:v>
                </c:pt>
                <c:pt idx="4">
                  <c:v>0</c:v>
                </c:pt>
                <c:pt idx="5">
                  <c:v>0</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0</c:v>
                </c:pt>
                <c:pt idx="1">
                  <c:v>0</c:v>
                </c:pt>
                <c:pt idx="2">
                  <c:v>0</c:v>
                </c:pt>
                <c:pt idx="3">
                  <c:v>0</c:v>
                </c:pt>
                <c:pt idx="4">
                  <c:v>0</c:v>
                </c:pt>
                <c:pt idx="5">
                  <c:v>0</c:v>
                </c:pt>
              </c:numCache>
            </c:numRef>
          </c:val>
        </c:ser>
        <c:ser>
          <c:idx val="11"/>
          <c:order val="12"/>
          <c:tx>
            <c:v>Résineux à feuillus</c:v>
          </c:tx>
          <c:invertIfNegative val="0"/>
          <c:val>
            <c:numRef>
              <c:f>Data_GTYF!$E$209:$J$209</c:f>
              <c:numCache>
                <c:formatCode>##,#0\.0</c:formatCode>
                <c:ptCount val="6"/>
                <c:pt idx="0">
                  <c:v>12398.865461314717</c:v>
                </c:pt>
                <c:pt idx="1">
                  <c:v>14234.354431378388</c:v>
                </c:pt>
                <c:pt idx="2">
                  <c:v>7590.3614621070037</c:v>
                </c:pt>
                <c:pt idx="3">
                  <c:v>14272.125535082963</c:v>
                </c:pt>
                <c:pt idx="4">
                  <c:v>11659.659837244395</c:v>
                </c:pt>
                <c:pt idx="5">
                  <c:v>12031.073345425491</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24016.801355931257</c:v>
                </c:pt>
                <c:pt idx="1">
                  <c:v>21465.265366405973</c:v>
                </c:pt>
                <c:pt idx="2">
                  <c:v>0</c:v>
                </c:pt>
                <c:pt idx="3">
                  <c:v>15776.785361086328</c:v>
                </c:pt>
                <c:pt idx="4">
                  <c:v>12093.142482159537</c:v>
                </c:pt>
                <c:pt idx="5">
                  <c:v>14670.39891311662</c:v>
                </c:pt>
              </c:numCache>
            </c:numRef>
          </c:val>
        </c:ser>
        <c:dLbls>
          <c:showLegendKey val="0"/>
          <c:showVal val="0"/>
          <c:showCatName val="0"/>
          <c:showSerName val="0"/>
          <c:showPercent val="0"/>
          <c:showBubbleSize val="0"/>
        </c:dLbls>
        <c:gapWidth val="150"/>
        <c:shape val="cylinder"/>
        <c:axId val="241503232"/>
        <c:axId val="241513216"/>
        <c:axId val="241495552"/>
      </c:bar3DChart>
      <c:catAx>
        <c:axId val="241503232"/>
        <c:scaling>
          <c:orientation val="minMax"/>
        </c:scaling>
        <c:delete val="0"/>
        <c:axPos val="b"/>
        <c:numFmt formatCode="General" sourceLinked="1"/>
        <c:majorTickMark val="out"/>
        <c:minorTickMark val="none"/>
        <c:tickLblPos val="nextTo"/>
        <c:crossAx val="241513216"/>
        <c:crosses val="autoZero"/>
        <c:auto val="1"/>
        <c:lblAlgn val="ctr"/>
        <c:lblOffset val="100"/>
        <c:noMultiLvlLbl val="0"/>
      </c:catAx>
      <c:valAx>
        <c:axId val="241513216"/>
        <c:scaling>
          <c:orientation val="minMax"/>
        </c:scaling>
        <c:delete val="0"/>
        <c:axPos val="l"/>
        <c:majorGridlines/>
        <c:numFmt formatCode="#,##0" sourceLinked="0"/>
        <c:majorTickMark val="out"/>
        <c:minorTickMark val="none"/>
        <c:tickLblPos val="nextTo"/>
        <c:crossAx val="241503232"/>
        <c:crosses val="autoZero"/>
        <c:crossBetween val="between"/>
      </c:valAx>
      <c:serAx>
        <c:axId val="241495552"/>
        <c:scaling>
          <c:orientation val="minMax"/>
        </c:scaling>
        <c:delete val="1"/>
        <c:axPos val="b"/>
        <c:majorTickMark val="out"/>
        <c:minorTickMark val="none"/>
        <c:tickLblPos val="nextTo"/>
        <c:crossAx val="241513216"/>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0</c:v>
                </c:pt>
                <c:pt idx="1">
                  <c:v>0</c:v>
                </c:pt>
                <c:pt idx="2">
                  <c:v>0</c:v>
                </c:pt>
                <c:pt idx="3">
                  <c:v>0</c:v>
                </c:pt>
                <c:pt idx="4">
                  <c:v>0</c:v>
                </c:pt>
                <c:pt idx="5">
                  <c:v>0</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35418.155919506084</c:v>
                </c:pt>
                <c:pt idx="1">
                  <c:v>23431.117889845533</c:v>
                </c:pt>
                <c:pt idx="2">
                  <c:v>41702.080021704802</c:v>
                </c:pt>
                <c:pt idx="3">
                  <c:v>37414.714189512983</c:v>
                </c:pt>
                <c:pt idx="4">
                  <c:v>41356.070262445224</c:v>
                </c:pt>
                <c:pt idx="5">
                  <c:v>35864.427656602929</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490.87199319198578</c:v>
                </c:pt>
                <c:pt idx="1">
                  <c:v>904.36655066602111</c:v>
                </c:pt>
                <c:pt idx="2">
                  <c:v>668.86506318858937</c:v>
                </c:pt>
                <c:pt idx="3">
                  <c:v>1201.294739500358</c:v>
                </c:pt>
                <c:pt idx="4">
                  <c:v>783.85230482961481</c:v>
                </c:pt>
                <c:pt idx="5">
                  <c:v>809.85013027531386</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528.92086619382303</c:v>
                </c:pt>
                <c:pt idx="1">
                  <c:v>492.46512390913608</c:v>
                </c:pt>
                <c:pt idx="2">
                  <c:v>1327.175295073014</c:v>
                </c:pt>
                <c:pt idx="3">
                  <c:v>1752.4942576766266</c:v>
                </c:pt>
                <c:pt idx="4">
                  <c:v>437.04667874020714</c:v>
                </c:pt>
                <c:pt idx="5">
                  <c:v>907.62044431856123</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17600.201542070987</c:v>
                </c:pt>
                <c:pt idx="1">
                  <c:v>29210.280675816652</c:v>
                </c:pt>
                <c:pt idx="2">
                  <c:v>9730.2665217706599</c:v>
                </c:pt>
                <c:pt idx="3">
                  <c:v>11631.997792562475</c:v>
                </c:pt>
                <c:pt idx="4">
                  <c:v>11157.93298841391</c:v>
                </c:pt>
                <c:pt idx="5">
                  <c:v>15866.135904126937</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300.24640567112129</c:v>
                </c:pt>
                <c:pt idx="1">
                  <c:v>300.24640522487238</c:v>
                </c:pt>
                <c:pt idx="2">
                  <c:v>300.24641023377234</c:v>
                </c:pt>
                <c:pt idx="3">
                  <c:v>300.2464061380478</c:v>
                </c:pt>
                <c:pt idx="4">
                  <c:v>300.24640558984748</c:v>
                </c:pt>
                <c:pt idx="5">
                  <c:v>300.24640657153236</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2708.4203508790697</c:v>
                </c:pt>
                <c:pt idx="1">
                  <c:v>2708.3403472635623</c:v>
                </c:pt>
                <c:pt idx="2">
                  <c:v>3318.1846324459311</c:v>
                </c:pt>
                <c:pt idx="3">
                  <c:v>4746.0697808386194</c:v>
                </c:pt>
                <c:pt idx="4">
                  <c:v>3011.6684220522425</c:v>
                </c:pt>
                <c:pt idx="5">
                  <c:v>3298.5367066958852</c:v>
                </c:pt>
              </c:numCache>
            </c:numRef>
          </c:val>
        </c:ser>
        <c:dLbls>
          <c:showLegendKey val="0"/>
          <c:showVal val="0"/>
          <c:showCatName val="0"/>
          <c:showSerName val="0"/>
          <c:showPercent val="0"/>
          <c:showBubbleSize val="0"/>
        </c:dLbls>
        <c:gapWidth val="150"/>
        <c:shape val="box"/>
        <c:axId val="244002816"/>
        <c:axId val="244004352"/>
        <c:axId val="243999616"/>
      </c:bar3DChart>
      <c:catAx>
        <c:axId val="244002816"/>
        <c:scaling>
          <c:orientation val="maxMin"/>
        </c:scaling>
        <c:delete val="0"/>
        <c:axPos val="b"/>
        <c:majorTickMark val="out"/>
        <c:minorTickMark val="none"/>
        <c:tickLblPos val="nextTo"/>
        <c:txPr>
          <a:bodyPr rot="2460000" vert="horz" anchor="t" anchorCtr="1"/>
          <a:lstStyle/>
          <a:p>
            <a:pPr>
              <a:defRPr/>
            </a:pPr>
            <a:endParaRPr lang="fr-FR"/>
          </a:p>
        </c:txPr>
        <c:crossAx val="244004352"/>
        <c:crosses val="autoZero"/>
        <c:auto val="0"/>
        <c:lblAlgn val="ctr"/>
        <c:lblOffset val="50"/>
        <c:noMultiLvlLbl val="0"/>
      </c:catAx>
      <c:valAx>
        <c:axId val="24400435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44002816"/>
        <c:crosses val="autoZero"/>
        <c:crossBetween val="between"/>
      </c:valAx>
      <c:serAx>
        <c:axId val="243999616"/>
        <c:scaling>
          <c:orientation val="minMax"/>
        </c:scaling>
        <c:delete val="0"/>
        <c:axPos val="b"/>
        <c:majorTickMark val="out"/>
        <c:minorTickMark val="none"/>
        <c:tickLblPos val="low"/>
        <c:crossAx val="244004352"/>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0</c:v>
                </c:pt>
                <c:pt idx="8">
                  <c:v>3.8760000443458558</c:v>
                </c:pt>
                <c:pt idx="9">
                  <c:v>46.733424002528189</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0</c:v>
                </c:pt>
                <c:pt idx="1">
                  <c:v>0</c:v>
                </c:pt>
                <c:pt idx="2">
                  <c:v>0</c:v>
                </c:pt>
                <c:pt idx="3">
                  <c:v>0</c:v>
                </c:pt>
                <c:pt idx="4">
                  <c:v>0</c:v>
                </c:pt>
                <c:pt idx="5">
                  <c:v>0</c:v>
                </c:pt>
                <c:pt idx="6">
                  <c:v>0</c:v>
                </c:pt>
                <c:pt idx="7">
                  <c:v>88.870675122141833</c:v>
                </c:pt>
                <c:pt idx="8">
                  <c:v>154.40871913462877</c:v>
                </c:pt>
                <c:pt idx="9">
                  <c:v>200.51169484704732</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220672"/>
        <c:axId val="244222208"/>
        <c:axId val="244002304"/>
      </c:bar3DChart>
      <c:catAx>
        <c:axId val="244220672"/>
        <c:scaling>
          <c:orientation val="minMax"/>
        </c:scaling>
        <c:delete val="0"/>
        <c:axPos val="b"/>
        <c:majorTickMark val="out"/>
        <c:minorTickMark val="none"/>
        <c:tickLblPos val="nextTo"/>
        <c:crossAx val="244222208"/>
        <c:crosses val="autoZero"/>
        <c:auto val="1"/>
        <c:lblAlgn val="ctr"/>
        <c:lblOffset val="100"/>
        <c:noMultiLvlLbl val="0"/>
      </c:catAx>
      <c:valAx>
        <c:axId val="244222208"/>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220672"/>
        <c:crosses val="autoZero"/>
        <c:crossBetween val="between"/>
      </c:valAx>
      <c:serAx>
        <c:axId val="244002304"/>
        <c:scaling>
          <c:orientation val="minMax"/>
        </c:scaling>
        <c:delete val="1"/>
        <c:axPos val="b"/>
        <c:majorTickMark val="out"/>
        <c:minorTickMark val="none"/>
        <c:tickLblPos val="nextTo"/>
        <c:crossAx val="244222208"/>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11.26324835062027</c:v>
                </c:pt>
                <c:pt idx="8">
                  <c:v>21.050161190330982</c:v>
                </c:pt>
                <c:pt idx="9">
                  <c:v>66.392844969034201</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238976"/>
        <c:axId val="244248960"/>
        <c:axId val="244200768"/>
      </c:bar3DChart>
      <c:catAx>
        <c:axId val="244238976"/>
        <c:scaling>
          <c:orientation val="minMax"/>
        </c:scaling>
        <c:delete val="0"/>
        <c:axPos val="b"/>
        <c:majorTickMark val="out"/>
        <c:minorTickMark val="none"/>
        <c:tickLblPos val="nextTo"/>
        <c:crossAx val="244248960"/>
        <c:crosses val="autoZero"/>
        <c:auto val="1"/>
        <c:lblAlgn val="ctr"/>
        <c:lblOffset val="100"/>
        <c:noMultiLvlLbl val="0"/>
      </c:catAx>
      <c:valAx>
        <c:axId val="24424896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238976"/>
        <c:crosses val="autoZero"/>
        <c:crossBetween val="between"/>
      </c:valAx>
      <c:serAx>
        <c:axId val="244200768"/>
        <c:scaling>
          <c:orientation val="minMax"/>
        </c:scaling>
        <c:delete val="1"/>
        <c:axPos val="b"/>
        <c:majorTickMark val="out"/>
        <c:minorTickMark val="none"/>
        <c:tickLblPos val="nextTo"/>
        <c:crossAx val="24424896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12.732951533496379</c:v>
                </c:pt>
                <c:pt idx="5">
                  <c:v>0</c:v>
                </c:pt>
                <c:pt idx="6">
                  <c:v>0</c:v>
                </c:pt>
                <c:pt idx="7">
                  <c:v>87.944120713174343</c:v>
                </c:pt>
                <c:pt idx="8">
                  <c:v>0</c:v>
                </c:pt>
                <c:pt idx="9">
                  <c:v>340.68037744611502</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0</c:v>
                </c:pt>
                <c:pt idx="5">
                  <c:v>0</c:v>
                </c:pt>
                <c:pt idx="6">
                  <c:v>0</c:v>
                </c:pt>
                <c:pt idx="7">
                  <c:v>11.26324835062027</c:v>
                </c:pt>
                <c:pt idx="8">
                  <c:v>0</c:v>
                </c:pt>
                <c:pt idx="9">
                  <c:v>30.6643021774292</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294016"/>
        <c:axId val="244295552"/>
        <c:axId val="244269056"/>
      </c:bar3DChart>
      <c:catAx>
        <c:axId val="244294016"/>
        <c:scaling>
          <c:orientation val="minMax"/>
        </c:scaling>
        <c:delete val="0"/>
        <c:axPos val="b"/>
        <c:majorTickMark val="out"/>
        <c:minorTickMark val="none"/>
        <c:tickLblPos val="nextTo"/>
        <c:crossAx val="244295552"/>
        <c:crosses val="autoZero"/>
        <c:auto val="1"/>
        <c:lblAlgn val="ctr"/>
        <c:lblOffset val="100"/>
        <c:noMultiLvlLbl val="0"/>
      </c:catAx>
      <c:valAx>
        <c:axId val="24429555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294016"/>
        <c:crosses val="autoZero"/>
        <c:crossBetween val="between"/>
      </c:valAx>
      <c:serAx>
        <c:axId val="244269056"/>
        <c:scaling>
          <c:orientation val="minMax"/>
        </c:scaling>
        <c:delete val="1"/>
        <c:axPos val="b"/>
        <c:majorTickMark val="out"/>
        <c:minorTickMark val="none"/>
        <c:tickLblPos val="nextTo"/>
        <c:crossAx val="24429555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11.26324835062027</c:v>
                </c:pt>
                <c:pt idx="8">
                  <c:v>17.174161145985128</c:v>
                </c:pt>
                <c:pt idx="9">
                  <c:v>29.828302182555198</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078464"/>
        <c:axId val="244080000"/>
        <c:axId val="244271744"/>
      </c:bar3DChart>
      <c:catAx>
        <c:axId val="244078464"/>
        <c:scaling>
          <c:orientation val="minMax"/>
        </c:scaling>
        <c:delete val="0"/>
        <c:axPos val="b"/>
        <c:majorTickMark val="out"/>
        <c:minorTickMark val="none"/>
        <c:tickLblPos val="nextTo"/>
        <c:crossAx val="244080000"/>
        <c:crosses val="autoZero"/>
        <c:auto val="1"/>
        <c:lblAlgn val="ctr"/>
        <c:lblOffset val="100"/>
        <c:noMultiLvlLbl val="0"/>
      </c:catAx>
      <c:valAx>
        <c:axId val="244080000"/>
        <c:scaling>
          <c:orientation val="minMax"/>
        </c:scaling>
        <c:delete val="0"/>
        <c:axPos val="l"/>
        <c:majorGridlines/>
        <c:numFmt formatCode="#,##0" sourceLinked="1"/>
        <c:majorTickMark val="out"/>
        <c:minorTickMark val="none"/>
        <c:tickLblPos val="nextTo"/>
        <c:crossAx val="244078464"/>
        <c:crosses val="autoZero"/>
        <c:crossBetween val="between"/>
      </c:valAx>
      <c:serAx>
        <c:axId val="244271744"/>
        <c:scaling>
          <c:orientation val="minMax"/>
        </c:scaling>
        <c:delete val="1"/>
        <c:axPos val="b"/>
        <c:majorTickMark val="out"/>
        <c:minorTickMark val="none"/>
        <c:tickLblPos val="nextTo"/>
        <c:crossAx val="24408000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11.26324835062027</c:v>
                </c:pt>
                <c:pt idx="8">
                  <c:v>17.174161145985128</c:v>
                </c:pt>
                <c:pt idx="9">
                  <c:v>29.828302182555198</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dLbls>
          <c:showLegendKey val="0"/>
          <c:showVal val="0"/>
          <c:showCatName val="0"/>
          <c:showSerName val="0"/>
          <c:showPercent val="0"/>
          <c:showBubbleSize val="0"/>
        </c:dLbls>
        <c:gapWidth val="150"/>
        <c:shape val="box"/>
        <c:axId val="244120576"/>
        <c:axId val="244130560"/>
        <c:axId val="244081984"/>
      </c:bar3DChart>
      <c:catAx>
        <c:axId val="244120576"/>
        <c:scaling>
          <c:orientation val="minMax"/>
        </c:scaling>
        <c:delete val="0"/>
        <c:axPos val="b"/>
        <c:majorTickMark val="out"/>
        <c:minorTickMark val="none"/>
        <c:tickLblPos val="nextTo"/>
        <c:crossAx val="244130560"/>
        <c:crosses val="autoZero"/>
        <c:auto val="1"/>
        <c:lblAlgn val="ctr"/>
        <c:lblOffset val="100"/>
        <c:noMultiLvlLbl val="0"/>
      </c:catAx>
      <c:valAx>
        <c:axId val="24413056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4120576"/>
        <c:crosses val="autoZero"/>
        <c:crossBetween val="between"/>
      </c:valAx>
      <c:serAx>
        <c:axId val="244081984"/>
        <c:scaling>
          <c:orientation val="minMax"/>
        </c:scaling>
        <c:delete val="1"/>
        <c:axPos val="b"/>
        <c:majorTickMark val="out"/>
        <c:minorTickMark val="none"/>
        <c:tickLblPos val="nextTo"/>
        <c:crossAx val="24413056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45935.503267610009</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8418.5310882636641</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2692.7824521626544</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40009600"/>
        <c:axId val="240003328"/>
      </c:barChart>
      <c:valAx>
        <c:axId val="24000332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40009600"/>
        <c:crosses val="autoZero"/>
        <c:crossBetween val="between"/>
      </c:valAx>
      <c:catAx>
        <c:axId val="240009600"/>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4000332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21229.862732640002</c:v>
                </c:pt>
                <c:pt idx="3">
                  <c:v>0</c:v>
                </c:pt>
                <c:pt idx="4" formatCode="_(&quot;$&quot;* #,##0_);_(&quot;$&quot;* \(#,##0\);_(&quot;$&quot;* &quot;-&quot;_);_(@_)">
                  <c:v>0</c:v>
                </c:pt>
                <c:pt idx="5" formatCode="_(&quot;$&quot;* #,##0_);_(&quot;$&quot;* \(#,##0\);_(&quot;$&quot;* &quot;-&quot;_);_(@_)">
                  <c:v>0</c:v>
                </c:pt>
                <c:pt idx="6">
                  <c:v>0</c:v>
                </c:pt>
                <c:pt idx="7">
                  <c:v>13804.311539359998</c:v>
                </c:pt>
                <c:pt idx="8" formatCode="_(&quot;$&quot;* #,##0_);_(&quot;$&quot;* \(#,##0\);_(&quot;$&quot;* &quot;-&quot;_);_(@_)">
                  <c:v>0</c:v>
                </c:pt>
                <c:pt idx="9" formatCode="_(&quot;$&quot;* #,##0_);_(&quot;$&quot;* \(#,##0\);_(&quot;$&quot;* &quot;-&quot;_);_(@_)">
                  <c:v>571310.69603113481</c:v>
                </c:pt>
                <c:pt idx="10" formatCode="_(&quot;$&quot;* #,##0_);_(&quot;$&quot;* \(#,##0\);_(&quot;$&quot;* &quot;-&quot;_);_(@_)">
                  <c:v>50045.140568279989</c:v>
                </c:pt>
                <c:pt idx="11" formatCode="_(&quot;$&quot;* #,##0_);_(&quot;$&quot;* \(#,##0\);_(&quot;$&quot;* &quot;-&quot;_);_(@_)">
                  <c:v>0</c:v>
                </c:pt>
                <c:pt idx="12" formatCode="_(&quot;$&quot;* #,##0_);_(&quot;$&quot;* \(#,##0\);_(&quot;$&quot;* &quot;-&quot;_);_(@_)">
                  <c:v>0</c:v>
                </c:pt>
                <c:pt idx="13" formatCode="_(&quot;$&quot;* #,##0_);_(&quot;$&quot;* \(#,##0\);_(&quot;$&quot;* &quot;-&quot;_);_(@_)">
                  <c:v>48190.36830432</c:v>
                </c:pt>
              </c:numCache>
            </c:numRef>
          </c:val>
        </c:ser>
        <c:dLbls>
          <c:showLegendKey val="0"/>
          <c:showVal val="0"/>
          <c:showCatName val="0"/>
          <c:showSerName val="0"/>
          <c:showPercent val="0"/>
          <c:showBubbleSize val="0"/>
        </c:dLbls>
        <c:gapWidth val="150"/>
        <c:axId val="246297344"/>
        <c:axId val="246298880"/>
      </c:barChart>
      <c:catAx>
        <c:axId val="246297344"/>
        <c:scaling>
          <c:orientation val="minMax"/>
        </c:scaling>
        <c:delete val="0"/>
        <c:axPos val="b"/>
        <c:numFmt formatCode="#,##0.00" sourceLinked="0"/>
        <c:majorTickMark val="out"/>
        <c:minorTickMark val="none"/>
        <c:tickLblPos val="nextTo"/>
        <c:crossAx val="246298880"/>
        <c:crosses val="autoZero"/>
        <c:auto val="1"/>
        <c:lblAlgn val="ctr"/>
        <c:lblOffset val="100"/>
        <c:noMultiLvlLbl val="0"/>
      </c:catAx>
      <c:valAx>
        <c:axId val="24629888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246297344"/>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0</c:v>
                </c:pt>
                <c:pt idx="1">
                  <c:v>0</c:v>
                </c:pt>
                <c:pt idx="2">
                  <c:v>0</c:v>
                </c:pt>
                <c:pt idx="3">
                  <c:v>0</c:v>
                </c:pt>
                <c:pt idx="4">
                  <c:v>0</c:v>
                </c:pt>
                <c:pt idx="5">
                  <c:v>0</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13619.090326399999</c:v>
                </c:pt>
                <c:pt idx="1">
                  <c:v>12257.184136799999</c:v>
                </c:pt>
                <c:pt idx="2">
                  <c:v>13482.899233599999</c:v>
                </c:pt>
                <c:pt idx="3">
                  <c:v>14831.191999999999</c:v>
                </c:pt>
                <c:pt idx="4">
                  <c:v>14831.191999999999</c:v>
                </c:pt>
                <c:pt idx="5">
                  <c:v>13804.311539359998</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648281.41660679807</c:v>
                </c:pt>
                <c:pt idx="1">
                  <c:v>579282.64395479404</c:v>
                </c:pt>
                <c:pt idx="2">
                  <c:v>616846.25430087408</c:v>
                </c:pt>
                <c:pt idx="3">
                  <c:v>540805.23670570808</c:v>
                </c:pt>
                <c:pt idx="4">
                  <c:v>471337.92858750001</c:v>
                </c:pt>
                <c:pt idx="5">
                  <c:v>571310.69603113481</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15834.742836400001</c:v>
                </c:pt>
                <c:pt idx="1">
                  <c:v>21482.448103200004</c:v>
                </c:pt>
                <c:pt idx="2">
                  <c:v>14476.826710399999</c:v>
                </c:pt>
                <c:pt idx="3">
                  <c:v>36838.335200399997</c:v>
                </c:pt>
                <c:pt idx="4">
                  <c:v>17516.9608128</c:v>
                </c:pt>
                <c:pt idx="5">
                  <c:v>21229.862732640002</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0</c:v>
                </c:pt>
                <c:pt idx="1">
                  <c:v>0</c:v>
                </c:pt>
                <c:pt idx="2">
                  <c:v>0</c:v>
                </c:pt>
                <c:pt idx="3">
                  <c:v>0</c:v>
                </c:pt>
                <c:pt idx="4">
                  <c:v>0</c:v>
                </c:pt>
                <c:pt idx="5">
                  <c:v>0</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0</c:v>
                </c:pt>
                <c:pt idx="1">
                  <c:v>0</c:v>
                </c:pt>
                <c:pt idx="2">
                  <c:v>0</c:v>
                </c:pt>
                <c:pt idx="3">
                  <c:v>0</c:v>
                </c:pt>
                <c:pt idx="4">
                  <c:v>0</c:v>
                </c:pt>
                <c:pt idx="5">
                  <c:v>0</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53143.762497600001</c:v>
                </c:pt>
                <c:pt idx="1">
                  <c:v>47829.3803892</c:v>
                </c:pt>
                <c:pt idx="2">
                  <c:v>50712.456190799996</c:v>
                </c:pt>
                <c:pt idx="3">
                  <c:v>30960.442006800004</c:v>
                </c:pt>
                <c:pt idx="4">
                  <c:v>58305.800437200007</c:v>
                </c:pt>
                <c:pt idx="5">
                  <c:v>48190.36830432</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4989.2897999999996</c:v>
                </c:pt>
                <c:pt idx="1">
                  <c:v>68613.381751199995</c:v>
                </c:pt>
                <c:pt idx="2">
                  <c:v>33975.798311399994</c:v>
                </c:pt>
                <c:pt idx="3">
                  <c:v>67927.246978799987</c:v>
                </c:pt>
                <c:pt idx="4">
                  <c:v>74719.98599999999</c:v>
                </c:pt>
                <c:pt idx="5">
                  <c:v>50045.140568279989</c:v>
                </c:pt>
              </c:numCache>
            </c:numRef>
          </c:val>
        </c:ser>
        <c:dLbls>
          <c:showLegendKey val="0"/>
          <c:showVal val="0"/>
          <c:showCatName val="0"/>
          <c:showSerName val="0"/>
          <c:showPercent val="0"/>
          <c:showBubbleSize val="0"/>
        </c:dLbls>
        <c:gapWidth val="150"/>
        <c:shape val="cylinder"/>
        <c:axId val="252271616"/>
        <c:axId val="252281600"/>
        <c:axId val="252277632"/>
      </c:bar3DChart>
      <c:catAx>
        <c:axId val="252271616"/>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2281600"/>
        <c:crosses val="autoZero"/>
        <c:auto val="1"/>
        <c:lblAlgn val="ctr"/>
        <c:lblOffset val="100"/>
        <c:noMultiLvlLbl val="0"/>
      </c:catAx>
      <c:valAx>
        <c:axId val="252281600"/>
        <c:scaling>
          <c:orientation val="minMax"/>
        </c:scaling>
        <c:delete val="0"/>
        <c:axPos val="l"/>
        <c:majorGridlines/>
        <c:numFmt formatCode="#,##0\ &quot;$&quot;" sourceLinked="1"/>
        <c:majorTickMark val="none"/>
        <c:minorTickMark val="none"/>
        <c:tickLblPos val="nextTo"/>
        <c:crossAx val="252271616"/>
        <c:crosses val="autoZero"/>
        <c:crossBetween val="between"/>
      </c:valAx>
      <c:serAx>
        <c:axId val="252277632"/>
        <c:scaling>
          <c:orientation val="minMax"/>
        </c:scaling>
        <c:delete val="1"/>
        <c:axPos val="b"/>
        <c:majorTickMark val="out"/>
        <c:minorTickMark val="none"/>
        <c:tickLblPos val="nextTo"/>
        <c:crossAx val="252281600"/>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PC4537_U03153_26_08_2014.rsps</v>
      </c>
    </row>
    <row r="5" spans="1:1" x14ac:dyDescent="0.25">
      <c r="A5" s="25" t="s">
        <v>1522</v>
      </c>
    </row>
    <row r="6" spans="1:1" x14ac:dyDescent="0.25">
      <c r="A6" s="26" t="str">
        <f>TitreInstructions</f>
        <v>Instructions pour la création du cahier de diffusion de l'UA U03153_4FF</v>
      </c>
    </row>
    <row r="8" spans="1:1" x14ac:dyDescent="0.25">
      <c r="A8" s="25" t="s">
        <v>1459</v>
      </c>
    </row>
    <row r="9" spans="1:1" x14ac:dyDescent="0.25">
      <c r="A9" s="26" t="str">
        <f>TitreAnnexe1</f>
        <v>Annexe 1 :  Taux d'exécution des traitements sylvicoles pour les fins du calcul de possibilité 2013-2018 de l'UA U03153_4FF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PC4537_U03153_26_08_2014.rsps des volumes récoltés (m3 brut / ha) par grands types de forêt et par période.</v>
      </c>
    </row>
    <row r="15" spans="1:1" x14ac:dyDescent="0.25">
      <c r="A15" s="26" t="str">
        <f>TitreAnnexe7</f>
        <v>Annexe 7 : Extraction du fichier PC4537_U03153_26_08_2014.rsps des volumes récoltés (m3 brut / ha) par types de forêt et par période.</v>
      </c>
    </row>
    <row r="16" spans="1:1" x14ac:dyDescent="0.25">
      <c r="A16" s="26" t="str">
        <f>TitreAnnexe8</f>
        <v>Annexe 8 : Extraction du fichier PC4537_U03153_26_08_2014.rsps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U03153_4FF</v>
      </c>
    </row>
    <row r="24" spans="1:1" x14ac:dyDescent="0.25">
      <c r="A24" s="77" t="str">
        <f>TitreMatrice2</f>
        <v>Matrice 2 : Répartition par produit en volume (m3 net/an) de l'UA U03153_4FF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U03153_4FF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U03153_4FF</v>
      </c>
    </row>
    <row r="31" spans="1:1" x14ac:dyDescent="0.25">
      <c r="A31" s="26" t="str">
        <f>TitreGraphique2</f>
        <v>Graphique 2 : Pourcentage (%) de répartition des produits des possibilités forestières de l'UA  U03153_4FF</v>
      </c>
    </row>
    <row r="32" spans="1:1" x14ac:dyDescent="0.25">
      <c r="A32" s="26" t="str">
        <f>TitreGraphique3</f>
        <v>Graphique 3 : Pourcentage (%) d'utilisation des possibilités forestières calculées de l'UA U03153_4FF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U03153_4FF  **</v>
      </c>
    </row>
    <row r="36" spans="1:1" x14ac:dyDescent="0.25">
      <c r="A36" s="26" t="str">
        <f>TitreTableau3</f>
        <v>Tableau 3 : Ventilation des possibilités forestières par essence en fonction des composantes territoriales de l'UA U03153_4FF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U03153_4FF</v>
      </c>
    </row>
    <row r="40" spans="1:1" x14ac:dyDescent="0.25">
      <c r="A40" s="26" t="str">
        <f>TitreGraphique5</f>
        <v>Graphique 5 : Ventilation des possibilités forestières par composantes territoriales de l'UA U03153_4FF</v>
      </c>
    </row>
    <row r="42" spans="1:1" x14ac:dyDescent="0.25">
      <c r="A42" s="25" t="s">
        <v>1412</v>
      </c>
    </row>
    <row r="43" spans="1:1" x14ac:dyDescent="0.25">
      <c r="A43" s="26" t="str">
        <f>TitreTableau4</f>
        <v>Tableau 4 : Ventilation de la superficie des traitements sylvicoles en fonction des grands types de forêt de l'UA U03153_4FF</v>
      </c>
    </row>
    <row r="44" spans="1:1" x14ac:dyDescent="0.25">
      <c r="A44" s="26" t="str">
        <f>TitreTableau5</f>
        <v>Tableau 5 : Ventilation de la superficie des traitements sylvicoles par entités territoriales de l'UA U03153_4FF</v>
      </c>
    </row>
    <row r="45" spans="1:1" x14ac:dyDescent="0.25">
      <c r="A45" s="26" t="str">
        <f>TitreTableau6</f>
        <v>Tableau 6 : Ventilation des volumes récoltés en fonction des traitements sylvicoles de l'UA U03153_4FF</v>
      </c>
    </row>
    <row r="46" spans="1:1" x14ac:dyDescent="0.25">
      <c r="A46" s="26" t="str">
        <f>TitreTableau7</f>
        <v>Tableau 7 : Ventilation du budget sylvicole annuel en fonction des traitements sylvicoles de l'UA U03153_4FF</v>
      </c>
    </row>
    <row r="47" spans="1:1" x14ac:dyDescent="0.25">
      <c r="A47" s="26" t="str">
        <f>TitreTableau8</f>
        <v>Tableau 8 : Caractéristiques dendrométriques des volumes récoltés par rapport aux grands types de forêt de l'UA U03153_4FF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U03153_4FF - Moyenne 2013-2038</v>
      </c>
    </row>
    <row r="51" spans="1:1" x14ac:dyDescent="0.25">
      <c r="A51" s="26" t="str">
        <f>TitreGraphique7</f>
        <v>Graphique 7 : Ventilation des superficies régénérées artificiellement par grands types de forêt de l'UA U03153_4FF - Moyenne 2013-2038</v>
      </c>
    </row>
    <row r="52" spans="1:1" x14ac:dyDescent="0.25">
      <c r="A52" s="26" t="str">
        <f>TitreGraphique8</f>
        <v>Graphique 8 : Ventilation des superficies éduquées par grands types de forêt de l'UA U03153_4FF - Moyenne 2013-2038</v>
      </c>
    </row>
    <row r="53" spans="1:1" x14ac:dyDescent="0.25">
      <c r="A53" s="26" t="str">
        <f>TitreGraphique9</f>
        <v>Graphique 9 : Ventilation des superficies scarifiées par grands types de forêt de l'UA U03153_4FF - Moyenne 2013-2038</v>
      </c>
    </row>
    <row r="54" spans="1:1" x14ac:dyDescent="0.25">
      <c r="A54" s="26" t="str">
        <f>TitreGraphique10</f>
        <v>Graphique 10 : Volume annuel récolté en fonction des traitements sylvicoles  de l'UA U03153_4FF  Période: Moyenne 2013-2038</v>
      </c>
    </row>
    <row r="55" spans="1:1" x14ac:dyDescent="0.25">
      <c r="A55" s="26" t="str">
        <f>TitreGraphique11</f>
        <v>Graphique 11 : Budget sylvicole annuel de l'UA U03153_4FF pour la période : Moyenne 2013-2038</v>
      </c>
    </row>
    <row r="56" spans="1:1" x14ac:dyDescent="0.25">
      <c r="A56" s="26" t="str">
        <f>TitreGraphique12</f>
        <v>Graphique 12 : Budget sylvicole annuel ventilé par période de l'UA U03153_4FF</v>
      </c>
    </row>
    <row r="58" spans="1:1" x14ac:dyDescent="0.25">
      <c r="A58" s="25" t="s">
        <v>1505</v>
      </c>
    </row>
    <row r="59" spans="1:1" x14ac:dyDescent="0.25">
      <c r="A59" s="26" t="str">
        <f>TitreTableau9</f>
        <v>Tableau 9 : Validation de la conformité des résultats avec le cahier de détermination de l'UA U03153_4FF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80" t="s">
        <v>1664</v>
      </c>
      <c r="B2" s="480"/>
      <c r="C2" s="480"/>
      <c r="D2" s="480"/>
    </row>
    <row r="3" spans="1:8" ht="21" customHeight="1" x14ac:dyDescent="0.3">
      <c r="A3" s="481" t="str">
        <f>"Instructions pour la création du cahier de diffusion de l'UA "&amp; (RIGHT(LEFT(_xll.Woodstock.Analyst.Xcel.UDFs.GetPublishedModelName(""),18),10))</f>
        <v>Instructions pour la création du cahier de diffusion de l'UA U03153_4FF</v>
      </c>
      <c r="B3" s="481"/>
      <c r="C3" s="481"/>
      <c r="D3" s="481"/>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8" t="s">
        <v>1642</v>
      </c>
      <c r="C11" s="478"/>
      <c r="D11" s="478"/>
      <c r="E11" s="478"/>
      <c r="F11" s="478"/>
      <c r="G11" s="478"/>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9" t="s">
        <v>1665</v>
      </c>
      <c r="D16" s="479"/>
      <c r="E16" s="479"/>
      <c r="F16" s="479"/>
      <c r="G16" s="479"/>
      <c r="H16" s="479"/>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5" t="s">
        <v>1666</v>
      </c>
      <c r="B45" s="485"/>
      <c r="C45" s="485"/>
      <c r="D45" s="485"/>
      <c r="E45" s="485"/>
      <c r="F45" s="485"/>
    </row>
    <row r="46" spans="1:6" ht="15" customHeight="1" x14ac:dyDescent="0.25">
      <c r="A46" s="210"/>
    </row>
    <row r="47" spans="1:6" ht="15" customHeight="1" x14ac:dyDescent="0.25">
      <c r="A47" s="220"/>
    </row>
    <row r="48" spans="1:6" ht="20.25" x14ac:dyDescent="0.3">
      <c r="A48" s="211" t="s">
        <v>1421</v>
      </c>
    </row>
    <row r="50" spans="1:3" ht="15.75" x14ac:dyDescent="0.25">
      <c r="A50" s="488" t="s">
        <v>1523</v>
      </c>
      <c r="B50" s="489"/>
      <c r="C50" s="209" t="s">
        <v>1405</v>
      </c>
    </row>
    <row r="52" spans="1:3" ht="15.75" x14ac:dyDescent="0.25">
      <c r="A52" s="486" t="s">
        <v>1522</v>
      </c>
      <c r="B52" s="487"/>
      <c r="C52" s="209" t="s">
        <v>1667</v>
      </c>
    </row>
    <row r="53" spans="1:3" x14ac:dyDescent="0.25">
      <c r="A53" s="209"/>
      <c r="B53" s="209"/>
      <c r="C53" s="209"/>
    </row>
    <row r="54" spans="1:3" x14ac:dyDescent="0.25">
      <c r="A54" s="492" t="s">
        <v>1525</v>
      </c>
      <c r="B54" s="493"/>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4" t="s">
        <v>1526</v>
      </c>
      <c r="B59" s="495"/>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2" t="s">
        <v>1528</v>
      </c>
      <c r="B70" s="483"/>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4" t="s">
        <v>1529</v>
      </c>
      <c r="B88" s="484"/>
      <c r="C88" s="217" t="s">
        <v>1621</v>
      </c>
    </row>
    <row r="89" spans="1:3" x14ac:dyDescent="0.25">
      <c r="C89" s="212"/>
    </row>
    <row r="90" spans="1:3" x14ac:dyDescent="0.25">
      <c r="A90" s="490" t="s">
        <v>1524</v>
      </c>
      <c r="B90" s="491"/>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9" t="s">
        <v>1544</v>
      </c>
      <c r="B102" s="479"/>
      <c r="C102" s="479"/>
      <c r="D102" s="479"/>
    </row>
    <row r="103" spans="1:4" ht="15" customHeight="1" x14ac:dyDescent="0.25">
      <c r="A103" s="210"/>
      <c r="B103" s="210"/>
      <c r="C103" s="210"/>
      <c r="D103" s="210"/>
    </row>
    <row r="104" spans="1:4" ht="45.75" customHeight="1" x14ac:dyDescent="0.25">
      <c r="A104" s="479" t="s">
        <v>1681</v>
      </c>
      <c r="B104" s="479"/>
      <c r="C104" s="479"/>
      <c r="D104" s="479"/>
    </row>
    <row r="107" spans="1:4" ht="20.25" x14ac:dyDescent="0.3">
      <c r="A107" s="211" t="s">
        <v>1684</v>
      </c>
    </row>
    <row r="109" spans="1:4" ht="30.75" customHeight="1" x14ac:dyDescent="0.25">
      <c r="A109" s="479" t="s">
        <v>1545</v>
      </c>
      <c r="B109" s="479"/>
      <c r="C109" s="479"/>
      <c r="D109" s="479"/>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zoomScale="80" zoomScaleNormal="80" workbookViewId="0">
      <selection activeCell="K29" sqref="K29"/>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25</v>
      </c>
      <c r="D11" s="410" t="s">
        <v>26</v>
      </c>
      <c r="E11" s="410" t="s">
        <v>38</v>
      </c>
      <c r="F11" s="410" t="s">
        <v>74</v>
      </c>
      <c r="G11" s="410" t="s">
        <v>40</v>
      </c>
      <c r="H11" s="410" t="s">
        <v>42</v>
      </c>
      <c r="I11" s="410" t="s">
        <v>41</v>
      </c>
      <c r="J11" s="410" t="s">
        <v>23</v>
      </c>
      <c r="K11" s="410" t="s">
        <v>23</v>
      </c>
      <c r="L11" s="411"/>
    </row>
    <row r="12" spans="1:14" x14ac:dyDescent="0.25">
      <c r="A12" s="412" t="s">
        <v>47</v>
      </c>
      <c r="B12" s="407">
        <v>34.196764832636497</v>
      </c>
      <c r="C12" s="407">
        <v>875.04583421654002</v>
      </c>
      <c r="D12" s="407">
        <v>4408.8904241847604</v>
      </c>
      <c r="E12" s="407">
        <v>410.94505088407499</v>
      </c>
      <c r="F12" s="407">
        <v>226.90602080846</v>
      </c>
      <c r="G12" s="407">
        <v>139.45079310932999</v>
      </c>
      <c r="H12" s="407">
        <v>141.56550994020699</v>
      </c>
      <c r="I12" s="407">
        <v>62.999602023992303</v>
      </c>
      <c r="J12" s="407">
        <v>6300</v>
      </c>
      <c r="K12" s="407"/>
      <c r="L12" s="413"/>
      <c r="N12" s="102"/>
    </row>
    <row r="13" spans="1:14" x14ac:dyDescent="0.25">
      <c r="A13" s="412" t="s">
        <v>48</v>
      </c>
      <c r="B13" s="407"/>
      <c r="C13" s="407">
        <v>4493.7585535859998</v>
      </c>
      <c r="D13" s="407">
        <v>1613.83313162894</v>
      </c>
      <c r="E13" s="407"/>
      <c r="F13" s="407">
        <v>141.262528640933</v>
      </c>
      <c r="G13" s="407">
        <v>181.646110280019</v>
      </c>
      <c r="H13" s="407"/>
      <c r="I13" s="407">
        <v>64.945760070387195</v>
      </c>
      <c r="J13" s="407">
        <v>6495.4460842062799</v>
      </c>
      <c r="K13" s="407"/>
      <c r="L13" s="413"/>
    </row>
    <row r="14" spans="1:14" x14ac:dyDescent="0.25">
      <c r="A14" s="412" t="s">
        <v>49</v>
      </c>
      <c r="B14" s="407"/>
      <c r="C14" s="407">
        <v>7187.0874262062498</v>
      </c>
      <c r="D14" s="407">
        <v>6761.4996806264398</v>
      </c>
      <c r="E14" s="407"/>
      <c r="F14" s="407">
        <v>751.12661777741005</v>
      </c>
      <c r="G14" s="407">
        <v>180.055969249654</v>
      </c>
      <c r="H14" s="407"/>
      <c r="I14" s="407">
        <v>150.29332958696901</v>
      </c>
      <c r="J14" s="407">
        <v>15030.063023446701</v>
      </c>
      <c r="K14" s="407"/>
      <c r="L14" s="413"/>
    </row>
    <row r="15" spans="1:14" x14ac:dyDescent="0.25">
      <c r="A15" s="412" t="s">
        <v>50</v>
      </c>
      <c r="B15" s="407"/>
      <c r="C15" s="407">
        <v>73.056479413947997</v>
      </c>
      <c r="D15" s="407">
        <v>21.111872422018401</v>
      </c>
      <c r="E15" s="407"/>
      <c r="F15" s="407">
        <v>1.70015078718291</v>
      </c>
      <c r="G15" s="407">
        <v>2.9402607731280899</v>
      </c>
      <c r="H15" s="407"/>
      <c r="I15" s="407">
        <v>1.00008869834289</v>
      </c>
      <c r="J15" s="407">
        <v>99.808852094620306</v>
      </c>
      <c r="K15" s="407"/>
      <c r="L15" s="413"/>
    </row>
    <row r="16" spans="1:14" x14ac:dyDescent="0.25">
      <c r="A16" s="412" t="s">
        <v>54</v>
      </c>
      <c r="B16" s="407"/>
      <c r="C16" s="407">
        <v>328.45913119675498</v>
      </c>
      <c r="D16" s="407">
        <v>26.022307930882</v>
      </c>
      <c r="E16" s="407"/>
      <c r="F16" s="407">
        <v>9.8508736786774609</v>
      </c>
      <c r="G16" s="407">
        <v>9.4408373123568694</v>
      </c>
      <c r="H16" s="407"/>
      <c r="I16" s="407">
        <v>3.78033527973612</v>
      </c>
      <c r="J16" s="407">
        <v>377.55348539840702</v>
      </c>
      <c r="K16" s="407"/>
      <c r="L16" s="413"/>
    </row>
    <row r="17" spans="1:12" x14ac:dyDescent="0.25">
      <c r="A17" s="412" t="s">
        <v>59</v>
      </c>
      <c r="B17" s="407"/>
      <c r="C17" s="407">
        <v>14336.141479214501</v>
      </c>
      <c r="D17" s="407">
        <v>11951.7000019645</v>
      </c>
      <c r="E17" s="407"/>
      <c r="F17" s="407">
        <v>1292.73465325199</v>
      </c>
      <c r="G17" s="407">
        <v>532.57723452853895</v>
      </c>
      <c r="H17" s="407"/>
      <c r="I17" s="407">
        <v>283.97518589446298</v>
      </c>
      <c r="J17" s="407">
        <v>28397.128554854</v>
      </c>
      <c r="K17" s="407"/>
      <c r="L17" s="413"/>
    </row>
    <row r="18" spans="1:12" x14ac:dyDescent="0.25">
      <c r="A18" s="412" t="s">
        <v>23</v>
      </c>
      <c r="B18" s="407">
        <v>34.196764832636497</v>
      </c>
      <c r="C18" s="407">
        <v>27293.548903833998</v>
      </c>
      <c r="D18" s="407">
        <v>24783.0574187575</v>
      </c>
      <c r="E18" s="407">
        <v>410.94505088407499</v>
      </c>
      <c r="F18" s="407">
        <v>2423.5808449446499</v>
      </c>
      <c r="G18" s="407">
        <v>1046.11120525303</v>
      </c>
      <c r="H18" s="407">
        <v>141.56550994020699</v>
      </c>
      <c r="I18" s="407">
        <v>566.99430155389098</v>
      </c>
      <c r="J18" s="407">
        <v>56700</v>
      </c>
      <c r="K18" s="407"/>
      <c r="L18" s="413"/>
    </row>
    <row r="19" spans="1:12" x14ac:dyDescent="0.25">
      <c r="A19" s="412"/>
      <c r="B19" s="407"/>
      <c r="C19" s="407"/>
      <c r="D19" s="407"/>
      <c r="E19" s="407"/>
      <c r="F19" s="407"/>
      <c r="G19" s="407"/>
      <c r="H19" s="407"/>
      <c r="I19" s="407"/>
      <c r="J19" s="407"/>
      <c r="K19" s="407"/>
      <c r="L19" s="413"/>
    </row>
    <row r="20" spans="1:12" x14ac:dyDescent="0.25">
      <c r="A20" s="412"/>
      <c r="B20" s="407"/>
      <c r="C20" s="407"/>
      <c r="D20" s="407"/>
      <c r="E20" s="407"/>
      <c r="F20" s="407"/>
      <c r="G20" s="407"/>
      <c r="H20" s="407"/>
      <c r="I20" s="407"/>
      <c r="J20" s="407"/>
      <c r="K20" s="407"/>
      <c r="L20" s="413"/>
    </row>
    <row r="21" spans="1:12" x14ac:dyDescent="0.25">
      <c r="A21" s="412"/>
      <c r="B21" s="407"/>
      <c r="C21" s="407"/>
      <c r="D21" s="407"/>
      <c r="E21" s="407"/>
      <c r="F21" s="407"/>
      <c r="G21" s="407"/>
      <c r="H21" s="407"/>
      <c r="I21" s="407"/>
      <c r="J21" s="407"/>
      <c r="K21" s="407"/>
      <c r="L21" s="413"/>
    </row>
    <row r="22" spans="1:12" x14ac:dyDescent="0.25">
      <c r="A22" s="412"/>
      <c r="B22" s="407"/>
      <c r="C22" s="407"/>
      <c r="D22" s="407"/>
      <c r="E22" s="407"/>
      <c r="F22" s="407"/>
      <c r="G22" s="407"/>
      <c r="H22" s="407"/>
      <c r="I22" s="407"/>
      <c r="J22" s="407"/>
      <c r="K22" s="407"/>
      <c r="L22" s="413"/>
    </row>
    <row r="23" spans="1:12" x14ac:dyDescent="0.25">
      <c r="A23" s="412"/>
      <c r="B23" s="407"/>
      <c r="C23" s="407"/>
      <c r="D23" s="407"/>
      <c r="E23" s="407"/>
      <c r="F23" s="407"/>
      <c r="G23" s="407"/>
      <c r="H23" s="407"/>
      <c r="I23" s="407"/>
      <c r="J23" s="407"/>
      <c r="K23" s="407"/>
      <c r="L23" s="413"/>
    </row>
    <row r="24" spans="1:12" x14ac:dyDescent="0.25">
      <c r="A24" s="412"/>
      <c r="B24" s="407"/>
      <c r="C24" s="407"/>
      <c r="D24" s="407"/>
      <c r="E24" s="407"/>
      <c r="F24" s="407"/>
      <c r="G24" s="407"/>
      <c r="H24" s="407"/>
      <c r="I24" s="407"/>
      <c r="J24" s="407"/>
      <c r="K24" s="407"/>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6" t="s">
        <v>1402</v>
      </c>
      <c r="B36" s="496"/>
      <c r="C36" s="496"/>
      <c r="D36" s="496"/>
      <c r="E36" s="496"/>
      <c r="F36" s="496"/>
      <c r="G36" s="496"/>
      <c r="H36" s="496"/>
      <c r="I36" s="496"/>
      <c r="J36" s="496"/>
      <c r="K36" s="496"/>
      <c r="L36" s="496"/>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zoomScale="80" zoomScaleNormal="80" workbookViewId="0">
      <selection activeCell="G37" sqref="G37"/>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7" t="s">
        <v>157</v>
      </c>
      <c r="B8" s="498" t="s">
        <v>158</v>
      </c>
      <c r="C8" s="499"/>
      <c r="D8" s="499"/>
      <c r="E8" s="499"/>
      <c r="F8" s="499"/>
      <c r="G8" s="499"/>
      <c r="H8" s="499"/>
      <c r="I8" s="499"/>
      <c r="J8" s="499"/>
      <c r="K8" s="500"/>
    </row>
    <row r="9" spans="1:11" ht="15.75" thickBot="1" x14ac:dyDescent="0.3">
      <c r="A9" s="497"/>
      <c r="B9" s="501" t="s">
        <v>159</v>
      </c>
      <c r="C9" s="502"/>
      <c r="D9" s="502"/>
      <c r="E9" s="502"/>
      <c r="F9" s="502"/>
      <c r="G9" s="502"/>
      <c r="H9" s="502"/>
      <c r="I9" s="502"/>
      <c r="J9" s="502"/>
      <c r="K9" s="503"/>
    </row>
    <row r="10" spans="1:11" ht="46.5" thickTop="1" thickBot="1" x14ac:dyDescent="0.3">
      <c r="A10" s="497"/>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50400</v>
      </c>
      <c r="C11" s="396">
        <v>0</v>
      </c>
      <c r="D11" s="396">
        <v>0</v>
      </c>
      <c r="E11" s="396">
        <v>0</v>
      </c>
      <c r="F11" s="396">
        <v>0</v>
      </c>
      <c r="G11" s="396">
        <v>6300</v>
      </c>
      <c r="H11" s="396">
        <v>0</v>
      </c>
      <c r="I11" s="396">
        <v>0</v>
      </c>
      <c r="J11" s="396">
        <v>0</v>
      </c>
      <c r="K11" s="397">
        <v>56700</v>
      </c>
    </row>
    <row r="12" spans="1:11" ht="15.75" thickTop="1" x14ac:dyDescent="0.25"/>
    <row r="13" spans="1:11" ht="15.75" thickBot="1" x14ac:dyDescent="0.3"/>
    <row r="14" spans="1:11" ht="16.5" thickTop="1" thickBot="1" x14ac:dyDescent="0.3">
      <c r="A14" s="510" t="s">
        <v>1480</v>
      </c>
      <c r="B14" s="511"/>
      <c r="C14" s="511"/>
      <c r="D14" s="511"/>
      <c r="E14" s="511"/>
      <c r="F14" s="511"/>
      <c r="G14" s="398">
        <v>5.2631578947368403E-3</v>
      </c>
    </row>
    <row r="15" spans="1:11" ht="15.75" thickTop="1" x14ac:dyDescent="0.25"/>
    <row r="16" spans="1:11" x14ac:dyDescent="0.25">
      <c r="A16" s="468"/>
      <c r="B16" s="468"/>
      <c r="C16" s="468"/>
      <c r="D16" s="468"/>
      <c r="E16" s="468"/>
      <c r="F16" s="468"/>
      <c r="G16" s="507"/>
      <c r="H16" s="507"/>
    </row>
    <row r="20" spans="1:6" ht="57" customHeight="1" thickBot="1" x14ac:dyDescent="0.3">
      <c r="A20" s="497" t="s">
        <v>1172</v>
      </c>
      <c r="B20" s="506"/>
      <c r="C20" s="506"/>
      <c r="D20" s="506"/>
      <c r="E20" s="506"/>
      <c r="F20" s="385" t="s">
        <v>1504</v>
      </c>
    </row>
    <row r="21" spans="1:6" ht="15.75" thickTop="1" x14ac:dyDescent="0.25">
      <c r="A21" s="504" t="s">
        <v>1173</v>
      </c>
      <c r="B21" s="504"/>
      <c r="C21" s="504"/>
      <c r="D21" s="504"/>
      <c r="E21" s="505"/>
      <c r="F21" s="399">
        <v>370</v>
      </c>
    </row>
    <row r="22" spans="1:6" x14ac:dyDescent="0.25">
      <c r="A22" s="504" t="s">
        <v>1174</v>
      </c>
      <c r="B22" s="504"/>
      <c r="C22" s="504"/>
      <c r="D22" s="504"/>
      <c r="E22" s="505"/>
      <c r="F22" s="400">
        <v>70</v>
      </c>
    </row>
    <row r="23" spans="1:6" x14ac:dyDescent="0.25">
      <c r="A23" s="508" t="s">
        <v>1175</v>
      </c>
      <c r="B23" s="508"/>
      <c r="C23" s="508"/>
      <c r="D23" s="508"/>
      <c r="E23" s="509"/>
      <c r="F23" s="401">
        <v>440</v>
      </c>
    </row>
    <row r="24" spans="1:6" x14ac:dyDescent="0.25">
      <c r="A24" s="504" t="s">
        <v>1168</v>
      </c>
      <c r="B24" s="504"/>
      <c r="C24" s="504"/>
      <c r="D24" s="504"/>
      <c r="E24" s="505"/>
      <c r="F24" s="400">
        <v>0</v>
      </c>
    </row>
    <row r="25" spans="1:6" x14ac:dyDescent="0.25">
      <c r="A25" s="504" t="s">
        <v>1171</v>
      </c>
      <c r="B25" s="504"/>
      <c r="C25" s="504"/>
      <c r="D25" s="504"/>
      <c r="E25" s="505"/>
      <c r="F25" s="400">
        <v>50</v>
      </c>
    </row>
    <row r="26" spans="1:6" x14ac:dyDescent="0.25">
      <c r="A26" s="504" t="s">
        <v>1176</v>
      </c>
      <c r="B26" s="504"/>
      <c r="C26" s="504"/>
      <c r="D26" s="504"/>
      <c r="E26" s="505"/>
      <c r="F26" s="400">
        <v>0</v>
      </c>
    </row>
    <row r="27" spans="1:6" x14ac:dyDescent="0.25">
      <c r="A27" s="508" t="s">
        <v>1177</v>
      </c>
      <c r="B27" s="508"/>
      <c r="C27" s="508"/>
      <c r="D27" s="508"/>
      <c r="E27" s="509"/>
      <c r="F27" s="401">
        <v>50</v>
      </c>
    </row>
    <row r="28" spans="1:6" x14ac:dyDescent="0.25">
      <c r="A28" s="504" t="s">
        <v>1178</v>
      </c>
      <c r="B28" s="504"/>
      <c r="C28" s="504"/>
      <c r="D28" s="504"/>
      <c r="E28" s="505"/>
      <c r="F28" s="400">
        <v>50</v>
      </c>
    </row>
    <row r="29" spans="1:6" x14ac:dyDescent="0.25">
      <c r="A29" s="504" t="s">
        <v>1179</v>
      </c>
      <c r="B29" s="504"/>
      <c r="C29" s="504"/>
      <c r="D29" s="504"/>
      <c r="E29" s="505"/>
      <c r="F29" s="400">
        <v>0</v>
      </c>
    </row>
    <row r="30" spans="1:6" x14ac:dyDescent="0.25">
      <c r="A30" s="508" t="s">
        <v>1180</v>
      </c>
      <c r="B30" s="508"/>
      <c r="C30" s="508"/>
      <c r="D30" s="508"/>
      <c r="E30" s="509"/>
      <c r="F30" s="401">
        <v>490</v>
      </c>
    </row>
    <row r="31" spans="1:6" x14ac:dyDescent="0.25">
      <c r="A31" s="504" t="s">
        <v>1181</v>
      </c>
      <c r="B31" s="504"/>
      <c r="C31" s="504"/>
      <c r="D31" s="504"/>
      <c r="E31" s="505"/>
      <c r="F31" s="402">
        <v>0.89795918367346905</v>
      </c>
    </row>
    <row r="32" spans="1:6" x14ac:dyDescent="0.25">
      <c r="A32" s="504" t="s">
        <v>1182</v>
      </c>
      <c r="B32" s="504"/>
      <c r="C32" s="504"/>
      <c r="D32" s="504"/>
      <c r="E32" s="505"/>
      <c r="F32" s="402">
        <v>0.102040816326531</v>
      </c>
    </row>
    <row r="33" spans="1:6" ht="51" x14ac:dyDescent="0.25">
      <c r="A33" s="512" t="s">
        <v>1183</v>
      </c>
      <c r="B33" s="512"/>
      <c r="C33" s="512"/>
      <c r="D33" s="512"/>
      <c r="E33" s="513"/>
      <c r="F33" s="403" t="s">
        <v>1504</v>
      </c>
    </row>
    <row r="34" spans="1:6" x14ac:dyDescent="0.25">
      <c r="A34" s="504" t="s">
        <v>1184</v>
      </c>
      <c r="B34" s="504"/>
      <c r="C34" s="504"/>
      <c r="D34" s="504"/>
      <c r="E34" s="505"/>
      <c r="F34" s="404"/>
    </row>
    <row r="35" spans="1:6" x14ac:dyDescent="0.25">
      <c r="A35" s="504" t="s">
        <v>1185</v>
      </c>
      <c r="B35" s="504"/>
      <c r="C35" s="504"/>
      <c r="D35" s="504"/>
      <c r="E35" s="505"/>
      <c r="F35" s="405">
        <v>0</v>
      </c>
    </row>
    <row r="36" spans="1:6" x14ac:dyDescent="0.25">
      <c r="A36" s="504" t="s">
        <v>1186</v>
      </c>
      <c r="B36" s="504"/>
      <c r="C36" s="504"/>
      <c r="D36" s="504"/>
      <c r="E36" s="505"/>
      <c r="F36" s="405">
        <v>0</v>
      </c>
    </row>
    <row r="37" spans="1:6" x14ac:dyDescent="0.25">
      <c r="A37" s="504" t="s">
        <v>1169</v>
      </c>
      <c r="B37" s="504"/>
      <c r="C37" s="504"/>
      <c r="D37" s="504"/>
      <c r="E37" s="505"/>
      <c r="F37" s="405">
        <v>60</v>
      </c>
    </row>
    <row r="38" spans="1:6" x14ac:dyDescent="0.25">
      <c r="A38" s="504" t="s">
        <v>1187</v>
      </c>
      <c r="B38" s="504"/>
      <c r="C38" s="504"/>
      <c r="D38" s="504"/>
      <c r="E38" s="505"/>
      <c r="F38" s="402">
        <v>0</v>
      </c>
    </row>
    <row r="39" spans="1:6" x14ac:dyDescent="0.25">
      <c r="A39" s="508" t="s">
        <v>1188</v>
      </c>
      <c r="B39" s="508"/>
      <c r="C39" s="508"/>
      <c r="D39" s="508"/>
      <c r="E39" s="509"/>
      <c r="F39" s="401">
        <v>60</v>
      </c>
    </row>
    <row r="40" spans="1:6" x14ac:dyDescent="0.25">
      <c r="A40" s="504" t="s">
        <v>1189</v>
      </c>
      <c r="B40" s="504"/>
      <c r="C40" s="504"/>
      <c r="D40" s="504"/>
      <c r="E40" s="505"/>
      <c r="F40" s="405">
        <v>0</v>
      </c>
    </row>
    <row r="41" spans="1:6" x14ac:dyDescent="0.25">
      <c r="A41" s="504" t="s">
        <v>1170</v>
      </c>
      <c r="B41" s="504"/>
      <c r="C41" s="504"/>
      <c r="D41" s="504"/>
      <c r="E41" s="505"/>
      <c r="F41" s="405">
        <v>440</v>
      </c>
    </row>
    <row r="42" spans="1:6" x14ac:dyDescent="0.25">
      <c r="A42" s="504" t="s">
        <v>1190</v>
      </c>
      <c r="B42" s="504"/>
      <c r="C42" s="504"/>
      <c r="D42" s="504"/>
      <c r="E42" s="505"/>
      <c r="F42" s="405">
        <v>40</v>
      </c>
    </row>
    <row r="43" spans="1:6" x14ac:dyDescent="0.25">
      <c r="A43" s="508" t="s">
        <v>1191</v>
      </c>
      <c r="B43" s="508"/>
      <c r="C43" s="508"/>
      <c r="D43" s="508"/>
      <c r="E43" s="509"/>
      <c r="F43" s="401">
        <v>480</v>
      </c>
    </row>
    <row r="44" spans="1:6" x14ac:dyDescent="0.25">
      <c r="A44" s="504" t="s">
        <v>1192</v>
      </c>
      <c r="B44" s="504"/>
      <c r="C44" s="504"/>
      <c r="D44" s="504"/>
      <c r="E44" s="505"/>
      <c r="F44" s="405">
        <v>0</v>
      </c>
    </row>
    <row r="45" spans="1:6" x14ac:dyDescent="0.25">
      <c r="A45" s="504" t="s">
        <v>1193</v>
      </c>
      <c r="B45" s="504"/>
      <c r="C45" s="504"/>
      <c r="D45" s="504"/>
      <c r="E45" s="505"/>
      <c r="F45" s="405">
        <v>100</v>
      </c>
    </row>
    <row r="46" spans="1:6" ht="15.75" thickBot="1" x14ac:dyDescent="0.3">
      <c r="A46" s="508" t="s">
        <v>1194</v>
      </c>
      <c r="B46" s="508"/>
      <c r="C46" s="508"/>
      <c r="D46" s="508"/>
      <c r="E46" s="509"/>
      <c r="F46" s="406">
        <v>100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4" t="s">
        <v>1465</v>
      </c>
      <c r="B2" s="514"/>
      <c r="C2" s="514"/>
      <c r="D2" s="514"/>
      <c r="E2" s="514"/>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5" t="s">
        <v>1460</v>
      </c>
      <c r="B2" s="515"/>
      <c r="C2" s="515"/>
      <c r="D2" s="515"/>
      <c r="E2" s="515"/>
      <c r="F2" s="515"/>
      <c r="G2" s="515"/>
      <c r="H2" s="515"/>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5" t="s">
        <v>1461</v>
      </c>
      <c r="B2" s="515"/>
      <c r="C2" s="515"/>
      <c r="D2" s="515"/>
      <c r="E2" s="515"/>
      <c r="F2" s="515"/>
      <c r="G2" s="515"/>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5" t="s">
        <v>1462</v>
      </c>
      <c r="B2" s="515"/>
      <c r="C2" s="515"/>
      <c r="D2" s="515"/>
      <c r="E2" s="515"/>
      <c r="F2" s="515"/>
      <c r="G2" s="515"/>
      <c r="H2" s="515"/>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5"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U03153_4FF</v>
      </c>
      <c r="B2" s="515"/>
      <c r="C2" s="515"/>
      <c r="D2" s="515"/>
      <c r="E2" s="515"/>
      <c r="F2" s="515"/>
      <c r="G2" s="515"/>
      <c r="H2" s="515"/>
      <c r="I2" s="515"/>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680.44</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459.98</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1388.16</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1388.16</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1193.6099999999999</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1193.6099999999999</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1193.6099999999999</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1193.6099999999999</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0</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744.13</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548.36</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743.15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199.69</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1117.01</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1117.01</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977.82</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1294.4399000000001</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932.82</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777.2</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0</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539.75</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674.69</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831.21</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236.92</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473.85</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488.22</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1635.8199</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682.48</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344.69</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6" t="str">
        <f>"Annexe 6 : Extraction du fichier "&amp;_xll.Woodstock.Analyst.Xcel.UDFs.GetModelFilename()&amp;" des volumes récoltés (m3 brut / ha) par grands types de forêt et par période."</f>
        <v>Annexe 6 : Extraction du fichier PC4537_U03153_26_08_2014.rsps des volumes récoltés (m3 brut / ha) par grands types de forêt et par période.</v>
      </c>
      <c r="B2" s="516"/>
      <c r="C2" s="516"/>
      <c r="D2" s="516"/>
      <c r="E2" s="516"/>
      <c r="F2" s="516"/>
      <c r="G2" s="516"/>
      <c r="H2" s="516"/>
      <c r="I2" s="516"/>
      <c r="J2" s="516"/>
      <c r="K2" s="516"/>
      <c r="L2" s="516"/>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0</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0</v>
      </c>
      <c r="K6" s="436">
        <f t="shared" ref="K6:K69" si="0">SUM(E6:I6)/5</f>
        <v>0</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0</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0</v>
      </c>
      <c r="K7" s="436">
        <f t="shared" si="0"/>
        <v>0</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0</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0</v>
      </c>
      <c r="K10" s="436">
        <f t="shared" si="0"/>
        <v>0</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0</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0</v>
      </c>
      <c r="K14" s="436">
        <f t="shared" si="0"/>
        <v>0</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0</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0</v>
      </c>
      <c r="K15" s="436">
        <f t="shared" si="0"/>
        <v>0</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0</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0</v>
      </c>
      <c r="K16" s="436">
        <f t="shared" si="0"/>
        <v>0</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0</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0</v>
      </c>
      <c r="K18" s="436">
        <f t="shared" si="0"/>
        <v>0</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0</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0</v>
      </c>
      <c r="K22" s="436">
        <f t="shared" si="0"/>
        <v>0</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0</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0</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0</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0</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0</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0</v>
      </c>
      <c r="K23" s="436">
        <f t="shared" si="0"/>
        <v>0</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0</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0</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0</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0</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0</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0</v>
      </c>
      <c r="K24" s="436">
        <f t="shared" si="0"/>
        <v>0</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0</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0</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0</v>
      </c>
      <c r="K25" s="436">
        <f t="shared" si="0"/>
        <v>0</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0</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0</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0</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0</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0</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0</v>
      </c>
      <c r="K27" s="436">
        <f t="shared" si="0"/>
        <v>0</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0</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0</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0</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0</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0</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0</v>
      </c>
      <c r="K31" s="436">
        <f t="shared" si="0"/>
        <v>0</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0</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0</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0</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0</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0</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0</v>
      </c>
      <c r="K32" s="436">
        <f t="shared" si="0"/>
        <v>0</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0</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0</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0</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0</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0</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0</v>
      </c>
      <c r="K33" s="436">
        <f t="shared" si="0"/>
        <v>0</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0</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0</v>
      </c>
      <c r="K34" s="436">
        <f t="shared" si="0"/>
        <v>0</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0</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0</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0</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0</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0</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0</v>
      </c>
      <c r="K35" s="436">
        <f t="shared" si="0"/>
        <v>0</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0</v>
      </c>
      <c r="K36" s="436">
        <f t="shared" si="0"/>
        <v>0</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0</v>
      </c>
      <c r="K38" s="436">
        <f t="shared" si="0"/>
        <v>0</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0</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0</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0</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0</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0</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0</v>
      </c>
      <c r="K39" s="436">
        <f t="shared" si="0"/>
        <v>0</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7689.6897907234716</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4368.4142614335651</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0</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5376.6862342253462</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4286.3182291381436</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4344.2217031041055</v>
      </c>
      <c r="K40" s="436">
        <f t="shared" si="0"/>
        <v>4344.2217031041055</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15938.167337011148</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15326.237960589602</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0</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10171.368820235459</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7618.202569357386</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9810.795337438718</v>
      </c>
      <c r="K41" s="436">
        <f t="shared" si="0"/>
        <v>9810.7953374387198</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1.6227558379943292</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4.9359399706882225</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0</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0.21538000229388468</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1.6618195866718153</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1.6871790795296504</v>
      </c>
      <c r="K42" s="436">
        <f t="shared" si="0"/>
        <v>1.6871790795296504</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132.58660482112774</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1621.1534850099438</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0</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47.552783128312157</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63.761914614306022</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373.01095751473792</v>
      </c>
      <c r="K43" s="436">
        <f t="shared" si="0"/>
        <v>373.01095751473792</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23762.066660174321</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21320.741563754225</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0</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15595.823017161636</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11969.94429597308</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14529.71510741265</v>
      </c>
      <c r="K44" s="436">
        <f t="shared" si="0"/>
        <v>14529.715107412654</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23762.066660174321</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21320.741563754225</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0</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15595.823017161636</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11969.94429597308</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14529.71510741265</v>
      </c>
      <c r="K48" s="436">
        <f t="shared" si="0"/>
        <v>14529.715107412654</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250.19505454953801</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144.52397243146606</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0</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176.61165238054963</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123.19813622562674</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138.90576311743607</v>
      </c>
      <c r="K49" s="436">
        <f t="shared" si="0"/>
        <v>138.90576311743607</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4.53936019500971</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0</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0</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4.350529995728353</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0</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1.7779780381476127</v>
      </c>
      <c r="K50" s="436">
        <f t="shared" si="0"/>
        <v>1.7779780381476127</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0</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0</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0</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0</v>
      </c>
      <c r="K51" s="436">
        <f t="shared" si="0"/>
        <v>0</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254.73441305350434</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144.52397243146606</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0</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180.96218205213822</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123.19813622562674</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140.68374075254707</v>
      </c>
      <c r="K52" s="436">
        <f t="shared" si="0"/>
        <v>140.68374075254707</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36">
        <f t="shared" si="0"/>
        <v>0</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36">
        <f t="shared" si="0"/>
        <v>0</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24016.801355931257</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21465.265366405973</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0</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15776.785361086328</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12093.142482159537</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14670.39891311662</v>
      </c>
      <c r="K56" s="436">
        <f t="shared" si="0"/>
        <v>14670.39891311662</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0</v>
      </c>
      <c r="K125" s="436">
        <f t="shared" si="2"/>
        <v>0</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0</v>
      </c>
      <c r="K126" s="436">
        <f t="shared" si="2"/>
        <v>0</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0</v>
      </c>
      <c r="K129" s="436">
        <f t="shared" si="2"/>
        <v>0</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0</v>
      </c>
      <c r="K133" s="436">
        <f t="shared" si="2"/>
        <v>0</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0</v>
      </c>
      <c r="K134" s="436">
        <f t="shared" ref="K134:K197" si="4">SUM(E134:I134)/5</f>
        <v>0</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0</v>
      </c>
      <c r="K135" s="436">
        <f t="shared" si="4"/>
        <v>0</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0</v>
      </c>
      <c r="K137" s="436">
        <f t="shared" si="4"/>
        <v>0</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0</v>
      </c>
      <c r="K141" s="436">
        <f t="shared" si="4"/>
        <v>0</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0</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0</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0</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0</v>
      </c>
      <c r="K142" s="436">
        <f t="shared" si="4"/>
        <v>0</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0</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0</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0</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0</v>
      </c>
      <c r="K143" s="436">
        <f t="shared" si="4"/>
        <v>0</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0</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0</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0</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0</v>
      </c>
      <c r="K144" s="436">
        <f t="shared" si="4"/>
        <v>0</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0</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0</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0</v>
      </c>
      <c r="K145" s="436">
        <f t="shared" si="4"/>
        <v>0</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0</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0</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0</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0</v>
      </c>
      <c r="K146" s="436">
        <f t="shared" si="4"/>
        <v>0</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0</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0</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0</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0</v>
      </c>
      <c r="K150" s="436">
        <f t="shared" si="4"/>
        <v>0</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0</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0</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0</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0</v>
      </c>
      <c r="K151" s="436">
        <f t="shared" si="4"/>
        <v>0</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0</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0</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0</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0</v>
      </c>
      <c r="K152" s="436">
        <f t="shared" si="4"/>
        <v>0</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0</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0</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0</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0</v>
      </c>
      <c r="K154" s="436">
        <f t="shared" si="4"/>
        <v>0</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0</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0</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0</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0</v>
      </c>
      <c r="K158" s="436">
        <f t="shared" si="4"/>
        <v>0</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5580.5900446120995</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6340.3034794969772</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3255.8356652344037</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6473.0456789819054</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5365.1762809075281</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5402.990229846584</v>
      </c>
      <c r="K193" s="436">
        <f t="shared" si="4"/>
        <v>5402.990229846584</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2549.7340432426413</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2921.9689161402466</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1416.4771012083784</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2973.09823599121</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2465.6290536765823</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2465.3814700518114</v>
      </c>
      <c r="K194" s="436">
        <f t="shared" si="4"/>
        <v>2465.3814700518119</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0</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0</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0</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0</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0</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0</v>
      </c>
      <c r="K195" s="436">
        <f t="shared" si="4"/>
        <v>0</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0</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0</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0</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0</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0</v>
      </c>
      <c r="K196" s="436">
        <f t="shared" si="4"/>
        <v>0</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8130.3241477627043</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9262.2723462149206</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4672.3128198138083</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9446.143983904356</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7830.8051076366446</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7868.3716810664873</v>
      </c>
      <c r="K197" s="436">
        <f t="shared" si="4"/>
        <v>7868.3716810664864</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43"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2.8998176695992717</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3.0870319853167763</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3.1343942274972307</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3.0797480303865057</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2.9170427617171053</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3.0236069349033778</v>
      </c>
      <c r="K199" s="436">
        <f t="shared" si="6"/>
        <v>3.0236069349033778</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8133.2239211413853</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9265.3594345313068</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4675.4471661675398</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9449.2236848956272</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7833.7221814633785</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7871.3952776398482</v>
      </c>
      <c r="K201" s="436">
        <f t="shared" si="6"/>
        <v>7871.3952776398482</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4026.4100869245058</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4720.7766691434508</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2684.7583061459886</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4547.6743433452139</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3555.0344586844308</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3906.9307728487183</v>
      </c>
      <c r="K202" s="436">
        <f t="shared" si="6"/>
        <v>3906.9307728487174</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96.417238401520834</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105.10191137340071</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106.69866510900377</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103.67478113774537</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91.319199137089512</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100.64235903175204</v>
      </c>
      <c r="K203" s="436">
        <f t="shared" si="6"/>
        <v>100.64235903175204</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0</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0</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1.3448613059135492</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0</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0.26897226118270984</v>
      </c>
      <c r="K204" s="436">
        <f t="shared" si="6"/>
        <v>0.26897226118270984</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4122.8271886407265</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4825.878565547644</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2792.8018357512829</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4651.349026751368</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3646.3536414016371</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4007.8420516185324</v>
      </c>
      <c r="K205" s="436">
        <f t="shared" si="6"/>
        <v>4007.8420516185315</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142.81432457196121</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143.11630691245369</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122.11244248679839</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171.55287320515828</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179.58438735686786</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151.83606690664789</v>
      </c>
      <c r="K206" s="436">
        <f t="shared" si="6"/>
        <v>151.83606690664789</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142.81432457196121</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143.11630691245369</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122.11244248679839</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171.55287320515828</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179.58438735686786</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151.83606690664789</v>
      </c>
      <c r="K208" s="436">
        <f t="shared" si="6"/>
        <v>151.83606690664789</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12398.865461314717</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14234.354431378388</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7590.3614621070037</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14272.125535082963</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11659.659837244395</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12031.073345425491</v>
      </c>
      <c r="K209" s="436">
        <f t="shared" si="6"/>
        <v>12031.073345425495</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13210.702653848482</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13187.652257763626</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33290.545033296323</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15723.591519524776</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17848.843445213453</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18652.26698192933</v>
      </c>
      <c r="K210" s="436">
        <f t="shared" si="6"/>
        <v>18652.26698192933</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5293.7733363395755</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6626.2000246101552</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12434.009323740216</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9631.3081138001471</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12747.273759935439</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9346.5129116851058</v>
      </c>
      <c r="K211" s="436">
        <f t="shared" si="6"/>
        <v>9346.5129116851058</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18504.475699425198</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19813.85230633993</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45724.554357036541</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25354.899529718357</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30596.116912752721</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27998.779761054546</v>
      </c>
      <c r="K214" s="436">
        <f t="shared" si="6"/>
        <v>27998.779761054546</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0.23457662930730608</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4.7362242180453644E-2</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5.464622290699208E-2</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0.21735144291456532</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0.11078730746186341</v>
      </c>
      <c r="K215" s="436">
        <f t="shared" si="6"/>
        <v>0.11078730746186341</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18504.710281420044</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19813.899667858717</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45724.554357036541</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25354.95417510526</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30596.334260870481</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27998.890548458214</v>
      </c>
      <c r="K218" s="436">
        <f t="shared" si="6"/>
        <v>27998.890548458206</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2075.3515220472582</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1486.6559011335733</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3667.1983269257225</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1627.6706030399362</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2673.7240674174695</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2306.120084112792</v>
      </c>
      <c r="K219" s="436">
        <f t="shared" si="6"/>
        <v>2306.120084112792</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7.0282862044645569</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2.9297734075012221</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1.8215407183279502E-2</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16.724327193383569</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5.3401204425065263</v>
      </c>
      <c r="K220" s="436">
        <f t="shared" si="6"/>
        <v>5.3401204425065263</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5.864415732682652E-2</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1.1840560545113411E-2</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1.4096943574387986E-2</v>
      </c>
      <c r="K221" s="436">
        <f t="shared" si="6"/>
        <v>1.4096943574387986E-2</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2082.4383458432949</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1489.5975261662322</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3667.1983269257225</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1627.6888185163343</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2690.4482878604676</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2311.4742610624107</v>
      </c>
      <c r="K222" s="436">
        <f t="shared" si="6"/>
        <v>2311.4742610624103</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44.001942667840169</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40.782022024568882</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64.703816048892151</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15.263388541598029</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7.2318709195062025</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34.396608040481084</v>
      </c>
      <c r="K223" s="436">
        <f t="shared" si="6"/>
        <v>34.396608040481091</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44.001942667840169</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43.699955523733784</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64.703816048892151</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15.263388541598029</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7.2318709195062025</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34.980194740314069</v>
      </c>
      <c r="K225" s="436">
        <f t="shared" si="6"/>
        <v>34.980194740314069</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20631.150718173136</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21347.197237997701</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49456.457398990016</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26997.906555444097</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33294.014986073045</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30345.345379335602</v>
      </c>
      <c r="K226" s="436">
        <f t="shared" si="6"/>
        <v>30345.345379335595</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6" t="str">
        <f>"Annexe 7 : Extraction du fichier "&amp;_xll.Woodstock.Analyst.Xcel.UDFs.GetModelFilename()&amp;" des volumes récoltés (m3 brut / ha) par types de forêt et par période."</f>
        <v>Annexe 7 : Extraction du fichier PC4537_U03153_26_08_2014.rsps des volumes récoltés (m3 brut / ha) par types de forêt et par période.</v>
      </c>
      <c r="B2" s="516"/>
      <c r="C2" s="516"/>
      <c r="D2" s="516"/>
      <c r="E2" s="516"/>
      <c r="F2" s="516"/>
      <c r="G2" s="516"/>
      <c r="H2" s="516"/>
      <c r="I2" s="516"/>
      <c r="J2" s="516"/>
      <c r="K2" s="516"/>
      <c r="L2" s="516"/>
      <c r="M2" s="516"/>
      <c r="N2" s="516"/>
      <c r="O2" s="516"/>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0</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0</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0</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0</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0</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0</v>
      </c>
      <c r="N60" s="437">
        <f t="shared" ref="N60:N76" si="14">AVERAGE(H60:L60)</f>
        <v>0</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0</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0</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0</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0</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0</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0</v>
      </c>
      <c r="N61" s="437">
        <f t="shared" si="14"/>
        <v>0</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0</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0</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0</v>
      </c>
      <c r="N62" s="437">
        <f t="shared" si="14"/>
        <v>0</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0</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0</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0</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0</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0</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0</v>
      </c>
      <c r="N64" s="437">
        <f t="shared" si="14"/>
        <v>0</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0</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0</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0</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0</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0</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0</v>
      </c>
      <c r="N68" s="437">
        <f t="shared" si="14"/>
        <v>0</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0</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0</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0</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0</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0</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0</v>
      </c>
      <c r="N69" s="437">
        <f t="shared" si="14"/>
        <v>0</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0</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0</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0</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0</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0</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0</v>
      </c>
      <c r="N70" s="437">
        <f t="shared" si="14"/>
        <v>0</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0</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0</v>
      </c>
      <c r="N71" s="437">
        <f t="shared" si="14"/>
        <v>0</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0</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0</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0</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0</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0</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0</v>
      </c>
      <c r="N72" s="437">
        <f t="shared" si="14"/>
        <v>0</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0</v>
      </c>
      <c r="N73" s="437">
        <f t="shared" si="14"/>
        <v>0</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0</v>
      </c>
      <c r="N75" s="437">
        <f t="shared" si="14"/>
        <v>0</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0</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0</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0</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0</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0</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0</v>
      </c>
      <c r="N76" s="437">
        <f t="shared" si="14"/>
        <v>0</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890.9651496526443</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1436.6441068138677</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399.08745589827146</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429.20378422130062</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631.18009931721679</v>
      </c>
      <c r="N96" s="437">
        <f t="shared" ref="N96:N112" si="22">AVERAGE(H96:L96)</f>
        <v>631.18009931721679</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3665.9560932699619</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10132.982578753146</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1797.1411349442762</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1519.103446791308</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3423.0366507517383</v>
      </c>
      <c r="N97" s="437">
        <f t="shared" si="22"/>
        <v>3423.0366507517383</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1.6227558379943292</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4.9359399706882225</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0.21538000229388468</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1.6618195866718153</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1.6871790795296504</v>
      </c>
      <c r="N98" s="437">
        <f t="shared" si="22"/>
        <v>1.6871790795296504</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126.16190568413826</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1616.3824828054644</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42.364005427012422</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50.927604594474822</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367.167199702218</v>
      </c>
      <c r="N99" s="437">
        <f t="shared" si="22"/>
        <v>367.167199702218</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4684.7059292713584</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13190.944906072158</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2238.8079137772356</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2000.8966144976014</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4423.071072723671</v>
      </c>
      <c r="N100" s="437">
        <f t="shared" si="22"/>
        <v>4423.071072723671</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4684.7059292713584</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13190.944906072158</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2238.8079137772356</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2000.8966144976014</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4423.071072723671</v>
      </c>
      <c r="N104" s="437">
        <f t="shared" si="22"/>
        <v>4423.071072723671</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41.19403937979159</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48.664442572760663</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19.55591997375814</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18.823995300356337</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25.647679445333345</v>
      </c>
      <c r="N105" s="437">
        <f t="shared" si="22"/>
        <v>25.647679445333345</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4.53936019500971</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4.350529995728353</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1.7779780381476127</v>
      </c>
      <c r="N106" s="437">
        <f t="shared" si="22"/>
        <v>1.7779780381476127</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45.733397883757881</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48.664442572760663</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23.906449645346754</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18.823995300356337</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27.425657080444331</v>
      </c>
      <c r="N108" s="437">
        <f t="shared" si="22"/>
        <v>27.425657080444324</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4730.4393975025232</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13239.609507599369</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2262.7143634225827</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2019.7206597587906</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4450.4967856566527</v>
      </c>
      <c r="N112" s="437">
        <f t="shared" si="22"/>
        <v>4450.4967856566527</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 t="shared" si="30"/>
        <v>0</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 t="shared" si="30"/>
        <v>0</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 t="shared" si="30"/>
        <v>0</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 t="shared" si="30"/>
        <v>0</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6798.7246410708267</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2931.7701546196972</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0</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4977.5987783270739</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3857.1144449168423</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3713.0416037868881</v>
      </c>
      <c r="N150" s="437">
        <f t="shared" ref="N150:N166" si="34">AVERAGE(H150:L150)</f>
        <v>3713.0416037868881</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12272.211243741189</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5193.2553818364531</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0</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8374.2276852911837</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6099.0991225660782</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6387.7586866869806</v>
      </c>
      <c r="N151" s="437">
        <f t="shared" si="34"/>
        <v>6387.7586866869806</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0</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0</v>
      </c>
      <c r="N152" s="437">
        <f t="shared" si="34"/>
        <v>0</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6.4246991369894531</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4.7710022044795002</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5.1887777012997338</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12.834310019831204</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5.8437578125199776</v>
      </c>
      <c r="N153" s="437">
        <f t="shared" si="34"/>
        <v>5.8437578125199785</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19077.360730902961</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8129.7966576820672</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0</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13357.015103384401</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9969.0476814754802</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10106.644034688981</v>
      </c>
      <c r="N154" s="437">
        <f t="shared" si="34"/>
        <v>10106.644034688983</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19077.360730902961</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8129.7966576820672</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0</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13357.015103384401</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9969.0476814754802</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10106.644034688981</v>
      </c>
      <c r="N158" s="437">
        <f t="shared" si="34"/>
        <v>10106.644034688983</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209.00101516974647</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95.8595298587054</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0</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157.05573240679149</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104.3741409252704</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113.25808367210274</v>
      </c>
      <c r="N159" s="437">
        <f t="shared" si="34"/>
        <v>113.25808367210274</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0</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0</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0</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0</v>
      </c>
      <c r="N160" s="437">
        <f t="shared" si="34"/>
        <v>0</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209.00101516974647</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95.8595298587054</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0</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157.05573240679149</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104.3741409252704</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113.25808367210274</v>
      </c>
      <c r="N162" s="437">
        <f t="shared" si="34"/>
        <v>113.25808367210274</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19286.361958428737</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8225.6558588066073</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0</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13514.070997663744</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10073.421822400747</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10219.902127459967</v>
      </c>
      <c r="N166" s="437">
        <f t="shared" si="34"/>
        <v>10219.902127459969</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0</v>
      </c>
      <c r="N708" s="437">
        <f t="shared" ref="N708:N724" si="158">AVERAGE(H708:L708)</f>
        <v>0</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0</v>
      </c>
      <c r="N709" s="437">
        <f t="shared" si="158"/>
        <v>0</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0</v>
      </c>
      <c r="N712" s="437">
        <f t="shared" si="158"/>
        <v>0</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0</v>
      </c>
      <c r="N716" s="437">
        <f t="shared" si="158"/>
        <v>0</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0</v>
      </c>
      <c r="N717" s="437">
        <f t="shared" si="158"/>
        <v>0</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0</v>
      </c>
      <c r="N718" s="437">
        <f t="shared" si="158"/>
        <v>0</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0</v>
      </c>
      <c r="N720" s="437">
        <f t="shared" si="158"/>
        <v>0</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0</v>
      </c>
      <c r="N724" s="437">
        <f t="shared" si="158"/>
        <v>0</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0</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0</v>
      </c>
      <c r="N726" s="437">
        <f t="shared" ref="N726:N742" si="162">AVERAGE(H726:L726)</f>
        <v>0</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0</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0</v>
      </c>
      <c r="N727" s="437">
        <f t="shared" si="162"/>
        <v>0</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0</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0</v>
      </c>
      <c r="N728" s="437">
        <f t="shared" si="162"/>
        <v>0</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0</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0</v>
      </c>
      <c r="N730" s="437">
        <f t="shared" si="162"/>
        <v>0</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0</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0</v>
      </c>
      <c r="N734" s="437">
        <f t="shared" si="162"/>
        <v>0</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0</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0</v>
      </c>
      <c r="N735" s="437">
        <f t="shared" si="162"/>
        <v>0</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0</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0</v>
      </c>
      <c r="N736" s="437">
        <f t="shared" si="162"/>
        <v>0</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0</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0</v>
      </c>
      <c r="N738" s="437">
        <f t="shared" si="162"/>
        <v>0</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0</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0</v>
      </c>
      <c r="N742" s="437">
        <f t="shared" si="162"/>
        <v>0</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5580.5900446120995</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6340.3034794969772</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3255.8356652344037</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6473.0456789819054</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5365.1762809075281</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5402.990229846584</v>
      </c>
      <c r="N996" s="437">
        <f t="shared" ref="N996:N1012" si="222">AVERAGE(H996:L996)</f>
        <v>5402.990229846584</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2549.7340432426413</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2921.9689161402466</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1416.4771012083784</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2973.09823599121</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2465.6290536765823</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2465.3814700518114</v>
      </c>
      <c r="N997" s="437">
        <f t="shared" si="222"/>
        <v>2465.3814700518119</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0</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0</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0</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0</v>
      </c>
      <c r="N998" s="437">
        <f t="shared" si="222"/>
        <v>0</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8130.3241477627043</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9262.2723462149206</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4672.3128198138083</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9446.143983904356</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7830.8051076366446</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7868.3716810664873</v>
      </c>
      <c r="N1000" s="437">
        <f t="shared" si="222"/>
        <v>7868.3716810664864</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2.8998176695992717</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3.0870319853167763</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3.1343942274972307</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3.0797480303865057</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2.9170427617171053</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3.0236069349033778</v>
      </c>
      <c r="N1002" s="437">
        <f t="shared" si="222"/>
        <v>3.0236069349033778</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8133.2239211413853</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9265.3594345313068</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4675.4471661675398</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9449.2236848956272</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7833.7221814633785</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7871.3952776398482</v>
      </c>
      <c r="N1004" s="437">
        <f t="shared" si="222"/>
        <v>7871.3952776398482</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4026.4100869245058</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4720.7766691434508</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2684.7583061459886</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4547.6743433452139</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3555.0344586844308</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3906.9307728487183</v>
      </c>
      <c r="N1005" s="437">
        <f t="shared" si="222"/>
        <v>3906.9307728487174</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96.417238401520834</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105.10191137340071</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106.69866510900377</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103.67478113774537</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91.319199137089512</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100.64235903175204</v>
      </c>
      <c r="N1006" s="437">
        <f t="shared" si="222"/>
        <v>100.64235903175204</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1.3448613059135492</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0.26897226118270984</v>
      </c>
      <c r="N1007" s="437">
        <f t="shared" si="222"/>
        <v>0.26897226118270984</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4122.8271886407265</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4825.878565547644</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2792.8018357512829</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4651.349026751368</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3646.3536414016371</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4007.8420516185324</v>
      </c>
      <c r="N1008" s="437">
        <f t="shared" si="222"/>
        <v>4007.8420516185315</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142.81432457196121</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143.11630691245369</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122.11244248679839</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171.55287320515828</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179.58438735686786</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151.83606690664789</v>
      </c>
      <c r="N1009" s="437">
        <f t="shared" si="222"/>
        <v>151.83606690664789</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142.81432457196121</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143.11630691245369</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122.11244248679839</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171.55287320515828</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179.58438735686786</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151.83606690664789</v>
      </c>
      <c r="N1011" s="437">
        <f t="shared" si="222"/>
        <v>151.83606690664789</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12398.865461314717</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14234.354431378388</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7590.3614621070037</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14272.125535082963</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11659.659837244395</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12031.073345425491</v>
      </c>
      <c r="N1012" s="437">
        <f t="shared" si="222"/>
        <v>12031.073345425495</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11767.401621092144</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6274.1069519818393</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32157.796590761813</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7139.1618256435322</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1119.892765834473</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11691.671951062761</v>
      </c>
      <c r="N1050" s="437">
        <f t="shared" ref="N1050:N1066" si="234">AVERAGE(H1050:L1050)</f>
        <v>11691.671951062761</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4140.085991562757</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2606.7179158203253</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11614.335301359999</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2579.1833918418874</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426.71332863051549</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4273.4071858430962</v>
      </c>
      <c r="N1051" s="437">
        <f t="shared" si="234"/>
        <v>4273.4071858430962</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15907.487608180705</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8880.8251936774723</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43772.131892121819</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9718.3453251851333</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1546.6060944649885</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15965.079222726024</v>
      </c>
      <c r="N1054" s="437">
        <f t="shared" si="234"/>
        <v>15965.079222726024</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0.23457662930730608</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4.7362242180453644E-2</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5.464622290699208E-2</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0.21735144291456532</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0.11078730746186341</v>
      </c>
      <c r="N1055" s="437">
        <f t="shared" si="234"/>
        <v>0.11078730746186341</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15907.722190175549</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8880.872555196258</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43772.131892121819</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9718.3999705720325</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1546.8234425827468</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15965.190010129681</v>
      </c>
      <c r="N1058" s="437">
        <f t="shared" si="234"/>
        <v>15965.190010129683</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1995.2069520342623</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994.37463354759132</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3591.0618606152557</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795.30411330945049</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252.89154929646543</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1525.7678217606051</v>
      </c>
      <c r="N1059" s="437">
        <f t="shared" si="234"/>
        <v>1525.7678217606049</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7.0282862044645569</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2.9297734075012221</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1.8215407183279502E-2</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1.2777622691556536</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2.2508074576609425</v>
      </c>
      <c r="N1060" s="437">
        <f t="shared" si="234"/>
        <v>2.2508074576609425</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5.864415732682652E-2</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1.1840560545113411E-2</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1.4096943574387986E-2</v>
      </c>
      <c r="N1061" s="437">
        <f t="shared" si="234"/>
        <v>1.4096943574387986E-2</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2002.293775830299</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997.31625858025041</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3591.0618606152557</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795.32232878584864</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254.16929343135953</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1528.0327034486027</v>
      </c>
      <c r="N1062" s="437">
        <f t="shared" si="234"/>
        <v>1528.0327034486029</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44.001942667840169</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40.782022024568882</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64.703816048892151</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15.263388541598029</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7.2318709195062025</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34.396608040481084</v>
      </c>
      <c r="N1063" s="437">
        <f t="shared" si="234"/>
        <v>34.396608040481091</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44.001942667840169</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43.699955523733784</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64.703816048892151</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15.263388541598029</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7.2318709195062025</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34.980194740314069</v>
      </c>
      <c r="N1065" s="437">
        <f t="shared" si="234"/>
        <v>34.980194740314069</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17954.017763327698</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9921.8885802573495</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47427.898431710943</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10528.985778986078</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1808.2245464212997</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17528.203020140674</v>
      </c>
      <c r="N1066" s="437">
        <f t="shared" si="234"/>
        <v>17528.203020140674</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1443.3010327563391</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6913.5453057817886</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1132.7484425345065</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8584.429693881244</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16728.950679378981</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6960.5950308665724</v>
      </c>
      <c r="N1068" s="437">
        <f t="shared" ref="N1068:N1084" si="238">AVERAGE(H1068:L1068)</f>
        <v>6960.5950308665724</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1153.6873447768187</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4019.4821087898299</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819.67402238021646</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7052.1247219582601</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12320.560431304923</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5073.1057258420096</v>
      </c>
      <c r="N1069" s="437">
        <f t="shared" si="238"/>
        <v>5073.1057258420096</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2596.988091244496</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10933.027112662461</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1952.4224649147229</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15636.554204533226</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29049.51081828773</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12033.700538328527</v>
      </c>
      <c r="N1072" s="437">
        <f t="shared" si="238"/>
        <v>12033.700538328527</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2596.988091244496</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10933.027112662461</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1952.4224649147229</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15636.554204533226</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29049.51081828773</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12033.700538328527</v>
      </c>
      <c r="N1076" s="437">
        <f t="shared" si="238"/>
        <v>12033.700538328527</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80.14457001299607</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492.28126758598211</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76.136466310466517</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832.3664897304858</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2420.8325181210043</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780.35226235218693</v>
      </c>
      <c r="N1077" s="437">
        <f t="shared" si="238"/>
        <v>780.35226235218693</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15.446564924227914</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3.0893129848455829</v>
      </c>
      <c r="N1078" s="437">
        <f t="shared" si="238"/>
        <v>3.0893129848455829</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80.14457001299607</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492.28126758598211</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76.136466310466517</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832.3664897304858</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2436.278994429108</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783.44155761380773</v>
      </c>
      <c r="N1080" s="437">
        <f t="shared" si="238"/>
        <v>783.44155761380773</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2677.1329548454369</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11425.308657740348</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2028.55896727908</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16468.920776458021</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31485.790439651748</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12817.142359194928</v>
      </c>
      <c r="N1084" s="437">
        <f t="shared" si="238"/>
        <v>12817.142359194926</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5" t="str">
        <f>"Annexe 8 : Extraction du fichier "&amp;_xll.Woodstock.Analyst.Xcel.UDFs.GetModelFilename()&amp;" pour le calcul du volume SEPM par tige."</f>
        <v>Annexe 8 : Extraction du fichier PC4537_U03153_26_08_2014.rsps pour le calcul du volume SEPM par tige.</v>
      </c>
      <c r="B2" s="515"/>
      <c r="C2" s="515"/>
      <c r="D2" s="515"/>
      <c r="E2" s="515"/>
      <c r="F2" s="515"/>
      <c r="G2" s="515"/>
      <c r="H2" s="515"/>
      <c r="I2" s="515"/>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71485.512043169947</v>
      </c>
      <c r="E7" s="389">
        <f>_xll.Woodstock.Analyst.Xcel.UDFs.GetIndicatorValueAverage("ONBTGSEPMRECREGAFIN_FCSEPM", "5 Famille de courbes=FCTYF_EPX;", _xll.Woodstock.Analyst.Xcel.UDFs.GetModelFilename(), _xll.Woodstock.Analyst.Xcel.UDFs.GetScenarioIndex(), "2", "6")</f>
        <v>844627.88364340307</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128573.73122367043</v>
      </c>
      <c r="E8" s="389">
        <f>_xll.Woodstock.Analyst.Xcel.UDFs.GetIndicatorValueAverage("ONBTGSEPMRECREGAFIN_FCSEPM", "5 Famille de courbes=FCTYF_SAB;", _xll.Woodstock.Analyst.Xcel.UDFs.GetModelFilename(), _xll.Woodstock.Analyst.Xcel.UDFs.GetScenarioIndex(), "2", "6")</f>
        <v>1280199.3546863517</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0</v>
      </c>
      <c r="E9" s="389">
        <f>_xll.Woodstock.Analyst.Xcel.UDFs.GetIndicatorValueAverage("ONBTGSEPMRECREGAFIN_FCSEPM", "5 Famille de courbes=FCTYF_PIG;", _xll.Woodstock.Analyst.Xcel.UDFs.GetModelFilename(), _xll.Woodstock.Analyst.Xcel.UDFs.GetScenarioIndex(), "2", "6")</f>
        <v>0</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118810.3333008716</v>
      </c>
      <c r="E10" s="389">
        <f>_xll.Woodstock.Analyst.Xcel.UDFs.GetIndicatorValue("ONBTGSEPMRECREGAFIN_FCSEPM", "5 Famille de courbes=FCTYF_EPX;", _xll.Woodstock.Analyst.Xcel.UDFs.GetModelFilename(), _xll.Woodstock.Analyst.Xcel.UDFs.GetScenarioIndex(), "2")</f>
        <v>1462459.7570783696</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79537.438040903507</v>
      </c>
      <c r="E11" s="389">
        <f>_xll.Woodstock.Analyst.Xcel.UDFs.GetIndicatorValue("ONBTGSEPMRECREGAFIN_FCSEPM", "5 Famille de courbes=FCTYF_SAB;", _xll.Woodstock.Analyst.Xcel.UDFs.GetModelFilename(), _xll.Woodstock.Analyst.Xcel.UDFs.GetScenarioIndex(), "2")</f>
        <v>724494.15991580847</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0</v>
      </c>
      <c r="E12" s="389">
        <f>_xll.Woodstock.Analyst.Xcel.UDFs.GetIndicatorValue("ONBTGSEPMRECREGAFIN_FCSEPM", "5 Famille de courbes=FCTYF_PIG;", _xll.Woodstock.Analyst.Xcel.UDFs.GetModelFilename(), _xll.Woodstock.Analyst.Xcel.UDFs.GetScenarioIndex(), "2")</f>
        <v>0</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100788.39034930454</v>
      </c>
      <c r="E13" s="389">
        <f>_xll.Woodstock.Analyst.Xcel.UDFs.GetIndicatorValue("ONBTGSEPMRECREGAFIN_FCSEPM", "5 Famille de courbes=FCTYF_EPX;", _xll.Woodstock.Analyst.Xcel.UDFs.GetModelFilename(), _xll.Woodstock.Analyst.Xcel.UDFs.GetScenarioIndex(), "3")</f>
        <v>1144065.2001691689</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93006.990328463435</v>
      </c>
      <c r="E14" s="389">
        <f>_xll.Woodstock.Analyst.Xcel.UDFs.GetIndicatorValue("ONBTGSEPMRECREGAFIN_FCSEPM", "5 Famille de courbes=FCTYF_SAB;", _xll.Woodstock.Analyst.Xcel.UDFs.GetModelFilename(), _xll.Woodstock.Analyst.Xcel.UDFs.GetScenarioIndex(), "3")</f>
        <v>891935.40328554041</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0</v>
      </c>
      <c r="E15" s="389">
        <f>_xll.Woodstock.Analyst.Xcel.UDFs.GetIndicatorValue("ONBTGSEPMRECREGAFIN_FCSEPM", "5 Famille de courbes=FCTYF_PIG;", _xll.Woodstock.Analyst.Xcel.UDFs.GetModelFilename(), _xll.Woodstock.Analyst.Xcel.UDFs.GetScenarioIndex(), "3")</f>
        <v>0</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0</v>
      </c>
      <c r="E16" s="389">
        <f>_xll.Woodstock.Analyst.Xcel.UDFs.GetIndicatorValue("ONBTGSEPMRECREGAFIN_FCSEPM", "5 Famille de courbes=FCTYF_EPX;", _xll.Woodstock.Analyst.Xcel.UDFs.GetModelFilename(), _xll.Woodstock.Analyst.Xcel.UDFs.GetScenarioIndex(), "4")</f>
        <v>0</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218860.65946060908</v>
      </c>
      <c r="E17" s="389">
        <f>_xll.Woodstock.Analyst.Xcel.UDFs.GetIndicatorValue("ONBTGSEPMRECREGAFIN_FCSEPM", "5 Famille de courbes=FCTYF_SAB;", _xll.Woodstock.Analyst.Xcel.UDFs.GetModelFilename(), _xll.Woodstock.Analyst.Xcel.UDFs.GetScenarioIndex(), "4")</f>
        <v>2237134.4065545448</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0</v>
      </c>
      <c r="E18" s="389">
        <f>_xll.Woodstock.Analyst.Xcel.UDFs.GetIndicatorValue("ONBTGSEPMRECREGAFIN_FCSEPM", "5 Famille de courbes=FCTYF_PIG;", _xll.Woodstock.Analyst.Xcel.UDFs.GetModelFilename(), _xll.Woodstock.Analyst.Xcel.UDFs.GetScenarioIndex(), "4")</f>
        <v>0</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77979.115085808182</v>
      </c>
      <c r="E19" s="389">
        <f>_xll.Woodstock.Analyst.Xcel.UDFs.GetIndicatorValue("ONBTGSEPMRECREGAFIN_FCSEPM", "5 Famille de courbes=FCTYF_EPX;", _xll.Woodstock.Analyst.Xcel.UDFs.GetModelFilename(), _xll.Woodstock.Analyst.Xcel.UDFs.GetScenarioIndex(), "5")</f>
        <v>919110.85684526828</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111749.07206566719</v>
      </c>
      <c r="E20" s="389">
        <f>_xll.Woodstock.Analyst.Xcel.UDFs.GetIndicatorValue("ONBTGSEPMRECREGAFIN_FCSEPM", "5 Famille de courbes=FCTYF_SAB;", _xll.Woodstock.Analyst.Xcel.UDFs.GetModelFilename(), _xll.Woodstock.Analyst.Xcel.UDFs.GetScenarioIndex(), "5")</f>
        <v>1141490.6847518948</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59849.721479865402</v>
      </c>
      <c r="E22" s="389">
        <f>_xll.Woodstock.Analyst.Xcel.UDFs.GetIndicatorValue("ONBTGSEPMRECREGAFIN_FCSEPM", "5 Famille de courbes=FCTYF_EPX;", _xll.Woodstock.Analyst.Xcel.UDFs.GetModelFilename(), _xll.Woodstock.Analyst.Xcel.UDFs.GetScenarioIndex(), "6")</f>
        <v>697503.60412420926</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139714.49622270893</v>
      </c>
      <c r="E23" s="389">
        <f>_xll.Woodstock.Analyst.Xcel.UDFs.GetIndicatorValue("ONBTGSEPMRECREGAFIN_FCSEPM", "5 Famille de courbes=FCTYF_SAB;", _xll.Woodstock.Analyst.Xcel.UDFs.GetModelFilename(), _xll.Woodstock.Analyst.Xcel.UDFs.GetScenarioIndex(), "6")</f>
        <v>1405942.1189239705</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view="pageBreakPreview" zoomScale="60" zoomScaleNormal="100" workbookViewId="0">
      <selection activeCell="B50" sqref="B50"/>
    </sheetView>
  </sheetViews>
  <sheetFormatPr baseColWidth="10" defaultRowHeight="15" x14ac:dyDescent="0.25"/>
  <cols>
    <col min="1" max="1" width="13.7109375" customWidth="1"/>
    <col min="2" max="12" width="12.7109375" style="4" customWidth="1"/>
    <col min="13" max="13" width="5.85546875" style="465" customWidth="1"/>
    <col min="14" max="14" width="5.5703125" style="4" customWidth="1"/>
    <col min="15" max="15" width="1.710937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U03153_4FF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U03153_4FF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7" t="s">
        <v>77</v>
      </c>
      <c r="B4" s="518"/>
      <c r="C4" s="518"/>
      <c r="D4" s="518"/>
      <c r="E4" s="518"/>
      <c r="F4" s="518"/>
      <c r="G4" s="518"/>
      <c r="H4" s="518"/>
      <c r="I4" s="518"/>
      <c r="J4" s="518"/>
      <c r="K4" s="518"/>
      <c r="L4" s="519"/>
      <c r="M4" s="260"/>
      <c r="N4" s="260"/>
      <c r="P4" s="520" t="s">
        <v>156</v>
      </c>
      <c r="Q4" s="521"/>
      <c r="R4" s="521"/>
      <c r="S4" s="521"/>
      <c r="T4" s="521"/>
      <c r="U4" s="521"/>
      <c r="V4" s="521"/>
      <c r="W4" s="521"/>
      <c r="X4" s="521"/>
      <c r="Y4" s="521"/>
      <c r="Z4" s="521"/>
      <c r="AA4" s="522"/>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sBOP</v>
      </c>
      <c r="B7" s="345">
        <f t="shared" ref="B7:L7" si="0">IF(ISERROR(HLOOKUP(B$6,IntrantRepartitionProduit,ROW($A7)-ROW($A$5),FALSE)),0,HLOOKUP(B$6,IntrantRepartitionProduit,ROW($A7)-ROW($A$5),FALSE))</f>
        <v>34.196764832636497</v>
      </c>
      <c r="C7" s="345">
        <f t="shared" si="0"/>
        <v>0</v>
      </c>
      <c r="D7" s="345">
        <f t="shared" si="0"/>
        <v>875.04583421654002</v>
      </c>
      <c r="E7" s="345">
        <f t="shared" si="0"/>
        <v>4408.8904241847604</v>
      </c>
      <c r="F7" s="345">
        <f t="shared" si="0"/>
        <v>410.94505088407499</v>
      </c>
      <c r="G7" s="345">
        <f t="shared" si="0"/>
        <v>226.90602080846</v>
      </c>
      <c r="H7" s="345">
        <f t="shared" si="0"/>
        <v>139.45079310932999</v>
      </c>
      <c r="I7" s="345">
        <f t="shared" si="0"/>
        <v>141.56550994020699</v>
      </c>
      <c r="J7" s="345">
        <f t="shared" si="0"/>
        <v>62.999602023992303</v>
      </c>
      <c r="K7" s="345">
        <f t="shared" si="0"/>
        <v>0</v>
      </c>
      <c r="L7" s="345">
        <f t="shared" si="0"/>
        <v>6300</v>
      </c>
      <c r="M7" s="471"/>
      <c r="N7" s="256"/>
      <c r="P7" s="9" t="str">
        <f>IF(A7&lt;&gt;"",A7," ")</f>
        <v>sBOP</v>
      </c>
      <c r="Q7" s="13">
        <f t="shared" ref="Q7:Q30" si="1">IF(ISERROR(B7/$L7),0,B7/$L7)</f>
        <v>5.4280579099423012E-3</v>
      </c>
      <c r="R7" s="13">
        <f t="shared" ref="R7:R30" si="2">IF(ISERROR(C7/$L7),0,C7/$L7)</f>
        <v>0</v>
      </c>
      <c r="S7" s="13">
        <f t="shared" ref="S7:S30" si="3">IF(ISERROR(D7/$L7),0,D7/$L7)</f>
        <v>0.13889616416135556</v>
      </c>
      <c r="T7" s="13">
        <f t="shared" ref="T7:T30" si="4">IF(ISERROR(E7/$L7),0,E7/$L7)</f>
        <v>0.69982387685472391</v>
      </c>
      <c r="U7" s="13">
        <f t="shared" ref="U7:U30" si="5">IF(ISERROR(F7/$L7),0,F7/$L7)</f>
        <v>6.5229373156202378E-2</v>
      </c>
      <c r="V7" s="13">
        <f t="shared" ref="V7:V30" si="6">IF(ISERROR(G7/$L7),0,G7/$L7)</f>
        <v>3.6016828699755553E-2</v>
      </c>
      <c r="W7" s="13">
        <f t="shared" ref="W7:W30" si="7">IF(ISERROR(H7/$L7),0,H7/$L7)</f>
        <v>2.2135046525290476E-2</v>
      </c>
      <c r="X7" s="13">
        <f t="shared" ref="X7:X30" si="8">IF(ISERROR(I7/$L7),0,I7/$L7)</f>
        <v>2.247071586352492E-2</v>
      </c>
      <c r="Y7" s="13">
        <f t="shared" ref="Y7:Y30" si="9">IF(ISERROR(J7/$L7),0,J7/$L7)</f>
        <v>9.9999368292051274E-3</v>
      </c>
      <c r="Z7" s="13">
        <f t="shared" ref="Z7:Z30" si="10">IF(ISERROR(K7/$L7),0,K7/$L7)</f>
        <v>0</v>
      </c>
      <c r="AA7" s="13">
        <f t="shared" ref="AA7:AA30" si="11">IF(ISERROR(L7/$L7),0,L7/$L7)</f>
        <v>1</v>
      </c>
      <c r="AB7" s="79"/>
    </row>
    <row r="8" spans="1:28" x14ac:dyDescent="0.25">
      <c r="A8" s="369" t="str">
        <f>IF(ISBLANK(Intrants_RepProduits!A13),"sXXX",Intrants_RepProduits!A13)</f>
        <v>sEPB</v>
      </c>
      <c r="B8" s="345">
        <f t="shared" ref="B8:B30" si="12">IF(ISERROR(HLOOKUP($B$6,IntrantRepartitionProduit,ROW($A8)-ROW($A$5),FALSE)),0,HLOOKUP($B$6,IntrantRepartitionProduit,ROW($A8)-ROW($A$5),FALSE))</f>
        <v>0</v>
      </c>
      <c r="C8" s="345">
        <f t="shared" ref="C8:L17" si="13">IF(ISERROR(HLOOKUP(C$6,IntrantRepartitionProduit,ROW($A8)-ROW($A$5),FALSE)),0,HLOOKUP(C$6,IntrantRepartitionProduit,ROW($A8)-ROW($A$5),FALSE))</f>
        <v>0</v>
      </c>
      <c r="D8" s="345">
        <f t="shared" si="13"/>
        <v>4493.7585535859998</v>
      </c>
      <c r="E8" s="345">
        <f t="shared" si="13"/>
        <v>1613.83313162894</v>
      </c>
      <c r="F8" s="345">
        <f t="shared" si="13"/>
        <v>0</v>
      </c>
      <c r="G8" s="345">
        <f t="shared" si="13"/>
        <v>141.262528640933</v>
      </c>
      <c r="H8" s="345">
        <f t="shared" si="13"/>
        <v>181.646110280019</v>
      </c>
      <c r="I8" s="345">
        <f t="shared" si="13"/>
        <v>0</v>
      </c>
      <c r="J8" s="345">
        <f t="shared" si="13"/>
        <v>64.945760070387195</v>
      </c>
      <c r="K8" s="345">
        <f t="shared" si="13"/>
        <v>0</v>
      </c>
      <c r="L8" s="345">
        <f t="shared" si="13"/>
        <v>6495.4460842062799</v>
      </c>
      <c r="M8" s="471"/>
      <c r="N8" s="256"/>
      <c r="P8" s="9" t="str">
        <f t="shared" ref="P8:P30" si="14">IF(A8&lt;&gt;"",A8,"")</f>
        <v>sEPB</v>
      </c>
      <c r="Q8" s="13">
        <f t="shared" si="1"/>
        <v>0</v>
      </c>
      <c r="R8" s="13">
        <f t="shared" si="2"/>
        <v>0</v>
      </c>
      <c r="S8" s="13">
        <f t="shared" si="3"/>
        <v>0.69183216908113565</v>
      </c>
      <c r="T8" s="13">
        <f t="shared" si="4"/>
        <v>0.2484560891903923</v>
      </c>
      <c r="U8" s="13">
        <f t="shared" si="5"/>
        <v>0</v>
      </c>
      <c r="V8" s="13">
        <f t="shared" si="6"/>
        <v>2.1747933368951176E-2</v>
      </c>
      <c r="W8" s="13">
        <f t="shared" si="7"/>
        <v>2.7965147878248536E-2</v>
      </c>
      <c r="X8" s="13">
        <f t="shared" si="8"/>
        <v>0</v>
      </c>
      <c r="Y8" s="13">
        <f t="shared" si="9"/>
        <v>9.9986604812721397E-3</v>
      </c>
      <c r="Z8" s="13">
        <f t="shared" si="10"/>
        <v>0</v>
      </c>
      <c r="AA8" s="13">
        <f t="shared" si="11"/>
        <v>1</v>
      </c>
      <c r="AB8" s="79"/>
    </row>
    <row r="9" spans="1:28" x14ac:dyDescent="0.25">
      <c r="A9" s="369" t="str">
        <f>IF(ISBLANK(Intrants_RepProduits!A14),"sXXX",Intrants_RepProduits!A14)</f>
        <v>sEPN</v>
      </c>
      <c r="B9" s="345">
        <f t="shared" si="12"/>
        <v>0</v>
      </c>
      <c r="C9" s="345">
        <f t="shared" si="13"/>
        <v>0</v>
      </c>
      <c r="D9" s="345">
        <f t="shared" si="13"/>
        <v>7187.0874262062498</v>
      </c>
      <c r="E9" s="345">
        <f t="shared" si="13"/>
        <v>6761.4996806264398</v>
      </c>
      <c r="F9" s="345">
        <f t="shared" si="13"/>
        <v>0</v>
      </c>
      <c r="G9" s="345">
        <f t="shared" si="13"/>
        <v>751.12661777741005</v>
      </c>
      <c r="H9" s="345">
        <f t="shared" si="13"/>
        <v>180.055969249654</v>
      </c>
      <c r="I9" s="345">
        <f t="shared" si="13"/>
        <v>0</v>
      </c>
      <c r="J9" s="345">
        <f t="shared" si="13"/>
        <v>150.29332958696901</v>
      </c>
      <c r="K9" s="345">
        <f t="shared" si="13"/>
        <v>0</v>
      </c>
      <c r="L9" s="345">
        <f t="shared" si="13"/>
        <v>15030.063023446701</v>
      </c>
      <c r="M9" s="471"/>
      <c r="N9" s="256"/>
      <c r="P9" s="9" t="str">
        <f t="shared" si="14"/>
        <v>sEPN</v>
      </c>
      <c r="Q9" s="13">
        <f t="shared" si="1"/>
        <v>0</v>
      </c>
      <c r="R9" s="13">
        <f t="shared" si="2"/>
        <v>0</v>
      </c>
      <c r="S9" s="13">
        <f t="shared" si="3"/>
        <v>0.47818079105819372</v>
      </c>
      <c r="T9" s="13">
        <f t="shared" si="4"/>
        <v>0.44986502518842331</v>
      </c>
      <c r="U9" s="13">
        <f t="shared" si="5"/>
        <v>0</v>
      </c>
      <c r="V9" s="13">
        <f t="shared" si="6"/>
        <v>4.9974947982963369E-2</v>
      </c>
      <c r="W9" s="13">
        <f t="shared" si="7"/>
        <v>1.1979721506740794E-2</v>
      </c>
      <c r="X9" s="13">
        <f t="shared" si="8"/>
        <v>0</v>
      </c>
      <c r="Y9" s="13">
        <f t="shared" si="9"/>
        <v>9.9995142636802904E-3</v>
      </c>
      <c r="Z9" s="13">
        <f t="shared" si="10"/>
        <v>0</v>
      </c>
      <c r="AA9" s="13">
        <f t="shared" si="11"/>
        <v>1</v>
      </c>
      <c r="AB9" s="79"/>
    </row>
    <row r="10" spans="1:28" x14ac:dyDescent="0.25">
      <c r="A10" s="369" t="str">
        <f>IF(ISBLANK(Intrants_RepProduits!A15),"sXXX",Intrants_RepProduits!A15)</f>
        <v>sEPR</v>
      </c>
      <c r="B10" s="345">
        <f t="shared" si="12"/>
        <v>0</v>
      </c>
      <c r="C10" s="345">
        <f t="shared" si="13"/>
        <v>0</v>
      </c>
      <c r="D10" s="345">
        <f t="shared" si="13"/>
        <v>73.056479413947997</v>
      </c>
      <c r="E10" s="345">
        <f t="shared" si="13"/>
        <v>21.111872422018401</v>
      </c>
      <c r="F10" s="345">
        <f t="shared" si="13"/>
        <v>0</v>
      </c>
      <c r="G10" s="345">
        <f t="shared" si="13"/>
        <v>1.70015078718291</v>
      </c>
      <c r="H10" s="345">
        <f t="shared" si="13"/>
        <v>2.9402607731280899</v>
      </c>
      <c r="I10" s="345">
        <f t="shared" si="13"/>
        <v>0</v>
      </c>
      <c r="J10" s="345">
        <f t="shared" si="13"/>
        <v>1.00008869834289</v>
      </c>
      <c r="K10" s="345">
        <f t="shared" si="13"/>
        <v>0</v>
      </c>
      <c r="L10" s="345">
        <f t="shared" si="13"/>
        <v>99.808852094620306</v>
      </c>
      <c r="M10" s="471"/>
      <c r="N10" s="256"/>
      <c r="P10" s="9" t="str">
        <f t="shared" si="14"/>
        <v>sEPR</v>
      </c>
      <c r="Q10" s="13">
        <f t="shared" si="1"/>
        <v>0</v>
      </c>
      <c r="R10" s="13">
        <f t="shared" si="2"/>
        <v>0</v>
      </c>
      <c r="S10" s="13">
        <f t="shared" si="3"/>
        <v>0.73196392785571107</v>
      </c>
      <c r="T10" s="13">
        <f t="shared" si="4"/>
        <v>0.21152304609218453</v>
      </c>
      <c r="U10" s="13">
        <f t="shared" si="5"/>
        <v>0</v>
      </c>
      <c r="V10" s="13">
        <f t="shared" si="6"/>
        <v>1.7034068136272534E-2</v>
      </c>
      <c r="W10" s="13">
        <f t="shared" si="7"/>
        <v>2.9458917835671311E-2</v>
      </c>
      <c r="X10" s="13">
        <f t="shared" si="8"/>
        <v>0</v>
      </c>
      <c r="Y10" s="13">
        <f t="shared" si="9"/>
        <v>1.0020040080160332E-2</v>
      </c>
      <c r="Z10" s="13">
        <f t="shared" si="10"/>
        <v>0</v>
      </c>
      <c r="AA10" s="13">
        <f t="shared" si="11"/>
        <v>1</v>
      </c>
      <c r="AB10" s="79"/>
    </row>
    <row r="11" spans="1:28" x14ac:dyDescent="0.25">
      <c r="A11" s="369" t="str">
        <f>IF(ISBLANK(Intrants_RepProduits!A16),"sXXX",Intrants_RepProduits!A16)</f>
        <v>sMEL</v>
      </c>
      <c r="B11" s="345">
        <f t="shared" si="12"/>
        <v>0</v>
      </c>
      <c r="C11" s="345">
        <f t="shared" si="13"/>
        <v>0</v>
      </c>
      <c r="D11" s="345">
        <f t="shared" si="13"/>
        <v>328.45913119675498</v>
      </c>
      <c r="E11" s="345">
        <f t="shared" si="13"/>
        <v>26.022307930882</v>
      </c>
      <c r="F11" s="345">
        <f t="shared" si="13"/>
        <v>0</v>
      </c>
      <c r="G11" s="345">
        <f t="shared" si="13"/>
        <v>9.8508736786774609</v>
      </c>
      <c r="H11" s="345">
        <f t="shared" si="13"/>
        <v>9.4408373123568694</v>
      </c>
      <c r="I11" s="345">
        <f t="shared" si="13"/>
        <v>0</v>
      </c>
      <c r="J11" s="345">
        <f t="shared" si="13"/>
        <v>3.78033527973612</v>
      </c>
      <c r="K11" s="345">
        <f t="shared" si="13"/>
        <v>0</v>
      </c>
      <c r="L11" s="345">
        <f t="shared" si="13"/>
        <v>377.55348539840702</v>
      </c>
      <c r="M11" s="471"/>
      <c r="N11" s="256"/>
      <c r="P11" s="9" t="str">
        <f t="shared" si="14"/>
        <v>sMEL</v>
      </c>
      <c r="Q11" s="13">
        <f t="shared" si="1"/>
        <v>0</v>
      </c>
      <c r="R11" s="13">
        <f t="shared" si="2"/>
        <v>0</v>
      </c>
      <c r="S11" s="13">
        <f t="shared" si="3"/>
        <v>0.86996715405806402</v>
      </c>
      <c r="T11" s="13">
        <f t="shared" si="4"/>
        <v>6.8923500741682714E-2</v>
      </c>
      <c r="U11" s="13">
        <f t="shared" si="5"/>
        <v>0</v>
      </c>
      <c r="V11" s="13">
        <f t="shared" si="6"/>
        <v>2.6091332909514767E-2</v>
      </c>
      <c r="W11" s="13">
        <f t="shared" si="7"/>
        <v>2.5005297732570483E-2</v>
      </c>
      <c r="X11" s="13">
        <f t="shared" si="8"/>
        <v>0</v>
      </c>
      <c r="Y11" s="13">
        <f t="shared" si="9"/>
        <v>1.0012714558169114E-2</v>
      </c>
      <c r="Z11" s="13">
        <f t="shared" si="10"/>
        <v>0</v>
      </c>
      <c r="AA11" s="13">
        <f t="shared" si="11"/>
        <v>1</v>
      </c>
      <c r="AB11" s="79"/>
    </row>
    <row r="12" spans="1:28" x14ac:dyDescent="0.25">
      <c r="A12" s="369" t="str">
        <f>IF(ISBLANK(Intrants_RepProduits!A17),"sXXX",Intrants_RepProduits!A17)</f>
        <v>sSAB</v>
      </c>
      <c r="B12" s="345">
        <f t="shared" si="12"/>
        <v>0</v>
      </c>
      <c r="C12" s="345">
        <f t="shared" si="13"/>
        <v>0</v>
      </c>
      <c r="D12" s="345">
        <f t="shared" si="13"/>
        <v>14336.141479214501</v>
      </c>
      <c r="E12" s="345">
        <f t="shared" si="13"/>
        <v>11951.7000019645</v>
      </c>
      <c r="F12" s="345">
        <f t="shared" si="13"/>
        <v>0</v>
      </c>
      <c r="G12" s="345">
        <f t="shared" si="13"/>
        <v>1292.73465325199</v>
      </c>
      <c r="H12" s="345">
        <f t="shared" si="13"/>
        <v>532.57723452853895</v>
      </c>
      <c r="I12" s="345">
        <f t="shared" si="13"/>
        <v>0</v>
      </c>
      <c r="J12" s="345">
        <f t="shared" si="13"/>
        <v>283.97518589446298</v>
      </c>
      <c r="K12" s="345">
        <f t="shared" si="13"/>
        <v>0</v>
      </c>
      <c r="L12" s="345">
        <f t="shared" si="13"/>
        <v>28397.128554854</v>
      </c>
      <c r="M12" s="471"/>
      <c r="N12" s="256"/>
      <c r="P12" s="9" t="str">
        <f t="shared" si="14"/>
        <v>sSAB</v>
      </c>
      <c r="Q12" s="13">
        <f t="shared" si="1"/>
        <v>0</v>
      </c>
      <c r="R12" s="13">
        <f t="shared" si="2"/>
        <v>0</v>
      </c>
      <c r="S12" s="13">
        <f t="shared" si="3"/>
        <v>0.50484475750855395</v>
      </c>
      <c r="T12" s="13">
        <f t="shared" si="4"/>
        <v>0.4208770608224599</v>
      </c>
      <c r="U12" s="13">
        <f t="shared" si="5"/>
        <v>0</v>
      </c>
      <c r="V12" s="13">
        <f t="shared" si="6"/>
        <v>4.5523428566196331E-2</v>
      </c>
      <c r="W12" s="13">
        <f t="shared" si="7"/>
        <v>1.8754615752778429E-2</v>
      </c>
      <c r="X12" s="13">
        <f t="shared" si="8"/>
        <v>0</v>
      </c>
      <c r="Y12" s="13">
        <f t="shared" si="9"/>
        <v>1.0000137350011127E-2</v>
      </c>
      <c r="Z12" s="13">
        <f t="shared" si="10"/>
        <v>0</v>
      </c>
      <c r="AA12" s="13">
        <f t="shared" si="11"/>
        <v>1</v>
      </c>
      <c r="AB12" s="79"/>
    </row>
    <row r="13" spans="1:28" x14ac:dyDescent="0.25">
      <c r="A13" s="369" t="str">
        <f>IF(ISBLANK(Intrants_RepProduits!A18),"sXXX",Intrants_RepProduits!A18)</f>
        <v>Total</v>
      </c>
      <c r="B13" s="345">
        <f t="shared" si="12"/>
        <v>34.196764832636497</v>
      </c>
      <c r="C13" s="345">
        <f t="shared" si="13"/>
        <v>0</v>
      </c>
      <c r="D13" s="345">
        <f t="shared" si="13"/>
        <v>27293.548903833998</v>
      </c>
      <c r="E13" s="345">
        <f t="shared" si="13"/>
        <v>24783.0574187575</v>
      </c>
      <c r="F13" s="345">
        <f t="shared" si="13"/>
        <v>410.94505088407499</v>
      </c>
      <c r="G13" s="345">
        <f t="shared" si="13"/>
        <v>2423.5808449446499</v>
      </c>
      <c r="H13" s="345">
        <f t="shared" si="13"/>
        <v>1046.11120525303</v>
      </c>
      <c r="I13" s="345">
        <f t="shared" si="13"/>
        <v>141.56550994020699</v>
      </c>
      <c r="J13" s="345">
        <f t="shared" si="13"/>
        <v>566.99430155389098</v>
      </c>
      <c r="K13" s="345">
        <f t="shared" si="13"/>
        <v>0</v>
      </c>
      <c r="L13" s="345">
        <f t="shared" si="13"/>
        <v>56700</v>
      </c>
      <c r="M13" s="471"/>
      <c r="N13" s="256"/>
      <c r="P13" s="9" t="str">
        <f t="shared" si="14"/>
        <v>Total</v>
      </c>
      <c r="Q13" s="13">
        <f t="shared" si="1"/>
        <v>6.0311754554914451E-4</v>
      </c>
      <c r="R13" s="13">
        <f t="shared" si="2"/>
        <v>0</v>
      </c>
      <c r="S13" s="13">
        <f t="shared" si="3"/>
        <v>0.48136770553499114</v>
      </c>
      <c r="T13" s="13">
        <f t="shared" si="4"/>
        <v>0.43709095976644619</v>
      </c>
      <c r="U13" s="13">
        <f t="shared" si="5"/>
        <v>7.2477081284669309E-3</v>
      </c>
      <c r="V13" s="13">
        <f t="shared" si="6"/>
        <v>4.2743930245937388E-2</v>
      </c>
      <c r="W13" s="13">
        <f t="shared" si="7"/>
        <v>1.8449933073245679E-2</v>
      </c>
      <c r="X13" s="13">
        <f t="shared" si="8"/>
        <v>2.4967462070583243E-3</v>
      </c>
      <c r="Y13" s="13">
        <f t="shared" si="9"/>
        <v>9.9998994983049559E-3</v>
      </c>
      <c r="Z13" s="13">
        <f t="shared" si="10"/>
        <v>0</v>
      </c>
      <c r="AA13" s="13">
        <f t="shared" si="11"/>
        <v>1</v>
      </c>
      <c r="AB13" s="79"/>
    </row>
    <row r="14" spans="1:28" x14ac:dyDescent="0.25">
      <c r="A14" s="369" t="str">
        <f>IF(ISBLANK(Intrants_RepProduits!A19),"sXXX",Intrants_RepProduits!A19)</f>
        <v>sXXX</v>
      </c>
      <c r="B14" s="345">
        <f t="shared" si="12"/>
        <v>0</v>
      </c>
      <c r="C14" s="345">
        <f t="shared" si="13"/>
        <v>0</v>
      </c>
      <c r="D14" s="345">
        <f t="shared" si="13"/>
        <v>0</v>
      </c>
      <c r="E14" s="345">
        <f t="shared" si="13"/>
        <v>0</v>
      </c>
      <c r="F14" s="345">
        <f t="shared" si="13"/>
        <v>0</v>
      </c>
      <c r="G14" s="345">
        <f t="shared" si="13"/>
        <v>0</v>
      </c>
      <c r="H14" s="345">
        <f t="shared" si="13"/>
        <v>0</v>
      </c>
      <c r="I14" s="345">
        <f t="shared" si="13"/>
        <v>0</v>
      </c>
      <c r="J14" s="345">
        <f t="shared" si="13"/>
        <v>0</v>
      </c>
      <c r="K14" s="345">
        <f t="shared" si="13"/>
        <v>0</v>
      </c>
      <c r="L14" s="345">
        <f t="shared" si="13"/>
        <v>0</v>
      </c>
      <c r="M14" s="471"/>
      <c r="N14" s="256"/>
      <c r="P14" s="9" t="str">
        <f t="shared" si="14"/>
        <v>sXXX</v>
      </c>
      <c r="Q14" s="13">
        <f t="shared" si="1"/>
        <v>0</v>
      </c>
      <c r="R14" s="13">
        <f t="shared" si="2"/>
        <v>0</v>
      </c>
      <c r="S14" s="13">
        <f t="shared" si="3"/>
        <v>0</v>
      </c>
      <c r="T14" s="13">
        <f t="shared" si="4"/>
        <v>0</v>
      </c>
      <c r="U14" s="13">
        <f t="shared" si="5"/>
        <v>0</v>
      </c>
      <c r="V14" s="13">
        <f t="shared" si="6"/>
        <v>0</v>
      </c>
      <c r="W14" s="13">
        <f t="shared" si="7"/>
        <v>0</v>
      </c>
      <c r="X14" s="13">
        <f t="shared" si="8"/>
        <v>0</v>
      </c>
      <c r="Y14" s="13">
        <f t="shared" si="9"/>
        <v>0</v>
      </c>
      <c r="Z14" s="13">
        <f t="shared" si="10"/>
        <v>0</v>
      </c>
      <c r="AA14" s="13">
        <f t="shared" si="11"/>
        <v>0</v>
      </c>
      <c r="AB14" s="79"/>
    </row>
    <row r="15" spans="1:28" x14ac:dyDescent="0.25">
      <c r="A15" s="369" t="str">
        <f>IF(ISBLANK(Intrants_RepProduits!A20),"sXXX",Intrants_RepProduits!A20)</f>
        <v>sXXX</v>
      </c>
      <c r="B15" s="345">
        <f t="shared" si="12"/>
        <v>0</v>
      </c>
      <c r="C15" s="345">
        <f t="shared" si="13"/>
        <v>0</v>
      </c>
      <c r="D15" s="345">
        <f t="shared" si="13"/>
        <v>0</v>
      </c>
      <c r="E15" s="345">
        <f t="shared" si="13"/>
        <v>0</v>
      </c>
      <c r="F15" s="345">
        <f t="shared" si="13"/>
        <v>0</v>
      </c>
      <c r="G15" s="345">
        <f t="shared" si="13"/>
        <v>0</v>
      </c>
      <c r="H15" s="345">
        <f t="shared" si="13"/>
        <v>0</v>
      </c>
      <c r="I15" s="345">
        <f t="shared" si="13"/>
        <v>0</v>
      </c>
      <c r="J15" s="345">
        <f t="shared" si="13"/>
        <v>0</v>
      </c>
      <c r="K15" s="345">
        <f t="shared" si="13"/>
        <v>0</v>
      </c>
      <c r="L15" s="345">
        <f t="shared" si="13"/>
        <v>0</v>
      </c>
      <c r="M15" s="471"/>
      <c r="N15" s="256"/>
      <c r="P15" s="9" t="str">
        <f t="shared" si="14"/>
        <v>sXXX</v>
      </c>
      <c r="Q15" s="13">
        <f t="shared" si="1"/>
        <v>0</v>
      </c>
      <c r="R15" s="13">
        <f t="shared" si="2"/>
        <v>0</v>
      </c>
      <c r="S15" s="13">
        <f t="shared" si="3"/>
        <v>0</v>
      </c>
      <c r="T15" s="13">
        <f t="shared" si="4"/>
        <v>0</v>
      </c>
      <c r="U15" s="13">
        <f t="shared" si="5"/>
        <v>0</v>
      </c>
      <c r="V15" s="13">
        <f t="shared" si="6"/>
        <v>0</v>
      </c>
      <c r="W15" s="13">
        <f t="shared" si="7"/>
        <v>0</v>
      </c>
      <c r="X15" s="13">
        <f t="shared" si="8"/>
        <v>0</v>
      </c>
      <c r="Y15" s="13">
        <f t="shared" si="9"/>
        <v>0</v>
      </c>
      <c r="Z15" s="13">
        <f t="shared" si="10"/>
        <v>0</v>
      </c>
      <c r="AA15" s="13">
        <f t="shared" si="11"/>
        <v>0</v>
      </c>
      <c r="AB15" s="79"/>
    </row>
    <row r="16" spans="1:28" x14ac:dyDescent="0.25">
      <c r="A16" s="369" t="str">
        <f>IF(ISBLANK(Intrants_RepProduits!A21),"sXXX",Intrants_RepProduits!A21)</f>
        <v>sXXX</v>
      </c>
      <c r="B16" s="345">
        <f t="shared" si="12"/>
        <v>0</v>
      </c>
      <c r="C16" s="345">
        <f t="shared" si="13"/>
        <v>0</v>
      </c>
      <c r="D16" s="345">
        <f t="shared" si="13"/>
        <v>0</v>
      </c>
      <c r="E16" s="345">
        <f t="shared" si="13"/>
        <v>0</v>
      </c>
      <c r="F16" s="345">
        <f t="shared" si="13"/>
        <v>0</v>
      </c>
      <c r="G16" s="345">
        <f t="shared" si="13"/>
        <v>0</v>
      </c>
      <c r="H16" s="345">
        <f t="shared" si="13"/>
        <v>0</v>
      </c>
      <c r="I16" s="345">
        <f t="shared" si="13"/>
        <v>0</v>
      </c>
      <c r="J16" s="345">
        <f t="shared" si="13"/>
        <v>0</v>
      </c>
      <c r="K16" s="345">
        <f t="shared" si="13"/>
        <v>0</v>
      </c>
      <c r="L16" s="345">
        <f t="shared" si="13"/>
        <v>0</v>
      </c>
      <c r="M16" s="471"/>
      <c r="N16" s="256"/>
      <c r="P16" s="9" t="str">
        <f t="shared" si="14"/>
        <v>sXXX</v>
      </c>
      <c r="Q16" s="13">
        <f t="shared" si="1"/>
        <v>0</v>
      </c>
      <c r="R16" s="13">
        <f t="shared" si="2"/>
        <v>0</v>
      </c>
      <c r="S16" s="13">
        <f t="shared" si="3"/>
        <v>0</v>
      </c>
      <c r="T16" s="13">
        <f t="shared" si="4"/>
        <v>0</v>
      </c>
      <c r="U16" s="13">
        <f t="shared" si="5"/>
        <v>0</v>
      </c>
      <c r="V16" s="13">
        <f t="shared" si="6"/>
        <v>0</v>
      </c>
      <c r="W16" s="13">
        <f t="shared" si="7"/>
        <v>0</v>
      </c>
      <c r="X16" s="13">
        <f t="shared" si="8"/>
        <v>0</v>
      </c>
      <c r="Y16" s="13">
        <f t="shared" si="9"/>
        <v>0</v>
      </c>
      <c r="Z16" s="13">
        <f t="shared" si="10"/>
        <v>0</v>
      </c>
      <c r="AA16" s="13">
        <f t="shared" si="11"/>
        <v>0</v>
      </c>
      <c r="AB16" s="79"/>
    </row>
    <row r="17" spans="1:28" x14ac:dyDescent="0.25">
      <c r="A17" s="369" t="str">
        <f>IF(ISBLANK(Intrants_RepProduits!A22),"sXXX",Intrants_RepProduits!A22)</f>
        <v>sXXX</v>
      </c>
      <c r="B17" s="345">
        <f t="shared" si="12"/>
        <v>0</v>
      </c>
      <c r="C17" s="345">
        <f t="shared" si="13"/>
        <v>0</v>
      </c>
      <c r="D17" s="345">
        <f t="shared" si="13"/>
        <v>0</v>
      </c>
      <c r="E17" s="345">
        <f t="shared" si="13"/>
        <v>0</v>
      </c>
      <c r="F17" s="345">
        <f t="shared" si="13"/>
        <v>0</v>
      </c>
      <c r="G17" s="345">
        <f t="shared" si="13"/>
        <v>0</v>
      </c>
      <c r="H17" s="345">
        <f t="shared" si="13"/>
        <v>0</v>
      </c>
      <c r="I17" s="345">
        <f t="shared" si="13"/>
        <v>0</v>
      </c>
      <c r="J17" s="345">
        <f t="shared" si="13"/>
        <v>0</v>
      </c>
      <c r="K17" s="345">
        <f t="shared" si="13"/>
        <v>0</v>
      </c>
      <c r="L17" s="345">
        <f t="shared" si="13"/>
        <v>0</v>
      </c>
      <c r="M17" s="471"/>
      <c r="N17" s="256"/>
      <c r="P17" s="9" t="str">
        <f t="shared" si="14"/>
        <v>sXXX</v>
      </c>
      <c r="Q17" s="13">
        <f t="shared" si="1"/>
        <v>0</v>
      </c>
      <c r="R17" s="13">
        <f t="shared" si="2"/>
        <v>0</v>
      </c>
      <c r="S17" s="13">
        <f t="shared" si="3"/>
        <v>0</v>
      </c>
      <c r="T17" s="13">
        <f t="shared" si="4"/>
        <v>0</v>
      </c>
      <c r="U17" s="13">
        <f t="shared" si="5"/>
        <v>0</v>
      </c>
      <c r="V17" s="13">
        <f t="shared" si="6"/>
        <v>0</v>
      </c>
      <c r="W17" s="13">
        <f t="shared" si="7"/>
        <v>0</v>
      </c>
      <c r="X17" s="13">
        <f t="shared" si="8"/>
        <v>0</v>
      </c>
      <c r="Y17" s="13">
        <f t="shared" si="9"/>
        <v>0</v>
      </c>
      <c r="Z17" s="13">
        <f t="shared" si="10"/>
        <v>0</v>
      </c>
      <c r="AA17" s="13">
        <f t="shared" si="11"/>
        <v>0</v>
      </c>
      <c r="AB17" s="79"/>
    </row>
    <row r="18" spans="1:28" x14ac:dyDescent="0.25">
      <c r="A18" s="369" t="str">
        <f>IF(ISBLANK(Intrants_RepProduits!A23),"sXXX",Intrants_RepProduits!A23)</f>
        <v>sXXX</v>
      </c>
      <c r="B18" s="345">
        <f t="shared" si="12"/>
        <v>0</v>
      </c>
      <c r="C18" s="345">
        <f t="shared" ref="C18:L30" si="15">IF(ISERROR(HLOOKUP(C$6,IntrantRepartitionProduit,ROW($A18)-ROW($A$5),FALSE)),0,HLOOKUP(C$6,IntrantRepartitionProduit,ROW($A18)-ROW($A$5),FALSE))</f>
        <v>0</v>
      </c>
      <c r="D18" s="345">
        <f t="shared" si="15"/>
        <v>0</v>
      </c>
      <c r="E18" s="345">
        <f t="shared" si="15"/>
        <v>0</v>
      </c>
      <c r="F18" s="345">
        <f t="shared" si="15"/>
        <v>0</v>
      </c>
      <c r="G18" s="345">
        <f t="shared" si="15"/>
        <v>0</v>
      </c>
      <c r="H18" s="345">
        <f t="shared" si="15"/>
        <v>0</v>
      </c>
      <c r="I18" s="345">
        <f t="shared" si="15"/>
        <v>0</v>
      </c>
      <c r="J18" s="345">
        <f t="shared" si="15"/>
        <v>0</v>
      </c>
      <c r="K18" s="345">
        <f t="shared" si="15"/>
        <v>0</v>
      </c>
      <c r="L18" s="345">
        <f t="shared" si="15"/>
        <v>0</v>
      </c>
      <c r="M18" s="471"/>
      <c r="N18" s="256"/>
      <c r="P18" s="9" t="str">
        <f t="shared" si="14"/>
        <v>sXXX</v>
      </c>
      <c r="Q18" s="13">
        <f t="shared" si="1"/>
        <v>0</v>
      </c>
      <c r="R18" s="13">
        <f t="shared" si="2"/>
        <v>0</v>
      </c>
      <c r="S18" s="13">
        <f t="shared" si="3"/>
        <v>0</v>
      </c>
      <c r="T18" s="13">
        <f t="shared" si="4"/>
        <v>0</v>
      </c>
      <c r="U18" s="13">
        <f t="shared" si="5"/>
        <v>0</v>
      </c>
      <c r="V18" s="13">
        <f t="shared" si="6"/>
        <v>0</v>
      </c>
      <c r="W18" s="13">
        <f t="shared" si="7"/>
        <v>0</v>
      </c>
      <c r="X18" s="13">
        <f t="shared" si="8"/>
        <v>0</v>
      </c>
      <c r="Y18" s="13">
        <f t="shared" si="9"/>
        <v>0</v>
      </c>
      <c r="Z18" s="13">
        <f t="shared" si="10"/>
        <v>0</v>
      </c>
      <c r="AA18" s="13">
        <f t="shared" si="11"/>
        <v>0</v>
      </c>
      <c r="AB18" s="79"/>
    </row>
    <row r="19" spans="1:28" x14ac:dyDescent="0.25">
      <c r="A19" s="369" t="str">
        <f>IF(ISBLANK(Intrants_RepProduits!A24),"sXXX",Intrants_RepProduits!A24)</f>
        <v>sXXX</v>
      </c>
      <c r="B19" s="345">
        <f t="shared" si="12"/>
        <v>0</v>
      </c>
      <c r="C19" s="345">
        <f t="shared" si="15"/>
        <v>0</v>
      </c>
      <c r="D19" s="345">
        <f t="shared" si="15"/>
        <v>0</v>
      </c>
      <c r="E19" s="345">
        <f t="shared" si="15"/>
        <v>0</v>
      </c>
      <c r="F19" s="345">
        <f t="shared" si="15"/>
        <v>0</v>
      </c>
      <c r="G19" s="345">
        <f t="shared" si="15"/>
        <v>0</v>
      </c>
      <c r="H19" s="345">
        <f t="shared" si="15"/>
        <v>0</v>
      </c>
      <c r="I19" s="345">
        <f t="shared" si="15"/>
        <v>0</v>
      </c>
      <c r="J19" s="345">
        <f t="shared" si="15"/>
        <v>0</v>
      </c>
      <c r="K19" s="345">
        <f t="shared" si="15"/>
        <v>0</v>
      </c>
      <c r="L19" s="345">
        <f t="shared" si="15"/>
        <v>0</v>
      </c>
      <c r="M19" s="471"/>
      <c r="N19" s="256"/>
      <c r="P19" s="9" t="str">
        <f t="shared" si="14"/>
        <v>sXXX</v>
      </c>
      <c r="Q19" s="13">
        <f t="shared" si="1"/>
        <v>0</v>
      </c>
      <c r="R19" s="13">
        <f t="shared" si="2"/>
        <v>0</v>
      </c>
      <c r="S19" s="13">
        <f t="shared" si="3"/>
        <v>0</v>
      </c>
      <c r="T19" s="13">
        <f t="shared" si="4"/>
        <v>0</v>
      </c>
      <c r="U19" s="13">
        <f t="shared" si="5"/>
        <v>0</v>
      </c>
      <c r="V19" s="13">
        <f t="shared" si="6"/>
        <v>0</v>
      </c>
      <c r="W19" s="13">
        <f t="shared" si="7"/>
        <v>0</v>
      </c>
      <c r="X19" s="13">
        <f t="shared" si="8"/>
        <v>0</v>
      </c>
      <c r="Y19" s="13">
        <f t="shared" si="9"/>
        <v>0</v>
      </c>
      <c r="Z19" s="13">
        <f t="shared" si="10"/>
        <v>0</v>
      </c>
      <c r="AA19" s="13">
        <f t="shared" si="11"/>
        <v>0</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3" t="s">
        <v>75</v>
      </c>
      <c r="B33" s="524"/>
      <c r="C33" s="524"/>
      <c r="D33" s="524"/>
      <c r="E33" s="524"/>
      <c r="F33" s="524"/>
      <c r="G33" s="524"/>
      <c r="H33" s="524"/>
      <c r="I33" s="524"/>
      <c r="J33" s="524"/>
      <c r="K33" s="524"/>
      <c r="L33" s="525"/>
      <c r="M33" s="473"/>
      <c r="N33" s="260"/>
      <c r="P33" s="520" t="s">
        <v>75</v>
      </c>
      <c r="Q33" s="521"/>
      <c r="R33" s="521"/>
      <c r="S33" s="521"/>
      <c r="T33" s="521"/>
      <c r="U33" s="521"/>
      <c r="V33" s="521"/>
      <c r="W33" s="521"/>
      <c r="X33" s="521"/>
      <c r="Y33" s="521"/>
      <c r="Z33" s="521"/>
      <c r="AA33" s="522"/>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11753.902459206198</v>
      </c>
      <c r="E36" s="371">
        <f t="shared" si="16"/>
        <v>8396.4446846773972</v>
      </c>
      <c r="F36" s="371">
        <f t="shared" si="16"/>
        <v>0</v>
      </c>
      <c r="G36" s="371">
        <f t="shared" si="16"/>
        <v>894.0892972055259</v>
      </c>
      <c r="H36" s="371">
        <f t="shared" si="16"/>
        <v>364.64234030280113</v>
      </c>
      <c r="I36" s="371">
        <f t="shared" si="16"/>
        <v>0</v>
      </c>
      <c r="J36" s="371">
        <f t="shared" si="16"/>
        <v>216.2391783556991</v>
      </c>
      <c r="K36" s="371">
        <f t="shared" si="16"/>
        <v>0</v>
      </c>
      <c r="L36" s="371">
        <f t="shared" si="16"/>
        <v>21625.317959747597</v>
      </c>
      <c r="M36" s="470"/>
      <c r="N36" s="257"/>
      <c r="P36" s="35" t="s">
        <v>72</v>
      </c>
      <c r="Q36" s="36">
        <f t="shared" ref="Q36:AA42" si="17">IF(ISERROR(B36/$L36),0,B36/$L36)</f>
        <v>0</v>
      </c>
      <c r="R36" s="36">
        <f t="shared" si="17"/>
        <v>0</v>
      </c>
      <c r="S36" s="36">
        <f t="shared" si="17"/>
        <v>0.54352507006298767</v>
      </c>
      <c r="T36" s="36">
        <f t="shared" si="17"/>
        <v>0.38826918985913478</v>
      </c>
      <c r="U36" s="36">
        <f t="shared" si="17"/>
        <v>0</v>
      </c>
      <c r="V36" s="36">
        <f t="shared" si="17"/>
        <v>4.1344561909782959E-2</v>
      </c>
      <c r="W36" s="36">
        <f t="shared" si="17"/>
        <v>1.6861825614843218E-2</v>
      </c>
      <c r="X36" s="36">
        <f t="shared" si="17"/>
        <v>0</v>
      </c>
      <c r="Y36" s="36">
        <f t="shared" si="17"/>
        <v>9.999352553252492E-3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4493.7585535859998</v>
      </c>
      <c r="E37" s="345">
        <f>IF(ISERROR(VLOOKUP($A37,MatriceVolRepProd,5,FALSE)),0,VLOOKUP($A37,MatriceVolRepProd,5,FALSE))</f>
        <v>1613.83313162894</v>
      </c>
      <c r="F37" s="345">
        <f>IF(ISERROR(VLOOKUP($A37,MatriceVolRepProd,6,FALSE)),0,VLOOKUP($A37,MatriceVolRepProd,6,FALSE))</f>
        <v>0</v>
      </c>
      <c r="G37" s="345">
        <f>IF(ISERROR(VLOOKUP($A37,MatriceVolRepProd,7,FALSE)),0,VLOOKUP($A37,MatriceVolRepProd,7,FALSE))</f>
        <v>141.262528640933</v>
      </c>
      <c r="H37" s="345">
        <f>IF(ISERROR(VLOOKUP($A37,MatriceVolRepProd,8,FALSE)),0,VLOOKUP($A37,MatriceVolRepProd,8,FALSE))</f>
        <v>181.646110280019</v>
      </c>
      <c r="I37" s="345">
        <f>IF(ISERROR(VLOOKUP($A37,MatriceVolRepProd,9,FALSE)),0,VLOOKUP($A37,MatriceVolRepProd,9,FALSE))</f>
        <v>0</v>
      </c>
      <c r="J37" s="345">
        <f>IF(ISERROR(VLOOKUP($A37,MatriceVolRepProd,10,FALSE)),0,VLOOKUP($A37,MatriceVolRepProd,10,FALSE))</f>
        <v>64.945760070387195</v>
      </c>
      <c r="K37" s="345">
        <f>IF(ISERROR(VLOOKUP($A37,MatriceVolRepProd,11,FALSE)),0,VLOOKUP($A37,MatriceVolRepProd,11,FALSE))</f>
        <v>0</v>
      </c>
      <c r="L37" s="345">
        <f>IF(ISERROR(VLOOKUP($A37,MatriceVolRepProd,12,FALSE)),0,VLOOKUP($A37,MatriceVolRepProd,12,FALSE))</f>
        <v>6495.4460842062799</v>
      </c>
      <c r="M37" s="471"/>
      <c r="N37" s="258"/>
      <c r="P37" s="5" t="s">
        <v>48</v>
      </c>
      <c r="Q37" s="14">
        <f t="shared" si="17"/>
        <v>0</v>
      </c>
      <c r="R37" s="14">
        <f t="shared" si="17"/>
        <v>0</v>
      </c>
      <c r="S37" s="14">
        <f t="shared" si="17"/>
        <v>0.69183216908113565</v>
      </c>
      <c r="T37" s="14">
        <f t="shared" si="17"/>
        <v>0.2484560891903923</v>
      </c>
      <c r="U37" s="14">
        <f t="shared" si="17"/>
        <v>0</v>
      </c>
      <c r="V37" s="14">
        <f t="shared" si="17"/>
        <v>2.1747933368951176E-2</v>
      </c>
      <c r="W37" s="14">
        <f t="shared" si="17"/>
        <v>2.7965147878248536E-2</v>
      </c>
      <c r="X37" s="14">
        <f t="shared" si="17"/>
        <v>0</v>
      </c>
      <c r="Y37" s="14">
        <f t="shared" si="17"/>
        <v>9.9986604812721397E-3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7187.0874262062498</v>
      </c>
      <c r="E38" s="345">
        <f>IF(ISERROR(VLOOKUP($A38,MatriceVolRepProd,5,FALSE)),0,VLOOKUP($A38,MatriceVolRepProd,5,FALSE))</f>
        <v>6761.4996806264398</v>
      </c>
      <c r="F38" s="345">
        <f>IF(ISERROR(VLOOKUP($A38,MatriceVolRepProd,6,FALSE)),0,VLOOKUP($A38,MatriceVolRepProd,6,FALSE))</f>
        <v>0</v>
      </c>
      <c r="G38" s="345">
        <f>IF(ISERROR(VLOOKUP($A38,MatriceVolRepProd,7,FALSE)),0,VLOOKUP($A38,MatriceVolRepProd,7,FALSE))</f>
        <v>751.12661777741005</v>
      </c>
      <c r="H38" s="345">
        <f>IF(ISERROR(VLOOKUP($A38,MatriceVolRepProd,8,FALSE)),0,VLOOKUP($A38,MatriceVolRepProd,8,FALSE))</f>
        <v>180.055969249654</v>
      </c>
      <c r="I38" s="345">
        <f>IF(ISERROR(VLOOKUP($A38,MatriceVolRepProd,9,FALSE)),0,VLOOKUP($A38,MatriceVolRepProd,9,FALSE))</f>
        <v>0</v>
      </c>
      <c r="J38" s="345">
        <f>IF(ISERROR(VLOOKUP($A38,MatriceVolRepProd,10,FALSE)),0,VLOOKUP($A38,MatriceVolRepProd,10,FALSE))</f>
        <v>150.29332958696901</v>
      </c>
      <c r="K38" s="345">
        <f>IF(ISERROR(VLOOKUP($A38,MatriceVolRepProd,11,FALSE)),0,VLOOKUP($A38,MatriceVolRepProd,11,FALSE))</f>
        <v>0</v>
      </c>
      <c r="L38" s="345">
        <f>IF(ISERROR(VLOOKUP($A38,MatriceVolRepProd,12,FALSE)),0,VLOOKUP($A38,MatriceVolRepProd,12,FALSE))</f>
        <v>15030.063023446701</v>
      </c>
      <c r="M38" s="471"/>
      <c r="N38" s="258"/>
      <c r="P38" s="5" t="s">
        <v>49</v>
      </c>
      <c r="Q38" s="14">
        <f t="shared" si="17"/>
        <v>0</v>
      </c>
      <c r="R38" s="14">
        <f t="shared" si="17"/>
        <v>0</v>
      </c>
      <c r="S38" s="14">
        <f t="shared" si="17"/>
        <v>0.47818079105819372</v>
      </c>
      <c r="T38" s="14">
        <f t="shared" si="17"/>
        <v>0.44986502518842331</v>
      </c>
      <c r="U38" s="14">
        <f t="shared" si="17"/>
        <v>0</v>
      </c>
      <c r="V38" s="14">
        <f t="shared" si="17"/>
        <v>4.9974947982963369E-2</v>
      </c>
      <c r="W38" s="14">
        <f t="shared" si="17"/>
        <v>1.1979721506740794E-2</v>
      </c>
      <c r="X38" s="14">
        <f t="shared" si="17"/>
        <v>0</v>
      </c>
      <c r="Y38" s="14">
        <f t="shared" si="17"/>
        <v>9.9995142636802904E-3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73.056479413947997</v>
      </c>
      <c r="E39" s="345">
        <f>IF(ISERROR(VLOOKUP($A39,MatriceVolRepProd,5,FALSE)),0,VLOOKUP($A39,MatriceVolRepProd,5,FALSE))</f>
        <v>21.111872422018401</v>
      </c>
      <c r="F39" s="345">
        <f>IF(ISERROR(VLOOKUP($A39,MatriceVolRepProd,6,FALSE)),0,VLOOKUP($A39,MatriceVolRepProd,6,FALSE))</f>
        <v>0</v>
      </c>
      <c r="G39" s="345">
        <f>IF(ISERROR(VLOOKUP($A39,MatriceVolRepProd,7,FALSE)),0,VLOOKUP($A39,MatriceVolRepProd,7,FALSE))</f>
        <v>1.70015078718291</v>
      </c>
      <c r="H39" s="345">
        <f>IF(ISERROR(VLOOKUP($A39,MatriceVolRepProd,8,FALSE)),0,VLOOKUP($A39,MatriceVolRepProd,8,FALSE))</f>
        <v>2.9402607731280899</v>
      </c>
      <c r="I39" s="345">
        <f>IF(ISERROR(VLOOKUP($A39,MatriceVolRepProd,9,FALSE)),0,VLOOKUP($A39,MatriceVolRepProd,9,FALSE))</f>
        <v>0</v>
      </c>
      <c r="J39" s="345">
        <f>IF(ISERROR(VLOOKUP($A39,MatriceVolRepProd,10,FALSE)),0,VLOOKUP($A39,MatriceVolRepProd,10,FALSE))</f>
        <v>1.00008869834289</v>
      </c>
      <c r="K39" s="345">
        <f>IF(ISERROR(VLOOKUP($A39,MatriceVolRepProd,11,FALSE)),0,VLOOKUP($A39,MatriceVolRepProd,11,FALSE))</f>
        <v>0</v>
      </c>
      <c r="L39" s="345">
        <f>IF(ISERROR(VLOOKUP($A39,MatriceVolRepProd,12,FALSE)),0,VLOOKUP($A39,MatriceVolRepProd,12,FALSE))</f>
        <v>99.808852094620306</v>
      </c>
      <c r="M39" s="471"/>
      <c r="N39" s="258"/>
      <c r="P39" s="6" t="s">
        <v>50</v>
      </c>
      <c r="Q39" s="14">
        <f t="shared" si="17"/>
        <v>0</v>
      </c>
      <c r="R39" s="14">
        <f t="shared" si="17"/>
        <v>0</v>
      </c>
      <c r="S39" s="14">
        <f t="shared" si="17"/>
        <v>0.73196392785571107</v>
      </c>
      <c r="T39" s="14">
        <f t="shared" si="17"/>
        <v>0.21152304609218453</v>
      </c>
      <c r="U39" s="14">
        <f t="shared" si="17"/>
        <v>0</v>
      </c>
      <c r="V39" s="14">
        <f t="shared" si="17"/>
        <v>1.7034068136272534E-2</v>
      </c>
      <c r="W39" s="14">
        <f t="shared" si="17"/>
        <v>2.9458917835671311E-2</v>
      </c>
      <c r="X39" s="14">
        <f t="shared" si="17"/>
        <v>0</v>
      </c>
      <c r="Y39" s="14">
        <f t="shared" si="17"/>
        <v>1.0020040080160332E-2</v>
      </c>
      <c r="Z39" s="14">
        <f t="shared" si="17"/>
        <v>0</v>
      </c>
      <c r="AA39" s="14">
        <f t="shared" si="17"/>
        <v>1</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0</v>
      </c>
      <c r="F45" s="371">
        <f t="shared" si="19"/>
        <v>0</v>
      </c>
      <c r="G45" s="371">
        <f t="shared" si="19"/>
        <v>0</v>
      </c>
      <c r="H45" s="371">
        <f t="shared" si="19"/>
        <v>0</v>
      </c>
      <c r="I45" s="371">
        <f t="shared" si="19"/>
        <v>0</v>
      </c>
      <c r="J45" s="371">
        <f t="shared" si="19"/>
        <v>0</v>
      </c>
      <c r="K45" s="371">
        <f t="shared" si="19"/>
        <v>0</v>
      </c>
      <c r="L45" s="371">
        <f t="shared" si="19"/>
        <v>0</v>
      </c>
      <c r="M45" s="470"/>
      <c r="N45" s="257"/>
      <c r="P45" s="35" t="s">
        <v>80</v>
      </c>
      <c r="Q45" s="36">
        <f t="shared" ref="Q45:AA48" si="20">IF(ISERROR(B45/$L45),0,B45/$L45)</f>
        <v>0</v>
      </c>
      <c r="R45" s="36">
        <f t="shared" si="20"/>
        <v>0</v>
      </c>
      <c r="S45" s="36">
        <f t="shared" si="20"/>
        <v>0</v>
      </c>
      <c r="T45" s="36">
        <f t="shared" si="20"/>
        <v>0</v>
      </c>
      <c r="U45" s="36">
        <f t="shared" si="20"/>
        <v>0</v>
      </c>
      <c r="V45" s="36">
        <f t="shared" si="20"/>
        <v>0</v>
      </c>
      <c r="W45" s="36">
        <f t="shared" si="20"/>
        <v>0</v>
      </c>
      <c r="X45" s="36">
        <f t="shared" si="20"/>
        <v>0</v>
      </c>
      <c r="Y45" s="36">
        <f t="shared" si="20"/>
        <v>0</v>
      </c>
      <c r="Z45" s="36">
        <f t="shared" si="20"/>
        <v>0</v>
      </c>
      <c r="AA45" s="36">
        <f t="shared" si="20"/>
        <v>0</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0</v>
      </c>
      <c r="F46" s="345">
        <f>IF(ISERROR(VLOOKUP($A46,MatriceVolRepProd,6,FALSE)),0,VLOOKUP($A46,MatriceVolRepProd,6,FALSE))</f>
        <v>0</v>
      </c>
      <c r="G46" s="345">
        <f>IF(ISERROR(VLOOKUP($A46,MatriceVolRepProd,7,FALSE)),0,VLOOKUP($A46,MatriceVolRepProd,7,FALSE))</f>
        <v>0</v>
      </c>
      <c r="H46" s="345">
        <f>IF(ISERROR(VLOOKUP($A46,MatriceVolRepProd,8,FALSE)),0,VLOOKUP($A46,MatriceVolRepProd,8,FALSE))</f>
        <v>0</v>
      </c>
      <c r="I46" s="345">
        <f>IF(ISERROR(VLOOKUP($A46,MatriceVolRepProd,9,FALSE)),0,VLOOKUP($A46,MatriceVolRepProd,9,FALSE))</f>
        <v>0</v>
      </c>
      <c r="J46" s="345">
        <f>IF(ISERROR(VLOOKUP($A46,MatriceVolRepProd,10,FALSE)),0,VLOOKUP($A46,MatriceVolRepProd,10,FALSE))</f>
        <v>0</v>
      </c>
      <c r="K46" s="345">
        <f>IF(ISERROR(VLOOKUP($A46,MatriceVolRepProd,11,FALSE)),0,VLOOKUP($A46,MatriceVolRepProd,11,FALSE))</f>
        <v>0</v>
      </c>
      <c r="L46" s="345">
        <f>IF(ISERROR(VLOOKUP($A46,MatriceVolRepProd,12,FALSE)),0,VLOOKUP($A46,MatriceVolRepProd,12,FALSE))</f>
        <v>0</v>
      </c>
      <c r="M46" s="471"/>
      <c r="N46" s="258"/>
      <c r="P46" s="8" t="s">
        <v>45</v>
      </c>
      <c r="Q46" s="14">
        <f t="shared" si="20"/>
        <v>0</v>
      </c>
      <c r="R46" s="14">
        <f t="shared" si="20"/>
        <v>0</v>
      </c>
      <c r="S46" s="14">
        <f t="shared" si="20"/>
        <v>0</v>
      </c>
      <c r="T46" s="14">
        <f t="shared" si="20"/>
        <v>0</v>
      </c>
      <c r="U46" s="14">
        <f t="shared" si="20"/>
        <v>0</v>
      </c>
      <c r="V46" s="14">
        <f t="shared" si="20"/>
        <v>0</v>
      </c>
      <c r="W46" s="14">
        <f t="shared" si="20"/>
        <v>0</v>
      </c>
      <c r="X46" s="14">
        <f t="shared" si="20"/>
        <v>0</v>
      </c>
      <c r="Y46" s="14">
        <f t="shared" si="20"/>
        <v>0</v>
      </c>
      <c r="Z46" s="14">
        <f t="shared" si="20"/>
        <v>0</v>
      </c>
      <c r="AA46" s="14">
        <f t="shared" si="20"/>
        <v>0</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3"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view="pageBreakPreview" zoomScale="60" zoomScaleNormal="100" workbookViewId="0">
      <selection activeCell="B50" sqref="B50"/>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3"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U03153_4FF</v>
      </c>
      <c r="B2" s="533"/>
      <c r="C2" s="533"/>
      <c r="D2" s="533"/>
      <c r="E2" s="533"/>
      <c r="F2" s="533"/>
      <c r="G2" s="533"/>
      <c r="H2" s="533"/>
      <c r="I2" s="533"/>
      <c r="J2" s="533"/>
      <c r="K2" s="533"/>
      <c r="L2" s="533"/>
      <c r="M2" s="533"/>
      <c r="N2" s="533"/>
      <c r="O2" s="533"/>
      <c r="X2" s="219" t="s">
        <v>154</v>
      </c>
      <c r="Y2" s="222" t="s">
        <v>1416</v>
      </c>
    </row>
    <row r="3" spans="1:31" x14ac:dyDescent="0.25">
      <c r="A3" s="252" t="s">
        <v>154</v>
      </c>
      <c r="C3" s="3"/>
      <c r="D3" s="252"/>
      <c r="Q3" s="534" t="s">
        <v>82</v>
      </c>
      <c r="R3" s="534"/>
      <c r="T3" t="str">
        <f>RIGHT(LEFT(_xll.Woodstock.Analyst.Xcel.UDFs.GetScenarioName(),18),10)</f>
        <v>U03153_4FF</v>
      </c>
      <c r="Y3" s="530" t="s">
        <v>182</v>
      </c>
      <c r="Z3" s="531"/>
      <c r="AA3" s="531"/>
      <c r="AB3" s="531"/>
      <c r="AC3" s="531"/>
      <c r="AD3" s="531"/>
      <c r="AE3" s="532"/>
    </row>
    <row r="4" spans="1:31" x14ac:dyDescent="0.25">
      <c r="B4" s="232" t="s">
        <v>560</v>
      </c>
      <c r="Q4" s="535" t="s">
        <v>81</v>
      </c>
      <c r="R4" s="536"/>
      <c r="Y4" s="72" t="s">
        <v>183</v>
      </c>
      <c r="Z4" s="72"/>
      <c r="AA4" s="73"/>
      <c r="AB4" s="73"/>
      <c r="AC4" s="73"/>
      <c r="AD4" s="73"/>
      <c r="AE4" s="73"/>
    </row>
    <row r="5" spans="1:31" x14ac:dyDescent="0.25">
      <c r="Q5" s="537" t="s">
        <v>83</v>
      </c>
      <c r="R5" s="538"/>
      <c r="U5" t="s">
        <v>1503</v>
      </c>
      <c r="V5">
        <f>_xll.Woodstock.Analyst.Xcel.UDFs.GetIndicatorValueAverage("OVOLPRUREC", _xll.Woodstock.Analyst.Xcel.UDFs.GetDynamicFilter(), _xll.Woodstock.Analyst.Xcel.UDFs.GetModelFilename(), _xll.Woodstock.Analyst.Xcel.UDFs.GetScenarioIndex(), "2", "6")</f>
        <v>15.118040000000002</v>
      </c>
      <c r="Y5" s="529" t="s">
        <v>185</v>
      </c>
      <c r="Z5" s="529"/>
      <c r="AA5" s="529"/>
      <c r="AB5" s="529"/>
      <c r="AC5" s="529"/>
      <c r="AD5" s="529"/>
      <c r="AE5" s="529"/>
    </row>
    <row r="6" spans="1:31" ht="15" customHeight="1" x14ac:dyDescent="0.25">
      <c r="A6" s="545" t="s">
        <v>0</v>
      </c>
      <c r="B6" s="546"/>
      <c r="C6" s="417"/>
      <c r="D6" s="543" t="s">
        <v>1567</v>
      </c>
      <c r="E6" s="540" t="s">
        <v>1626</v>
      </c>
      <c r="F6" s="541"/>
      <c r="G6" s="541"/>
      <c r="H6" s="541"/>
      <c r="I6" s="541"/>
      <c r="J6" s="542"/>
      <c r="K6" s="540" t="s">
        <v>1627</v>
      </c>
      <c r="L6" s="541"/>
      <c r="M6" s="541"/>
      <c r="N6" s="541"/>
      <c r="O6" s="542"/>
      <c r="Y6" s="526" t="s">
        <v>184</v>
      </c>
      <c r="Z6" s="527"/>
      <c r="AA6" s="527"/>
      <c r="AB6" s="527"/>
      <c r="AC6" s="527"/>
      <c r="AD6" s="527"/>
      <c r="AE6" s="528"/>
    </row>
    <row r="7" spans="1:31" x14ac:dyDescent="0.25">
      <c r="A7" s="547"/>
      <c r="B7" s="548"/>
      <c r="C7" s="418"/>
      <c r="D7" s="544"/>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9" t="s">
        <v>1</v>
      </c>
      <c r="B8" s="422" t="s">
        <v>2</v>
      </c>
      <c r="C8" s="423" t="s">
        <v>59</v>
      </c>
      <c r="D8" s="424">
        <f t="shared" ref="D8:D28" si="0">J8+O8</f>
        <v>28401.244711662675</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14338.219499400448</v>
      </c>
      <c r="H8" s="424">
        <f>IF(ISERROR(VLOOKUP($B8,DataRemsoftAjuste,7+VLOOKUP($B$4,Periode,2,FALSE),FALSE)*VLOOKUP($C8,MatricePourcRepProd,5,FALSE)),0,VLOOKUP($B8,DataRemsoftAjuste,7+VLOOKUP($B$4,Periode,2,FALSE),FALSE)*VLOOKUP($C8,MatricePourcRepProd,5,FALSE))</f>
        <v>11953.432397944023</v>
      </c>
      <c r="I8" s="424">
        <f>IF(ISERROR(VLOOKUP($B8,DataRemsoftAjuste,7+VLOOKUP($B$4,Periode,2,FALSE),FALSE)*VLOOKUP($C8,MatricePourcRepProd,6,FALSE)),0,VLOOKUP($B8,DataRemsoftAjuste,7+VLOOKUP($B$4,Periode,2,FALSE),FALSE)*VLOOKUP($C8,MatricePourcRepProd,6,FALSE))</f>
        <v>0</v>
      </c>
      <c r="J8" s="424">
        <f>SUM(E8:I8)</f>
        <v>26291.651897344469</v>
      </c>
      <c r="K8" s="424">
        <f>IF(ISERROR(VLOOKUP($B8,DataRemsoftAjuste,7+VLOOKUP($B$4,Periode,2,FALSE),FALSE)*VLOOKUP($C8,MatricePourcRepProd,7,FALSE)),0,VLOOKUP($B8,DataRemsoftAjuste,7+VLOOKUP($B$4,Periode,2,FALSE),FALSE)*VLOOKUP($C8,MatricePourcRepProd,7,FALSE))</f>
        <v>1292.9220348224374</v>
      </c>
      <c r="L8" s="424">
        <f>IF(ISERROR(VLOOKUP($B8,DataRemsoftAjuste,7+VLOOKUP($B$4,Periode,2,FALSE),FALSE)*VLOOKUP($C8,MatricePourcRepProd,8,FALSE)),0,VLOOKUP($B8,DataRemsoftAjuste,7+VLOOKUP($B$4,Periode,2,FALSE),FALSE)*VLOOKUP($C8,MatricePourcRepProd,8,FALSE))</f>
        <v>532.65443146786401</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284.01634802790397</v>
      </c>
      <c r="O8" s="424">
        <f>SUM(K8:N8)</f>
        <v>2109.5928143182055</v>
      </c>
      <c r="Q8" s="18" t="s">
        <v>2</v>
      </c>
      <c r="R8" s="18" t="s">
        <v>62</v>
      </c>
      <c r="S8" s="19">
        <f>_xll.Woodstock.Analyst.Xcel.UDFs.GetIndicatorValue("OVOLSABREC","Toutes les strates",_xll.Woodstock.Analyst.Xcel.UDFs.GetModelFilename(),_xll.Woodstock.Analyst.Xcel.UDFs.GetScenarioIndex(),"2")/5</f>
        <v>26480.981240000001</v>
      </c>
      <c r="T8" s="19">
        <f>_xll.Woodstock.Analyst.Xcel.UDFs.GetIndicatorValue("OVOLSABREC", "Toutes les strates", _xll.Woodstock.Analyst.Xcel.UDFs.GetModelFilename(), _xll.Woodstock.Analyst.Xcel.UDFs.GetScenarioIndex(),"3")/5</f>
        <v>23896.370319999998</v>
      </c>
      <c r="U8" s="19">
        <f>_xll.Woodstock.Analyst.Xcel.UDFs.GetIndicatorValue("OVOLSABREC", "Toutes les strates", _xll.Woodstock.Analyst.Xcel.UDFs.GetModelFilename(), _xll.Woodstock.Analyst.Xcel.UDFs.GetScenarioIndex(),"4")/5</f>
        <v>36546.381240000002</v>
      </c>
      <c r="V8" s="19">
        <f>_xll.Woodstock.Analyst.Xcel.UDFs.GetIndicatorValue("OVOLSABREC", "Toutes les strates", _xll.Woodstock.Analyst.Xcel.UDFs.GetModelFilename(), _xll.Woodstock.Analyst.Xcel.UDFs.GetScenarioIndex(),"5")/5</f>
        <v>27573.321879999996</v>
      </c>
      <c r="W8" s="19">
        <f>_xll.Woodstock.Analyst.Xcel.UDFs.GetIndicatorValue("OVOLSABREC", "Toutes les strates", _xll.Woodstock.Analyst.Xcel.UDFs.GetModelFilename(), _xll.Woodstock.Analyst.Xcel.UDFs.GetScenarioIndex(),"6")/5</f>
        <v>27500.337500000001</v>
      </c>
      <c r="X8" s="19">
        <f>_xll.Woodstock.Analyst.Xcel.UDFs.GetIndicatorValueAverage("OVOLSABREC", "Toutes les strates", _xll.Woodstock.Analyst.Xcel.UDFs.GetModelFilename(), _xll.Woodstock.Analyst.Xcel.UDFs.GetScenarioIndex(),"2", "6")/5</f>
        <v>28399.478435999998</v>
      </c>
      <c r="Y8" s="69">
        <f t="shared" ref="Y8:AD12" si="1">S8*$AE$12</f>
        <v>26482.628196749352</v>
      </c>
      <c r="Z8" s="69">
        <f t="shared" si="1"/>
        <v>23897.856529594228</v>
      </c>
      <c r="AA8" s="69">
        <f t="shared" si="1"/>
        <v>36548.654203705621</v>
      </c>
      <c r="AB8" s="69">
        <f t="shared" si="1"/>
        <v>27575.036773725449</v>
      </c>
      <c r="AC8" s="69">
        <f t="shared" si="1"/>
        <v>27502.047854538778</v>
      </c>
      <c r="AD8" s="69">
        <f t="shared" si="1"/>
        <v>28401.244711662683</v>
      </c>
      <c r="AE8" s="71"/>
    </row>
    <row r="9" spans="1:31" x14ac:dyDescent="0.25">
      <c r="A9" s="539"/>
      <c r="B9" s="422" t="s">
        <v>3</v>
      </c>
      <c r="C9" s="425" t="s">
        <v>72</v>
      </c>
      <c r="D9" s="424">
        <f t="shared" si="0"/>
        <v>21624.034172401403</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11753.204688598898</v>
      </c>
      <c r="H9" s="424">
        <f>IF(ISERROR(VLOOKUP($B9,DataRemsoftAjuste,7+VLOOKUP($B$4,Periode,2,FALSE),FALSE)*VLOOKUP($C9,MatricePourcRepProd,5,FALSE)),0,VLOOKUP($B9,DataRemsoftAjuste,7+VLOOKUP($B$4,Periode,2,FALSE),FALSE)*VLOOKUP($C9,MatricePourcRepProd,5,FALSE))</f>
        <v>8395.9462296045294</v>
      </c>
      <c r="I9" s="424">
        <f>IF(ISERROR(VLOOKUP($B9,DataRemsoftAjuste,7+VLOOKUP($B$4,Periode,2,FALSE),FALSE)*VLOOKUP($C9,MatricePourcRepProd,6,FALSE)),0,VLOOKUP($B9,DataRemsoftAjuste,7+VLOOKUP($B$4,Periode,2,FALSE),FALSE)*VLOOKUP($C9,MatricePourcRepProd,6,FALSE))</f>
        <v>0</v>
      </c>
      <c r="J9" s="424">
        <f>SUM(E9:I9)</f>
        <v>20149.150918203428</v>
      </c>
      <c r="K9" s="424">
        <f>IF(ISERROR(VLOOKUP($B9,DataRemsoftAjuste,7+VLOOKUP($B$4,Periode,2,FALSE),FALSE)*VLOOKUP($C9,MatricePourcRepProd,7,FALSE)),0,VLOOKUP($B9,DataRemsoftAjuste,7+VLOOKUP($B$4,Periode,2,FALSE),FALSE)*VLOOKUP($C9,MatricePourcRepProd,7,FALSE))</f>
        <v>894.03621958011104</v>
      </c>
      <c r="L9" s="424">
        <f>IF(ISERROR(VLOOKUP($B9,DataRemsoftAjuste,7+VLOOKUP($B$4,Periode,2,FALSE),FALSE)*VLOOKUP($C9,MatricePourcRepProd,8,FALSE)),0,VLOOKUP($B9,DataRemsoftAjuste,7+VLOOKUP($B$4,Periode,2,FALSE),FALSE)*VLOOKUP($C9,MatricePourcRepProd,8,FALSE))</f>
        <v>364.62069330444263</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216.22634131342085</v>
      </c>
      <c r="O9" s="424">
        <f>SUM(K9:N9)</f>
        <v>1474.8832541979743</v>
      </c>
      <c r="Q9" s="18" t="s">
        <v>3</v>
      </c>
      <c r="R9" s="18" t="s">
        <v>62</v>
      </c>
      <c r="S9" s="19">
        <f>_xll.Woodstock.Analyst.Xcel.UDFs.GetIndicatorValue("OVOLGEPXREC", "Toutes les strates", _xll.Woodstock.Analyst.Xcel.UDFs.GetModelFilename(), _xll.Woodstock.Analyst.Xcel.UDFs.GetScenarioIndex(),"2")/5</f>
        <v>23781.674999999999</v>
      </c>
      <c r="T9" s="19">
        <f>_xll.Woodstock.Analyst.Xcel.UDFs.GetIndicatorValue("OVOLGEPXREC", "Toutes les strates", _xll.Woodstock.Analyst.Xcel.UDFs.GetModelFilename(), _xll.Woodstock.Analyst.Xcel.UDFs.GetScenarioIndex(),"3")/5</f>
        <v>24874.40624</v>
      </c>
      <c r="U9" s="19">
        <f>_xll.Woodstock.Analyst.Xcel.UDFs.GetIndicatorValue("OVOLGEPXREC", "Toutes les strates", _xll.Woodstock.Analyst.Xcel.UDFs.GetModelFilename(), _xll.Woodstock.Analyst.Xcel.UDFs.GetScenarioIndex(),"4")/5</f>
        <v>13850.485939999999</v>
      </c>
      <c r="V9" s="19">
        <f>_xll.Woodstock.Analyst.Xcel.UDFs.GetIndicatorValue("OVOLGEPXREC", "Toutes les strates", _xll.Woodstock.Analyst.Xcel.UDFs.GetModelFilename(), _xll.Woodstock.Analyst.Xcel.UDFs.GetScenarioIndex(),"5")/5</f>
        <v>22775.775000000001</v>
      </c>
      <c r="W9" s="19">
        <f>_xll.Woodstock.Analyst.Xcel.UDFs.GetIndicatorValue("OVOLGEPXREC", "Toutes les strates", _xll.Woodstock.Analyst.Xcel.UDFs.GetModelFilename(), _xll.Woodstock.Analyst.Xcel.UDFs.GetScenarioIndex(),"6")/5</f>
        <v>22831.10468</v>
      </c>
      <c r="X9" s="19">
        <f>_xll.Woodstock.Analyst.Xcel.UDFs.GetIndicatorValueAverage("OVOLGEPXREC", "Toutes les strates", _xll.Woodstock.Analyst.Xcel.UDFs.GetModelFilename(), _xll.Woodstock.Analyst.Xcel.UDFs.GetScenarioIndex(),"2", "6")/5</f>
        <v>21622.689372000001</v>
      </c>
      <c r="Y9" s="69">
        <f t="shared" si="1"/>
        <v>23783.154076239553</v>
      </c>
      <c r="Z9" s="69">
        <f t="shared" si="1"/>
        <v>24875.953277508612</v>
      </c>
      <c r="AA9" s="69">
        <f t="shared" si="1"/>
        <v>13851.347356391407</v>
      </c>
      <c r="AB9" s="69">
        <f t="shared" si="1"/>
        <v>22777.191515348055</v>
      </c>
      <c r="AC9" s="69">
        <f t="shared" si="1"/>
        <v>22832.524636519251</v>
      </c>
      <c r="AD9" s="69">
        <f t="shared" si="1"/>
        <v>21624.034172401378</v>
      </c>
      <c r="AE9" s="71"/>
    </row>
    <row r="10" spans="1:31" x14ac:dyDescent="0.25">
      <c r="A10" s="539"/>
      <c r="B10" s="422" t="s">
        <v>4</v>
      </c>
      <c r="C10" s="425" t="s">
        <v>57</v>
      </c>
      <c r="D10" s="424">
        <f t="shared" si="0"/>
        <v>0</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0</v>
      </c>
      <c r="G10" s="424">
        <f>IF(ISERROR(VLOOKUP($B10,DataRemsoftAjuste,7+VLOOKUP($B$4,Periode,2,FALSE),FALSE)*VLOOKUP($C10,MatricePourcRepProd,4,FALSE)),0,VLOOKUP($B10,DataRemsoftAjuste,7+VLOOKUP($B$4,Periode,2,FALSE),FALSE)*VLOOKUP($C10,MatricePourcRepProd,4,FALSE))</f>
        <v>0</v>
      </c>
      <c r="H10" s="424">
        <f>IF(ISERROR(VLOOKUP($B10,DataRemsoftAjuste,7+VLOOKUP($B$4,Periode,2,FALSE),FALSE)*VLOOKUP($C10,MatricePourcRepProd,5,FALSE)),0,VLOOKUP($B10,DataRemsoftAjuste,7+VLOOKUP($B$4,Periode,2,FALSE),FALSE)*VLOOKUP($C10,MatricePourcRepProd,5,FALSE))</f>
        <v>0</v>
      </c>
      <c r="I10" s="424">
        <f>IF(ISERROR(VLOOKUP($B10,DataRemsoftAjuste,7+VLOOKUP($B$4,Periode,2,FALSE),FALSE)*VLOOKUP($C10,MatricePourcRepProd,6,FALSE)),0,VLOOKUP($B10,DataRemsoftAjuste,7+VLOOKUP($B$4,Periode,2,FALSE),FALSE)*VLOOKUP($C10,MatricePourcRepProd,6,FALSE))</f>
        <v>0</v>
      </c>
      <c r="J10" s="424">
        <f>SUM(E10:I10)</f>
        <v>0</v>
      </c>
      <c r="K10" s="424">
        <f>IF(ISERROR(VLOOKUP($B10,DataRemsoftAjuste,7+VLOOKUP($B$4,Periode,2,FALSE),FALSE)*VLOOKUP($C10,MatricePourcRepProd,7,FALSE)),0,VLOOKUP($B10,DataRemsoftAjuste,7+VLOOKUP($B$4,Periode,2,FALSE),FALSE)*VLOOKUP($C10,MatricePourcRepProd,7,FALSE))</f>
        <v>0</v>
      </c>
      <c r="L10" s="424">
        <f>IF(ISERROR(VLOOKUP($B10,DataRemsoftAjuste,7+VLOOKUP($B$4,Periode,2,FALSE),FALSE)*VLOOKUP($C10,MatricePourcRepProd,8,FALSE)),0,VLOOKUP($B10,DataRemsoftAjuste,7+VLOOKUP($B$4,Periode,2,FALSE),FALSE)*VLOOKUP($C10,MatricePourcRepProd,8,FALSE))</f>
        <v>0</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0</v>
      </c>
      <c r="O10" s="424">
        <f>SUM(K10:N10)</f>
        <v>0</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1.6227800000038712</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4.9356400000056055</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-1.5599999969708733E-3</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0.21596000000680249</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1.6615200000023052</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1.6868679999985261</v>
      </c>
      <c r="Y10" s="69">
        <f t="shared" si="1"/>
        <v>1.6228809270975275</v>
      </c>
      <c r="Z10" s="69">
        <f t="shared" si="1"/>
        <v>4.9359469669392215</v>
      </c>
      <c r="AA10" s="69">
        <f t="shared" si="1"/>
        <v>-1.560097019528335E-3</v>
      </c>
      <c r="AB10" s="69">
        <f t="shared" si="1"/>
        <v>0.21597343141164274</v>
      </c>
      <c r="AC10" s="69">
        <f t="shared" si="1"/>
        <v>1.6616233364894764</v>
      </c>
      <c r="AD10" s="69">
        <f t="shared" si="1"/>
        <v>1.686972912977871</v>
      </c>
      <c r="AE10" s="71"/>
    </row>
    <row r="11" spans="1:31" x14ac:dyDescent="0.25">
      <c r="A11" s="539"/>
      <c r="B11" s="422" t="s">
        <v>5</v>
      </c>
      <c r="C11" s="425" t="s">
        <v>54</v>
      </c>
      <c r="D11" s="424">
        <f t="shared" si="0"/>
        <v>373.0341430229609</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324.52745177217378</v>
      </c>
      <c r="H11" s="424">
        <f>IF(ISERROR(VLOOKUP($B11,DataRemsoftAjuste,7+VLOOKUP($B$4,Periode,2,FALSE),FALSE)*VLOOKUP($C11,MatricePourcRepProd,5,FALSE)),0,VLOOKUP($B11,DataRemsoftAjuste,7+VLOOKUP($B$4,Periode,2,FALSE),FALSE)*VLOOKUP($C11,MatricePourcRepProd,5,FALSE))</f>
        <v>25.710819033315992</v>
      </c>
      <c r="I11" s="424">
        <f>IF(ISERROR(VLOOKUP($B11,DataRemsoftAjuste,7+VLOOKUP($B$4,Periode,2,FALSE),FALSE)*VLOOKUP($C11,MatricePourcRepProd,6,FALSE)),0,VLOOKUP($B11,DataRemsoftAjuste,7+VLOOKUP($B$4,Periode,2,FALSE),FALSE)*VLOOKUP($C11,MatricePourcRepProd,6,FALSE))</f>
        <v>0</v>
      </c>
      <c r="J11" s="424">
        <f>SUM(E11:I11)</f>
        <v>350.23827080548978</v>
      </c>
      <c r="K11" s="424">
        <f>IF(ISERROR(VLOOKUP($B11,DataRemsoftAjuste,7+VLOOKUP($B$4,Periode,2,FALSE),FALSE)*VLOOKUP($C11,MatricePourcRepProd,7,FALSE)),0,VLOOKUP($B11,DataRemsoftAjuste,7+VLOOKUP($B$4,Periode,2,FALSE),FALSE)*VLOOKUP($C11,MatricePourcRepProd,7,FALSE))</f>
        <v>9.7329580122276074</v>
      </c>
      <c r="L11" s="424">
        <f>IF(ISERROR(VLOOKUP($B11,DataRemsoftAjuste,7+VLOOKUP($B$4,Periode,2,FALSE),FALSE)*VLOOKUP($C11,MatricePourcRepProd,8,FALSE)),0,VLOOKUP($B11,DataRemsoftAjuste,7+VLOOKUP($B$4,Periode,2,FALSE),FALSE)*VLOOKUP($C11,MatricePourcRepProd,8,FALSE))</f>
        <v>9.3278298107034079</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3.7350843945401362</v>
      </c>
      <c r="O11" s="424">
        <f>SUM(K11:N11)</f>
        <v>22.79587221747115</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132.5866</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1621.1534200000001</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0</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47.552779999999998</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63.761919999999996</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373.01094399999999</v>
      </c>
      <c r="Y11" s="69">
        <f t="shared" si="1"/>
        <v>132.59484608400138</v>
      </c>
      <c r="Z11" s="69">
        <f t="shared" si="1"/>
        <v>1621.2542459302256</v>
      </c>
      <c r="AA11" s="69">
        <f t="shared" si="1"/>
        <v>0</v>
      </c>
      <c r="AB11" s="69">
        <f t="shared" si="1"/>
        <v>47.555737495089083</v>
      </c>
      <c r="AC11" s="69">
        <f t="shared" si="1"/>
        <v>63.765885605486588</v>
      </c>
      <c r="AD11" s="69">
        <f t="shared" si="1"/>
        <v>373.03414302296051</v>
      </c>
      <c r="AE11" s="71"/>
    </row>
    <row r="12" spans="1:31" x14ac:dyDescent="0.25">
      <c r="A12" s="539"/>
      <c r="B12" s="426" t="s">
        <v>6</v>
      </c>
      <c r="C12" s="426"/>
      <c r="D12" s="427">
        <f t="shared" si="0"/>
        <v>50398.313027087032</v>
      </c>
      <c r="E12" s="427">
        <f t="shared" ref="E12:O12" si="2">SUM(E8:E11)</f>
        <v>0</v>
      </c>
      <c r="F12" s="427">
        <f t="shared" si="2"/>
        <v>0</v>
      </c>
      <c r="G12" s="427">
        <f t="shared" si="2"/>
        <v>26415.95163977152</v>
      </c>
      <c r="H12" s="427">
        <f t="shared" si="2"/>
        <v>20375.089446581871</v>
      </c>
      <c r="I12" s="427">
        <f t="shared" si="2"/>
        <v>0</v>
      </c>
      <c r="J12" s="427">
        <f t="shared" si="2"/>
        <v>46791.041086353383</v>
      </c>
      <c r="K12" s="427">
        <f t="shared" si="2"/>
        <v>2196.6912124147761</v>
      </c>
      <c r="L12" s="427">
        <f t="shared" si="2"/>
        <v>906.60295458301005</v>
      </c>
      <c r="M12" s="427">
        <f t="shared" si="2"/>
        <v>0</v>
      </c>
      <c r="N12" s="427">
        <f t="shared" si="2"/>
        <v>503.97777373586496</v>
      </c>
      <c r="O12" s="427">
        <f t="shared" si="2"/>
        <v>3607.2719407336513</v>
      </c>
      <c r="Q12" s="18" t="s">
        <v>6</v>
      </c>
      <c r="R12" s="18" t="s">
        <v>62</v>
      </c>
      <c r="S12" s="19">
        <f>_xll.Woodstock.Analyst.Xcel.UDFs.GetIndicatorValue("OVOLGSEPMREC", "Toutes les strates", _xll.Woodstock.Analyst.Xcel.UDFs.GetModelFilename(), _xll.Woodstock.Analyst.Xcel.UDFs.GetScenarioIndex(),"2")/5</f>
        <v>50396.865620000004</v>
      </c>
      <c r="T12" s="19">
        <f>_xll.Woodstock.Analyst.Xcel.UDFs.GetIndicatorValue("OVOLGSEPMREC", "Toutes les strates", _xll.Woodstock.Analyst.Xcel.UDFs.GetModelFilename(), _xll.Woodstock.Analyst.Xcel.UDFs.GetScenarioIndex(),"3")/5</f>
        <v>50396.865620000004</v>
      </c>
      <c r="U12" s="19">
        <f>_xll.Woodstock.Analyst.Xcel.UDFs.GetIndicatorValue("OVOLGSEPMREC", "Toutes les strates", _xll.Woodstock.Analyst.Xcel.UDFs.GetModelFilename(), _xll.Woodstock.Analyst.Xcel.UDFs.GetScenarioIndex(),"4")/5</f>
        <v>50396.865620000004</v>
      </c>
      <c r="V12" s="19">
        <f>_xll.Woodstock.Analyst.Xcel.UDFs.GetIndicatorValue("OVOLGSEPMREC", "Toutes les strates", _xll.Woodstock.Analyst.Xcel.UDFs.GetModelFilename(), _xll.Woodstock.Analyst.Xcel.UDFs.GetScenarioIndex(),"5")/5</f>
        <v>50396.865620000004</v>
      </c>
      <c r="W12" s="19">
        <f>_xll.Woodstock.Analyst.Xcel.UDFs.GetIndicatorValue("OVOLGSEPMREC", "Toutes les strates", _xll.Woodstock.Analyst.Xcel.UDFs.GetModelFilename(), _xll.Woodstock.Analyst.Xcel.UDFs.GetScenarioIndex(),"6")/5</f>
        <v>50396.865620000004</v>
      </c>
      <c r="X12" s="19">
        <f>_xll.Woodstock.Analyst.Xcel.UDFs.GetIndicatorValueAverage("OVOLGSEPMREC", "Toutes les strates", _xll.Woodstock.Analyst.Xcel.UDFs.GetModelFilename(), _xll.Woodstock.Analyst.Xcel.UDFs.GetScenarioIndex(),"2", "6")/5</f>
        <v>50396.865619999997</v>
      </c>
      <c r="Y12" s="69">
        <f t="shared" si="1"/>
        <v>50400.000000000007</v>
      </c>
      <c r="Z12" s="69">
        <f t="shared" si="1"/>
        <v>50400.000000000007</v>
      </c>
      <c r="AA12" s="69">
        <f t="shared" si="1"/>
        <v>50400.000000000007</v>
      </c>
      <c r="AB12" s="69">
        <f t="shared" si="1"/>
        <v>50400.000000000007</v>
      </c>
      <c r="AC12" s="69">
        <f t="shared" si="1"/>
        <v>50400.000000000007</v>
      </c>
      <c r="AD12" s="69">
        <f t="shared" si="1"/>
        <v>50400</v>
      </c>
      <c r="AE12" s="71">
        <f>IF(ISERROR(Intrants_CahierDetermination!B11/X12),0,Intrants_CahierDetermination!B11/X12)</f>
        <v>1.0000621939472116</v>
      </c>
    </row>
    <row r="13" spans="1:31" x14ac:dyDescent="0.25">
      <c r="A13" s="539"/>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0.23458000000000001</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4.7359999999999999E-2</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0</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5.4640000000000001E-2</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0.21736</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0.11078800000000003</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9"/>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2.8998200000000001</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3.08704</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3.1344000000000003</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3.0797400000000001</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2.9170400000000001</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3.0236080000000003</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9"/>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0</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9"/>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3.1344000000000003</v>
      </c>
      <c r="T16" s="21">
        <f t="shared" si="7"/>
        <v>3.1343999999999999</v>
      </c>
      <c r="U16" s="21">
        <f t="shared" si="7"/>
        <v>3.1344000000000003</v>
      </c>
      <c r="V16" s="21">
        <f t="shared" si="7"/>
        <v>3.1343800000000002</v>
      </c>
      <c r="W16" s="21">
        <f t="shared" si="7"/>
        <v>3.1344000000000003</v>
      </c>
      <c r="X16" s="21">
        <f t="shared" si="7"/>
        <v>3.1343960000000002</v>
      </c>
      <c r="Y16" s="70">
        <f t="shared" si="7"/>
        <v>0</v>
      </c>
      <c r="Z16" s="70">
        <f t="shared" si="7"/>
        <v>0</v>
      </c>
      <c r="AA16" s="70">
        <f t="shared" si="7"/>
        <v>0</v>
      </c>
      <c r="AB16" s="70">
        <f t="shared" si="7"/>
        <v>0</v>
      </c>
      <c r="AC16" s="70">
        <f t="shared" si="7"/>
        <v>0</v>
      </c>
      <c r="AD16" s="70">
        <f t="shared" si="7"/>
        <v>0</v>
      </c>
      <c r="AE16" s="71">
        <f>IF(ISERROR(Intrants_CahierDetermination!C11/X16),0,Intrants_CahierDetermination!C12/X16)</f>
        <v>0</v>
      </c>
    </row>
    <row r="17" spans="1:31" x14ac:dyDescent="0.25">
      <c r="A17" s="539"/>
      <c r="B17" s="428" t="s">
        <v>11</v>
      </c>
      <c r="C17" s="428"/>
      <c r="D17" s="429">
        <f t="shared" si="0"/>
        <v>50398.313027087032</v>
      </c>
      <c r="E17" s="429">
        <f t="shared" ref="E17:O17" si="8">SUM(E12+E16)</f>
        <v>0</v>
      </c>
      <c r="F17" s="429">
        <f t="shared" si="8"/>
        <v>0</v>
      </c>
      <c r="G17" s="429">
        <f t="shared" si="8"/>
        <v>26415.95163977152</v>
      </c>
      <c r="H17" s="429">
        <f t="shared" si="8"/>
        <v>20375.089446581871</v>
      </c>
      <c r="I17" s="429">
        <f t="shared" si="8"/>
        <v>0</v>
      </c>
      <c r="J17" s="429">
        <f t="shared" si="8"/>
        <v>46791.041086353383</v>
      </c>
      <c r="K17" s="429">
        <f t="shared" si="8"/>
        <v>2196.6912124147761</v>
      </c>
      <c r="L17" s="429">
        <f t="shared" si="8"/>
        <v>906.60295458301005</v>
      </c>
      <c r="M17" s="429">
        <f t="shared" si="8"/>
        <v>0</v>
      </c>
      <c r="N17" s="429">
        <f t="shared" si="8"/>
        <v>503.97777373586496</v>
      </c>
      <c r="O17" s="429">
        <f t="shared" si="8"/>
        <v>3607.2719407336513</v>
      </c>
      <c r="Q17" s="20" t="s">
        <v>11</v>
      </c>
      <c r="R17" s="21" t="s">
        <v>62</v>
      </c>
      <c r="S17" s="21">
        <f t="shared" ref="S17:AD17" si="9">S16+S12</f>
        <v>50400.000020000007</v>
      </c>
      <c r="T17" s="21">
        <f t="shared" si="9"/>
        <v>50400.000020000007</v>
      </c>
      <c r="U17" s="21">
        <f t="shared" si="9"/>
        <v>50400.000020000007</v>
      </c>
      <c r="V17" s="21">
        <f t="shared" si="9"/>
        <v>50400.000000000007</v>
      </c>
      <c r="W17" s="21">
        <f t="shared" si="9"/>
        <v>50400.000020000007</v>
      </c>
      <c r="X17" s="21">
        <f t="shared" si="9"/>
        <v>50400.000015999998</v>
      </c>
      <c r="Y17" s="70">
        <f t="shared" si="9"/>
        <v>50400.000000000007</v>
      </c>
      <c r="Z17" s="70">
        <f t="shared" si="9"/>
        <v>50400.000000000007</v>
      </c>
      <c r="AA17" s="70">
        <f t="shared" si="9"/>
        <v>50400.000000000007</v>
      </c>
      <c r="AB17" s="70">
        <f t="shared" si="9"/>
        <v>50400.000000000007</v>
      </c>
      <c r="AC17" s="70">
        <f t="shared" si="9"/>
        <v>50400.000000000007</v>
      </c>
      <c r="AD17" s="70">
        <f t="shared" si="9"/>
        <v>50400</v>
      </c>
      <c r="AE17" s="70"/>
    </row>
    <row r="18" spans="1:31" x14ac:dyDescent="0.25">
      <c r="A18" s="539" t="s">
        <v>12</v>
      </c>
      <c r="B18" s="422" t="s">
        <v>13</v>
      </c>
      <c r="C18" s="425" t="s">
        <v>47</v>
      </c>
      <c r="D18" s="424">
        <f t="shared" si="0"/>
        <v>6300.0000000000009</v>
      </c>
      <c r="E18" s="424">
        <f>IF(ISERROR(VLOOKUP($B18,DataRemsoftAjuste,7+VLOOKUP($B$4,Periode,2,FALSE),FALSE)*VLOOKUP($C18,MatricePourcRepProd,2,FALSE)),0,VLOOKUP($B18,DataRemsoftAjuste,7+VLOOKUP($B$4,Periode,2,FALSE),FALSE)*VLOOKUP($C18,MatricePourcRepProd,2,FALSE))</f>
        <v>34.196764832636497</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875.04583421654002</v>
      </c>
      <c r="H18" s="424">
        <f>IF(ISERROR(VLOOKUP($B18,DataRemsoftAjuste,7+VLOOKUP($B$4,Periode,2,FALSE),FALSE)*VLOOKUP($C18,MatricePourcRepProd,5,FALSE)),0,VLOOKUP($B18,DataRemsoftAjuste,7+VLOOKUP($B$4,Periode,2,FALSE),FALSE)*VLOOKUP($C18,MatricePourcRepProd,5,FALSE))</f>
        <v>4408.8904241847604</v>
      </c>
      <c r="I18" s="424">
        <f>IF(ISERROR(VLOOKUP($B18,DataRemsoftAjuste,7+VLOOKUP($B$4,Periode,2,FALSE),FALSE)*VLOOKUP($C18,MatricePourcRepProd,6,FALSE)),0,VLOOKUP($B18,DataRemsoftAjuste,7+VLOOKUP($B$4,Periode,2,FALSE),FALSE)*VLOOKUP($C18,MatricePourcRepProd,6,FALSE))</f>
        <v>410.94505088407499</v>
      </c>
      <c r="J18" s="424">
        <f>SUM(E18:I18)</f>
        <v>5729.0780741180115</v>
      </c>
      <c r="K18" s="424">
        <f>IF(ISERROR(VLOOKUP($B18,DataRemsoftAjuste,7+VLOOKUP($B$4,Periode,2,FALSE),FALSE)*VLOOKUP($C18,MatricePourcRepProd,7,FALSE)),0,VLOOKUP($B18,DataRemsoftAjuste,7+VLOOKUP($B$4,Periode,2,FALSE),FALSE)*VLOOKUP($C18,MatricePourcRepProd,7,FALSE))</f>
        <v>226.90602080845997</v>
      </c>
      <c r="L18" s="424">
        <f>IF(ISERROR(VLOOKUP($B18,DataRemsoftAjuste,7+VLOOKUP($B$4,Periode,2,FALSE),FALSE)*VLOOKUP($C18,MatricePourcRepProd,8,FALSE)),0,VLOOKUP($B18,DataRemsoftAjuste,7+VLOOKUP($B$4,Periode,2,FALSE),FALSE)*VLOOKUP($C18,MatricePourcRepProd,8,FALSE))</f>
        <v>139.45079310932999</v>
      </c>
      <c r="M18" s="424">
        <f>IF(ISERROR(VLOOKUP($B18,DataRemsoftAjuste,7+VLOOKUP($B$4,Periode,2,FALSE),FALSE)*VLOOKUP($C18,MatricePourcRepProd,9,FALSE)),0,VLOOKUP($B18,DataRemsoftAjuste,7+VLOOKUP($B$4,Periode,2,FALSE),FALSE)*VLOOKUP($C18,MatricePourcRepProd,9,FALSE))</f>
        <v>141.56550994020699</v>
      </c>
      <c r="N18" s="424">
        <f>IF(ISERROR(VLOOKUP($B18,DataRemsoftAjuste,7+VLOOKUP($B$4,Periode,2,FALSE),FALSE)*VLOOKUP($C18,MatricePourcRepProd,10,FALSE)),0,VLOOKUP($B18,DataRemsoftAjuste,7+VLOOKUP($B$4,Periode,2,FALSE),FALSE)*VLOOKUP($C18,MatricePourcRepProd,10,FALSE))</f>
        <v>62.999602023992303</v>
      </c>
      <c r="O18" s="424">
        <f>SUM(K18:N18)</f>
        <v>570.9219258819893</v>
      </c>
      <c r="Q18" s="18" t="s">
        <v>13</v>
      </c>
      <c r="R18" s="18" t="s">
        <v>62</v>
      </c>
      <c r="S18" s="19">
        <f>_xll.Woodstock.Analyst.Xcel.UDFs.GetIndicatorValue("OVOLBOPREC", "Toutes les strates", _xll.Woodstock.Analyst.Xcel.UDFs.GetModelFilename(), _xll.Woodstock.Analyst.Xcel.UDFs.GetScenarioIndex(),"2")/5</f>
        <v>6351.9566400000003</v>
      </c>
      <c r="T18" s="19">
        <f>_xll.Woodstock.Analyst.Xcel.UDFs.GetIndicatorValue("OVOLBOPREC", "Toutes les strates", _xll.Woodstock.Analyst.Xcel.UDFs.GetModelFilename(), _xll.Woodstock.Analyst.Xcel.UDFs.GetScenarioIndex(),"3")/5</f>
        <v>6351.9566400000003</v>
      </c>
      <c r="U18" s="19">
        <f>_xll.Woodstock.Analyst.Xcel.UDFs.GetIndicatorValue("OVOLBOPREC", "Toutes les strates", _xll.Woodstock.Analyst.Xcel.UDFs.GetModelFilename(), _xll.Woodstock.Analyst.Xcel.UDFs.GetScenarioIndex(),"4")/5</f>
        <v>6351.9566400000003</v>
      </c>
      <c r="V18" s="19">
        <f>_xll.Woodstock.Analyst.Xcel.UDFs.GetIndicatorValue("OVOLBOPREC", "Toutes les strates", _xll.Woodstock.Analyst.Xcel.UDFs.GetModelFilename(), _xll.Woodstock.Analyst.Xcel.UDFs.GetScenarioIndex(),"5")/5</f>
        <v>6351.9566400000003</v>
      </c>
      <c r="W18" s="19">
        <f>_xll.Woodstock.Analyst.Xcel.UDFs.GetIndicatorValue("OVOLBOPREC", "Toutes les strates", _xll.Woodstock.Analyst.Xcel.UDFs.GetModelFilename(), _xll.Woodstock.Analyst.Xcel.UDFs.GetScenarioIndex(),"6")/5</f>
        <v>6351.9566400000003</v>
      </c>
      <c r="X18" s="19">
        <f>_xll.Woodstock.Analyst.Xcel.UDFs.GetIndicatorValueAverage("OVOLBOPREC", "Toutes les strates", _xll.Woodstock.Analyst.Xcel.UDFs.GetModelFilename(), _xll.Woodstock.Analyst.Xcel.UDFs.GetScenarioIndex(),"2", "6")/5</f>
        <v>6351.9566399999994</v>
      </c>
      <c r="Y18" s="69">
        <f t="shared" ref="Y18:AD18" si="10">S18*$AE$18</f>
        <v>6300.0000000000009</v>
      </c>
      <c r="Z18" s="69">
        <f t="shared" si="10"/>
        <v>6300.0000000000009</v>
      </c>
      <c r="AA18" s="69">
        <f t="shared" si="10"/>
        <v>6300.0000000000009</v>
      </c>
      <c r="AB18" s="69">
        <f t="shared" si="10"/>
        <v>6300.0000000000009</v>
      </c>
      <c r="AC18" s="69">
        <f t="shared" si="10"/>
        <v>6300.0000000000009</v>
      </c>
      <c r="AD18" s="69">
        <f t="shared" si="10"/>
        <v>6300</v>
      </c>
      <c r="AE18" s="71">
        <f>IF(ISERROR(Intrants_CahierDetermination!G11/X18),0,Intrants_CahierDetermination!G11/X18)</f>
        <v>0.99182037237584175</v>
      </c>
    </row>
    <row r="19" spans="1:31" x14ac:dyDescent="0.25">
      <c r="A19" s="539"/>
      <c r="B19" s="422" t="s">
        <v>14</v>
      </c>
      <c r="C19" s="425" t="s">
        <v>55</v>
      </c>
      <c r="D19" s="424">
        <f t="shared" si="0"/>
        <v>0</v>
      </c>
      <c r="E19" s="424">
        <f>IF(ISERROR(VLOOKUP($B19,DataRemsoftAjuste,7+VLOOKUP($B$4,Periode,2,FALSE),FALSE)*VLOOKUP($C19,MatricePourcRepProd,2,FALSE)),0,VLOOKUP($B19,DataRemsoftAjuste,7+VLOOKUP($B$4,Periode,2,FALSE),FALSE)*VLOOKUP($C19,MatricePourcRepProd,2,FALSE))</f>
        <v>0</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0</v>
      </c>
      <c r="H19" s="424">
        <f>IF(ISERROR(VLOOKUP($B19,DataRemsoftAjuste,7+VLOOKUP($B$4,Periode,2,FALSE),FALSE)*VLOOKUP($C19,MatricePourcRepProd,5,FALSE)),0,VLOOKUP($B19,DataRemsoftAjuste,7+VLOOKUP($B$4,Periode,2,FALSE),FALSE)*VLOOKUP($C19,MatricePourcRepProd,5,FALSE))</f>
        <v>0</v>
      </c>
      <c r="I19" s="424">
        <f>IF(ISERROR(VLOOKUP($B19,DataRemsoftAjuste,7+VLOOKUP($B$4,Periode,2,FALSE),FALSE)*VLOOKUP($C19,MatricePourcRepProd,6,FALSE)),0,VLOOKUP($B19,DataRemsoftAjuste,7+VLOOKUP($B$4,Periode,2,FALSE),FALSE)*VLOOKUP($C19,MatricePourcRepProd,6,FALSE))</f>
        <v>0</v>
      </c>
      <c r="J19" s="424">
        <f>SUM(E19:I19)</f>
        <v>0</v>
      </c>
      <c r="K19" s="424">
        <f>IF(ISERROR(VLOOKUP($B19,DataRemsoftAjuste,7+VLOOKUP($B$4,Periode,2,FALSE),FALSE)*VLOOKUP($C19,MatricePourcRepProd,7,FALSE)),0,VLOOKUP($B19,DataRemsoftAjuste,7+VLOOKUP($B$4,Periode,2,FALSE),FALSE)*VLOOKUP($C19,MatricePourcRepProd,7,FALSE))</f>
        <v>0</v>
      </c>
      <c r="L19" s="424">
        <f>IF(ISERROR(VLOOKUP($B19,DataRemsoftAjuste,7+VLOOKUP($B$4,Periode,2,FALSE),FALSE)*VLOOKUP($C19,MatricePourcRepProd,8,FALSE)),0,VLOOKUP($B19,DataRemsoftAjuste,7+VLOOKUP($B$4,Periode,2,FALSE),FALSE)*VLOOKUP($C19,MatricePourcRepProd,8,FALSE))</f>
        <v>0</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0</v>
      </c>
      <c r="O19" s="424">
        <f>SUM(K19:N19)</f>
        <v>0</v>
      </c>
      <c r="Q19" s="18" t="s">
        <v>14</v>
      </c>
      <c r="R19" s="18" t="s">
        <v>62</v>
      </c>
      <c r="S19" s="19">
        <f>_xll.Woodstock.Analyst.Xcel.UDFs.GetIndicatorValue("OVOLGPEUREC", "Toutes les strates", _xll.Woodstock.Analyst.Xcel.UDFs.GetModelFilename(), _xll.Woodstock.Analyst.Xcel.UDFs.GetScenarioIndex(),"2")/5</f>
        <v>107.98488</v>
      </c>
      <c r="T19" s="19">
        <f>_xll.Woodstock.Analyst.Xcel.UDFs.GetIndicatorValue("OVOLGPEUREC", "Toutes les strates", _xll.Woodstock.Analyst.Xcel.UDFs.GetModelFilename(), _xll.Woodstock.Analyst.Xcel.UDFs.GetScenarioIndex(),"3")/5</f>
        <v>108.03168000000001</v>
      </c>
      <c r="U19" s="19">
        <f>_xll.Woodstock.Analyst.Xcel.UDFs.GetIndicatorValue("OVOLGPEUREC", "Toutes les strates", _xll.Woodstock.Analyst.Xcel.UDFs.GetModelFilename(), _xll.Woodstock.Analyst.Xcel.UDFs.GetScenarioIndex(),"4")/5</f>
        <v>106.69865999999999</v>
      </c>
      <c r="V19" s="19">
        <f>_xll.Woodstock.Analyst.Xcel.UDFs.GetIndicatorValue("OVOLGPEUREC", "Toutes les strates", _xll.Woodstock.Analyst.Xcel.UDFs.GetModelFilename(), _xll.Woodstock.Analyst.Xcel.UDFs.GetScenarioIndex(),"5")/5</f>
        <v>108.04351999999999</v>
      </c>
      <c r="W19" s="19">
        <f>_xll.Woodstock.Analyst.Xcel.UDFs.GetIndicatorValue("OVOLGPEUREC", "Toutes les strates", _xll.Woodstock.Analyst.Xcel.UDFs.GetModelFilename(), _xll.Woodstock.Analyst.Xcel.UDFs.GetScenarioIndex(),"6")/5</f>
        <v>108.04351999999999</v>
      </c>
      <c r="X19" s="19">
        <f>_xll.Woodstock.Analyst.Xcel.UDFs.GetIndicatorValueAverage("OVOLGPEUREC", "Toutes les strates", _xll.Woodstock.Analyst.Xcel.UDFs.GetModelFilename(), _xll.Woodstock.Analyst.Xcel.UDFs.GetScenarioIndex(),"2", "6")/5</f>
        <v>107.76045200000002</v>
      </c>
      <c r="Y19" s="69">
        <f t="shared" ref="Y19:AD19" si="11">S19*$AE$19</f>
        <v>0</v>
      </c>
      <c r="Z19" s="69">
        <f t="shared" si="11"/>
        <v>0</v>
      </c>
      <c r="AA19" s="69">
        <f t="shared" si="11"/>
        <v>0</v>
      </c>
      <c r="AB19" s="69">
        <f t="shared" si="11"/>
        <v>0</v>
      </c>
      <c r="AC19" s="69">
        <f t="shared" si="11"/>
        <v>0</v>
      </c>
      <c r="AD19" s="69">
        <f t="shared" si="11"/>
        <v>0</v>
      </c>
      <c r="AE19" s="71">
        <f>IF(ISERROR(Intrants_CahierDetermination!F11/X19),0,Intrants_CahierDetermination!F11/X19)</f>
        <v>0</v>
      </c>
    </row>
    <row r="20" spans="1:31" x14ac:dyDescent="0.25">
      <c r="A20" s="539"/>
      <c r="B20" s="422" t="s">
        <v>15</v>
      </c>
      <c r="C20" s="425" t="s">
        <v>51</v>
      </c>
      <c r="D20" s="424">
        <f t="shared" si="0"/>
        <v>0</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0</v>
      </c>
      <c r="H20" s="424">
        <f>IF(ISERROR(VLOOKUP($B20,DataRemsoftAjuste,7+VLOOKUP($B$4,Periode,2,FALSE),FALSE)*VLOOKUP($C20,MatricePourcRepProd,5,FALSE)),0,VLOOKUP($B20,DataRemsoftAjuste,7+VLOOKUP($B$4,Periode,2,FALSE),FALSE)*VLOOKUP($C20,MatricePourcRepProd,5,FALSE))</f>
        <v>0</v>
      </c>
      <c r="I20" s="424">
        <f>IF(ISERROR(VLOOKUP($B20,DataRemsoftAjuste,7+VLOOKUP($B$4,Periode,2,FALSE),FALSE)*VLOOKUP($C20,MatricePourcRepProd,6,FALSE)),0,VLOOKUP($B20,DataRemsoftAjuste,7+VLOOKUP($B$4,Periode,2,FALSE),FALSE)*VLOOKUP($C20,MatricePourcRepProd,6,FALSE))</f>
        <v>0</v>
      </c>
      <c r="J20" s="424">
        <f>SUM(E20:I20)</f>
        <v>0</v>
      </c>
      <c r="K20" s="424">
        <f>IF(ISERROR(VLOOKUP($B20,DataRemsoftAjuste,7+VLOOKUP($B$4,Periode,2,FALSE),FALSE)*VLOOKUP($C20,MatricePourcRepProd,7,FALSE)),0,VLOOKUP($B20,DataRemsoftAjuste,7+VLOOKUP($B$4,Periode,2,FALSE),FALSE)*VLOOKUP($C20,MatricePourcRepProd,7,FALSE))</f>
        <v>0</v>
      </c>
      <c r="L20" s="424">
        <f>IF(ISERROR(VLOOKUP($B20,DataRemsoftAjuste,7+VLOOKUP($B$4,Periode,2,FALSE),FALSE)*VLOOKUP($C20,MatricePourcRepProd,8,FALSE)),0,VLOOKUP($B20,DataRemsoftAjuste,7+VLOOKUP($B$4,Periode,2,FALSE),FALSE)*VLOOKUP($C20,MatricePourcRepProd,8,FALSE))</f>
        <v>0</v>
      </c>
      <c r="M20" s="424">
        <f>IF(ISERROR(VLOOKUP($B20,DataRemsoftAjuste,7+VLOOKUP($B$4,Periode,2,FALSE),FALSE)*VLOOKUP($C20,MatricePourcRepProd,9,FALSE)),0,VLOOKUP($B20,DataRemsoftAjuste,7+VLOOKUP($B$4,Periode,2,FALSE),FALSE)*VLOOKUP($C20,MatricePourcRepProd,9,FALSE))</f>
        <v>0</v>
      </c>
      <c r="N20" s="424">
        <f>IF(ISERROR(VLOOKUP($B20,DataRemsoftAjuste,7+VLOOKUP($B$4,Periode,2,FALSE),FALSE)*VLOOKUP($C20,MatricePourcRepProd,10,FALSE)),0,VLOOKUP($B20,DataRemsoftAjuste,7+VLOOKUP($B$4,Periode,2,FALSE),FALSE)*VLOOKUP($C20,MatricePourcRepProd,10,FALSE))</f>
        <v>0</v>
      </c>
      <c r="O20" s="424">
        <f>SUM(K20:N20)</f>
        <v>0</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5.8640000000000005E-2</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1.184E-2</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1.3448600000000002</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0</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0</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0.28306799999999999</v>
      </c>
      <c r="Y20" s="69">
        <f t="shared" ref="Y20:AD20" si="12">S20*$AE$20</f>
        <v>0</v>
      </c>
      <c r="Z20" s="69">
        <f t="shared" si="12"/>
        <v>0</v>
      </c>
      <c r="AA20" s="69">
        <f t="shared" si="12"/>
        <v>0</v>
      </c>
      <c r="AB20" s="69">
        <f t="shared" si="12"/>
        <v>0</v>
      </c>
      <c r="AC20" s="69">
        <f t="shared" si="12"/>
        <v>0</v>
      </c>
      <c r="AD20" s="69">
        <f t="shared" si="12"/>
        <v>0</v>
      </c>
      <c r="AE20" s="71">
        <f>IF(ISERROR((Intrants_CahierDetermination!I11*(X20/(X20+X24))/X20)),0,(Intrants_CahierDetermination!I11*(X20/(X20+X24))/X20))</f>
        <v>0</v>
      </c>
    </row>
    <row r="21" spans="1:31" x14ac:dyDescent="0.25">
      <c r="A21" s="539"/>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-1.6000000050553354E-4</v>
      </c>
      <c r="T21" s="21">
        <f t="shared" si="13"/>
        <v>-1.6000000050553354E-4</v>
      </c>
      <c r="U21" s="21">
        <f t="shared" si="13"/>
        <v>-1.6000000050553354E-4</v>
      </c>
      <c r="V21" s="21">
        <f t="shared" si="13"/>
        <v>-1.6000000050553354E-4</v>
      </c>
      <c r="W21" s="21">
        <f t="shared" si="13"/>
        <v>-1.6000000050553354E-4</v>
      </c>
      <c r="X21" s="21">
        <f t="shared" si="13"/>
        <v>-1.5999999959603883E-4</v>
      </c>
      <c r="Y21" s="70">
        <f t="shared" ref="Y21:AD21" si="14">S21</f>
        <v>-1.6000000050553354E-4</v>
      </c>
      <c r="Z21" s="70">
        <f t="shared" si="14"/>
        <v>-1.6000000050553354E-4</v>
      </c>
      <c r="AA21" s="70">
        <f t="shared" si="14"/>
        <v>-1.6000000050553354E-4</v>
      </c>
      <c r="AB21" s="70">
        <f t="shared" si="14"/>
        <v>-1.6000000050553354E-4</v>
      </c>
      <c r="AC21" s="70">
        <f t="shared" si="14"/>
        <v>-1.6000000050553354E-4</v>
      </c>
      <c r="AD21" s="70">
        <f t="shared" si="14"/>
        <v>-1.5999999959603883E-4</v>
      </c>
      <c r="AE21" s="70"/>
    </row>
    <row r="22" spans="1:31" x14ac:dyDescent="0.25">
      <c r="A22" s="539"/>
      <c r="B22" s="426" t="s">
        <v>17</v>
      </c>
      <c r="C22" s="426"/>
      <c r="D22" s="427">
        <f t="shared" si="0"/>
        <v>6300.0000000000009</v>
      </c>
      <c r="E22" s="427">
        <f t="shared" ref="E22:O22" si="15">SUM(E18:E21)</f>
        <v>34.196764832636497</v>
      </c>
      <c r="F22" s="427">
        <f t="shared" si="15"/>
        <v>0</v>
      </c>
      <c r="G22" s="427">
        <f t="shared" si="15"/>
        <v>875.04583421654002</v>
      </c>
      <c r="H22" s="427">
        <f t="shared" si="15"/>
        <v>4408.8904241847604</v>
      </c>
      <c r="I22" s="427">
        <f t="shared" si="15"/>
        <v>410.94505088407499</v>
      </c>
      <c r="J22" s="427">
        <f t="shared" si="15"/>
        <v>5729.0780741180115</v>
      </c>
      <c r="K22" s="427">
        <f t="shared" si="15"/>
        <v>226.90602080845997</v>
      </c>
      <c r="L22" s="427">
        <f t="shared" si="15"/>
        <v>139.45079310932999</v>
      </c>
      <c r="M22" s="427">
        <f t="shared" si="15"/>
        <v>141.56550994020699</v>
      </c>
      <c r="N22" s="427">
        <f t="shared" si="15"/>
        <v>62.999602023992303</v>
      </c>
      <c r="O22" s="427">
        <f t="shared" si="15"/>
        <v>570.9219258819893</v>
      </c>
      <c r="Q22" s="18" t="s">
        <v>17</v>
      </c>
      <c r="R22" s="18" t="s">
        <v>62</v>
      </c>
      <c r="S22" s="19">
        <f>_xll.Woodstock.Analyst.Xcel.UDFs.GetIndicatorValue("OVOLGFIREC", "Toutes les strates", _xll.Woodstock.Analyst.Xcel.UDFs.GetModelFilename(), _xll.Woodstock.Analyst.Xcel.UDFs.GetScenarioIndex(),"2")/5</f>
        <v>6460</v>
      </c>
      <c r="T22" s="19">
        <f>_xll.Woodstock.Analyst.Xcel.UDFs.GetIndicatorValue("OVOLGFIREC", "Toutes les strates", _xll.Woodstock.Analyst.Xcel.UDFs.GetModelFilename(), _xll.Woodstock.Analyst.Xcel.UDFs.GetScenarioIndex(),"3")/5</f>
        <v>6460</v>
      </c>
      <c r="U22" s="19">
        <f>_xll.Woodstock.Analyst.Xcel.UDFs.GetIndicatorValue("OVOLGFIREC", "Toutes les strates", _xll.Woodstock.Analyst.Xcel.UDFs.GetModelFilename(), _xll.Woodstock.Analyst.Xcel.UDFs.GetScenarioIndex(),"4")/5</f>
        <v>6460</v>
      </c>
      <c r="V22" s="19">
        <f>_xll.Woodstock.Analyst.Xcel.UDFs.GetIndicatorValue("OVOLGFIREC", "Toutes les strates", _xll.Woodstock.Analyst.Xcel.UDFs.GetModelFilename(), _xll.Woodstock.Analyst.Xcel.UDFs.GetScenarioIndex(),"5")/5</f>
        <v>6460</v>
      </c>
      <c r="W22" s="19">
        <f>_xll.Woodstock.Analyst.Xcel.UDFs.GetIndicatorValue("OVOLGFIREC", "Toutes les strates", _xll.Woodstock.Analyst.Xcel.UDFs.GetModelFilename(), _xll.Woodstock.Analyst.Xcel.UDFs.GetScenarioIndex(),"6")/5</f>
        <v>6460</v>
      </c>
      <c r="X22" s="19">
        <f>_xll.Woodstock.Analyst.Xcel.UDFs.GetIndicatorValueAverage("OVOLGFIREC", "Toutes les strates", _xll.Woodstock.Analyst.Xcel.UDFs.GetModelFilename(), _xll.Woodstock.Analyst.Xcel.UDFs.GetScenarioIndex(),"2", "6")/5</f>
        <v>6460</v>
      </c>
      <c r="Y22" s="70">
        <f t="shared" ref="Y22:AD22" si="16">SUM(Y18:Y21)</f>
        <v>6299.9998400000004</v>
      </c>
      <c r="Z22" s="70">
        <f t="shared" si="16"/>
        <v>6299.9998400000004</v>
      </c>
      <c r="AA22" s="70">
        <f t="shared" si="16"/>
        <v>6299.9998400000004</v>
      </c>
      <c r="AB22" s="70">
        <f t="shared" si="16"/>
        <v>6299.9998400000004</v>
      </c>
      <c r="AC22" s="70">
        <f t="shared" si="16"/>
        <v>6299.9998400000004</v>
      </c>
      <c r="AD22" s="70">
        <f t="shared" si="16"/>
        <v>6299.9998400000004</v>
      </c>
      <c r="AE22" s="70"/>
    </row>
    <row r="23" spans="1:31" x14ac:dyDescent="0.25">
      <c r="A23" s="539"/>
      <c r="B23" s="422" t="s">
        <v>18</v>
      </c>
      <c r="C23" s="425" t="s">
        <v>46</v>
      </c>
      <c r="D23" s="424">
        <f t="shared" si="0"/>
        <v>0</v>
      </c>
      <c r="E23" s="424">
        <f>IF(ISERROR(VLOOKUP($B23,DataRemsoftAjuste,7+VLOOKUP($B$4,Periode,2,FALSE),FALSE)*VLOOKUP($C23,MatricePourcRepProd,2,FALSE)),0,VLOOKUP($B23,DataRemsoftAjuste,7+VLOOKUP($B$4,Periode,2,FALSE),FALSE)*VLOOKUP($C23,MatricePourcRepProd,2,FALSE))</f>
        <v>0</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0</v>
      </c>
      <c r="H23" s="424">
        <f>IF(ISERROR(VLOOKUP($B23,DataRemsoftAjuste,7+VLOOKUP($B$4,Periode,2,FALSE),FALSE)*VLOOKUP($C23,MatricePourcRepProd,5,FALSE)),0,VLOOKUP($B23,DataRemsoftAjuste,7+VLOOKUP($B$4,Periode,2,FALSE),FALSE)*VLOOKUP($C23,MatricePourcRepProd,5,FALSE))</f>
        <v>0</v>
      </c>
      <c r="I23" s="424">
        <f>IF(ISERROR(VLOOKUP($B23,DataRemsoftAjuste,7+VLOOKUP($B$4,Periode,2,FALSE),FALSE)*VLOOKUP($C23,MatricePourcRepProd,6,FALSE)),0,VLOOKUP($B23,DataRemsoftAjuste,7+VLOOKUP($B$4,Periode,2,FALSE),FALSE)*VLOOKUP($C23,MatricePourcRepProd,6,FALSE))</f>
        <v>0</v>
      </c>
      <c r="J23" s="424">
        <f>SUM(E23:I23)</f>
        <v>0</v>
      </c>
      <c r="K23" s="424">
        <f>IF(ISERROR(VLOOKUP($B23,DataRemsoftAjuste,7+VLOOKUP($B$4,Periode,2,FALSE),FALSE)*VLOOKUP($C23,MatricePourcRepProd,7,FALSE)),0,VLOOKUP($B23,DataRemsoftAjuste,7+VLOOKUP($B$4,Periode,2,FALSE),FALSE)*VLOOKUP($C23,MatricePourcRepProd,7,FALSE))</f>
        <v>0</v>
      </c>
      <c r="L23" s="424">
        <f>IF(ISERROR(VLOOKUP($B23,DataRemsoftAjuste,7+VLOOKUP($B$4,Periode,2,FALSE),FALSE)*VLOOKUP($C23,MatricePourcRepProd,8,FALSE)),0,VLOOKUP($B23,DataRemsoftAjuste,7+VLOOKUP($B$4,Periode,2,FALSE),FALSE)*VLOOKUP($C23,MatricePourcRepProd,8,FALSE))</f>
        <v>0</v>
      </c>
      <c r="M23" s="424">
        <f>IF(ISERROR(VLOOKUP($B23,DataRemsoftAjuste,7+VLOOKUP($B$4,Periode,2,FALSE),FALSE)*VLOOKUP($C23,MatricePourcRepProd,9,FALSE)),0,VLOOKUP($B23,DataRemsoftAjuste,7+VLOOKUP($B$4,Periode,2,FALSE),FALSE)*VLOOKUP($C23,MatricePourcRepProd,9,FALSE))</f>
        <v>0</v>
      </c>
      <c r="N23" s="424">
        <f>IF(ISERROR(VLOOKUP($B23,DataRemsoftAjuste,7+VLOOKUP($B$4,Periode,2,FALSE),FALSE)*VLOOKUP($C23,MatricePourcRepProd,10,FALSE)),0,VLOOKUP($B23,DataRemsoftAjuste,7+VLOOKUP($B$4,Periode,2,FALSE),FALSE)*VLOOKUP($C23,MatricePourcRepProd,10,FALSE))</f>
        <v>0</v>
      </c>
      <c r="O23" s="424">
        <f>SUM(K23:N23)</f>
        <v>0</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186.81626</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183.89831999999998</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186.81626</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186.81626</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186.81623999999999</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186.23266799999996</v>
      </c>
      <c r="Y23" s="69">
        <f t="shared" ref="Y23:AD23" si="17">S23*$AE$23</f>
        <v>0</v>
      </c>
      <c r="Z23" s="69">
        <f t="shared" si="17"/>
        <v>0</v>
      </c>
      <c r="AA23" s="69">
        <f t="shared" si="17"/>
        <v>0</v>
      </c>
      <c r="AB23" s="69">
        <f t="shared" si="17"/>
        <v>0</v>
      </c>
      <c r="AC23" s="69">
        <f t="shared" si="17"/>
        <v>0</v>
      </c>
      <c r="AD23" s="69">
        <f t="shared" si="17"/>
        <v>0</v>
      </c>
      <c r="AE23" s="71">
        <f>IF(ISERROR(Intrants_CahierDetermination!H11/X23),0,Intrants_CahierDetermination!H11/X23)</f>
        <v>0</v>
      </c>
    </row>
    <row r="24" spans="1:31" x14ac:dyDescent="0.25">
      <c r="A24" s="539"/>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Y24" s="69">
        <f t="shared" ref="Y24:AD24" si="18">S24*$AE$24</f>
        <v>0</v>
      </c>
      <c r="Z24" s="69">
        <f t="shared" si="18"/>
        <v>0</v>
      </c>
      <c r="AA24" s="69">
        <f t="shared" si="18"/>
        <v>0</v>
      </c>
      <c r="AB24" s="69">
        <f t="shared" si="18"/>
        <v>0</v>
      </c>
      <c r="AC24" s="69">
        <f t="shared" si="18"/>
        <v>0</v>
      </c>
      <c r="AD24" s="69">
        <f t="shared" si="18"/>
        <v>0</v>
      </c>
      <c r="AE24" s="71">
        <f>IF(ISERROR((Intrants_CahierDetermination!I11*(X24/(X20+X24))/X24)),0,(Intrants_CahierDetermination!I11*(X24/(X20+X24))/X24))</f>
        <v>0</v>
      </c>
    </row>
    <row r="25" spans="1:31" x14ac:dyDescent="0.25">
      <c r="A25" s="539"/>
      <c r="B25" s="422" t="s">
        <v>20</v>
      </c>
      <c r="C25" s="425" t="s">
        <v>80</v>
      </c>
      <c r="D25" s="424">
        <f t="shared" si="0"/>
        <v>0</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0</v>
      </c>
      <c r="I25" s="424">
        <f>IF(ISERROR(VLOOKUP($B25,DataRemsoftAjuste,7+VLOOKUP($B$4,Periode,2,FALSE),FALSE)*VLOOKUP($C25,MatricePourcRepProd,6,FALSE)),0,VLOOKUP($B25,DataRemsoftAjuste,7+VLOOKUP($B$4,Periode,2,FALSE),FALSE)*VLOOKUP($C25,MatricePourcRepProd,6,FALSE))</f>
        <v>0</v>
      </c>
      <c r="J25" s="424">
        <f>SUM(E25:I25)</f>
        <v>0</v>
      </c>
      <c r="K25" s="424">
        <f>IF(ISERROR(VLOOKUP($B25,DataRemsoftAjuste,7+VLOOKUP($B$4,Periode,2,FALSE),FALSE)*VLOOKUP($C25,MatricePourcRepProd,7,FALSE)),0,VLOOKUP($B25,DataRemsoftAjuste,7+VLOOKUP($B$4,Periode,2,FALSE),FALSE)*VLOOKUP($C25,MatricePourcRepProd,7,FALSE))</f>
        <v>0</v>
      </c>
      <c r="L25" s="424">
        <f>IF(ISERROR(VLOOKUP($B25,DataRemsoftAjuste,7+VLOOKUP($B$4,Periode,2,FALSE),FALSE)*VLOOKUP($C25,MatricePourcRepProd,8,FALSE)),0,VLOOKUP($B25,DataRemsoftAjuste,7+VLOOKUP($B$4,Periode,2,FALSE),FALSE)*VLOOKUP($C25,MatricePourcRepProd,8,FALSE))</f>
        <v>0</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0</v>
      </c>
      <c r="O25" s="424">
        <f>SUM(K25:N25)</f>
        <v>0</v>
      </c>
      <c r="Q25" s="20" t="s">
        <v>20</v>
      </c>
      <c r="R25" s="21" t="s">
        <v>62</v>
      </c>
      <c r="S25" s="21">
        <f t="shared" ref="S25:X25" si="19">S26-S23-S24</f>
        <v>0</v>
      </c>
      <c r="T25" s="21">
        <f t="shared" si="19"/>
        <v>2.9179400000000157</v>
      </c>
      <c r="U25" s="21">
        <f t="shared" si="19"/>
        <v>0</v>
      </c>
      <c r="V25" s="21">
        <f t="shared" si="19"/>
        <v>0</v>
      </c>
      <c r="W25" s="21">
        <f t="shared" si="19"/>
        <v>0</v>
      </c>
      <c r="X25" s="21">
        <f t="shared" si="19"/>
        <v>0.58358800000004862</v>
      </c>
      <c r="Y25" s="265">
        <f t="shared" ref="Y25:AD25" si="20">S25</f>
        <v>0</v>
      </c>
      <c r="Z25" s="265">
        <f t="shared" si="20"/>
        <v>2.9179400000000157</v>
      </c>
      <c r="AA25" s="265">
        <f t="shared" si="20"/>
        <v>0</v>
      </c>
      <c r="AB25" s="265">
        <f t="shared" si="20"/>
        <v>0</v>
      </c>
      <c r="AC25" s="265">
        <f t="shared" si="20"/>
        <v>0</v>
      </c>
      <c r="AD25" s="265">
        <f t="shared" si="20"/>
        <v>0.58358800000004862</v>
      </c>
      <c r="AE25" s="264"/>
    </row>
    <row r="26" spans="1:31" x14ac:dyDescent="0.25">
      <c r="A26" s="539"/>
      <c r="B26" s="426" t="s">
        <v>21</v>
      </c>
      <c r="C26" s="426"/>
      <c r="D26" s="427">
        <f t="shared" si="0"/>
        <v>0</v>
      </c>
      <c r="E26" s="427">
        <f t="shared" ref="E26:O26" si="21">SUM(E23:E25)</f>
        <v>0</v>
      </c>
      <c r="F26" s="427">
        <f t="shared" si="21"/>
        <v>0</v>
      </c>
      <c r="G26" s="427">
        <f t="shared" si="21"/>
        <v>0</v>
      </c>
      <c r="H26" s="427">
        <f t="shared" si="21"/>
        <v>0</v>
      </c>
      <c r="I26" s="427">
        <f t="shared" si="21"/>
        <v>0</v>
      </c>
      <c r="J26" s="427">
        <f t="shared" si="21"/>
        <v>0</v>
      </c>
      <c r="K26" s="427">
        <f t="shared" si="21"/>
        <v>0</v>
      </c>
      <c r="L26" s="427">
        <f t="shared" si="21"/>
        <v>0</v>
      </c>
      <c r="M26" s="427">
        <f t="shared" si="21"/>
        <v>0</v>
      </c>
      <c r="N26" s="427">
        <f t="shared" si="21"/>
        <v>0</v>
      </c>
      <c r="O26" s="427">
        <f t="shared" si="21"/>
        <v>0</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186.81626</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186.81626</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186.81626</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186.81626</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186.81623999999999</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186.81625600000001</v>
      </c>
      <c r="Y26" s="70">
        <f t="shared" ref="Y26:AD26" si="22">Y25+Y24+Y23</f>
        <v>0</v>
      </c>
      <c r="Z26" s="70">
        <f t="shared" si="22"/>
        <v>2.9179400000000157</v>
      </c>
      <c r="AA26" s="70">
        <f t="shared" si="22"/>
        <v>0</v>
      </c>
      <c r="AB26" s="70">
        <f t="shared" si="22"/>
        <v>0</v>
      </c>
      <c r="AC26" s="70">
        <f t="shared" si="22"/>
        <v>0</v>
      </c>
      <c r="AD26" s="70">
        <f t="shared" si="22"/>
        <v>0.58358800000004862</v>
      </c>
      <c r="AE26" s="70"/>
    </row>
    <row r="27" spans="1:31" x14ac:dyDescent="0.25">
      <c r="A27" s="539"/>
      <c r="B27" s="428" t="s">
        <v>22</v>
      </c>
      <c r="C27" s="428"/>
      <c r="D27" s="429">
        <f t="shared" si="0"/>
        <v>6300.0000000000009</v>
      </c>
      <c r="E27" s="429">
        <f t="shared" ref="E27:O27" si="23">E26+E22</f>
        <v>34.196764832636497</v>
      </c>
      <c r="F27" s="429">
        <f t="shared" si="23"/>
        <v>0</v>
      </c>
      <c r="G27" s="429">
        <f t="shared" si="23"/>
        <v>875.04583421654002</v>
      </c>
      <c r="H27" s="429">
        <f t="shared" si="23"/>
        <v>4408.8904241847604</v>
      </c>
      <c r="I27" s="429">
        <f t="shared" si="23"/>
        <v>410.94505088407499</v>
      </c>
      <c r="J27" s="429">
        <f t="shared" si="23"/>
        <v>5729.0780741180115</v>
      </c>
      <c r="K27" s="429">
        <f t="shared" si="23"/>
        <v>226.90602080845997</v>
      </c>
      <c r="L27" s="429">
        <f t="shared" si="23"/>
        <v>139.45079310932999</v>
      </c>
      <c r="M27" s="429">
        <f t="shared" si="23"/>
        <v>141.56550994020699</v>
      </c>
      <c r="N27" s="429">
        <f t="shared" si="23"/>
        <v>62.999602023992303</v>
      </c>
      <c r="O27" s="429">
        <f t="shared" si="23"/>
        <v>570.9219258819893</v>
      </c>
      <c r="Q27" s="20" t="s">
        <v>22</v>
      </c>
      <c r="R27" s="21" t="s">
        <v>62</v>
      </c>
      <c r="S27" s="21">
        <f t="shared" ref="S27:AD27" si="24">S26+S22</f>
        <v>6646.8162599999996</v>
      </c>
      <c r="T27" s="21">
        <f t="shared" si="24"/>
        <v>6646.8162599999996</v>
      </c>
      <c r="U27" s="21">
        <f t="shared" si="24"/>
        <v>6646.8162599999996</v>
      </c>
      <c r="V27" s="21">
        <f t="shared" si="24"/>
        <v>6646.8162599999996</v>
      </c>
      <c r="W27" s="21">
        <f t="shared" si="24"/>
        <v>6646.8162400000001</v>
      </c>
      <c r="X27" s="21">
        <f t="shared" si="24"/>
        <v>6646.8162560000001</v>
      </c>
      <c r="Y27" s="70">
        <f t="shared" si="24"/>
        <v>6299.9998400000004</v>
      </c>
      <c r="Z27" s="70">
        <f t="shared" si="24"/>
        <v>6302.9177800000007</v>
      </c>
      <c r="AA27" s="70">
        <f t="shared" si="24"/>
        <v>6299.9998400000004</v>
      </c>
      <c r="AB27" s="70">
        <f t="shared" si="24"/>
        <v>6299.9998400000004</v>
      </c>
      <c r="AC27" s="70">
        <f t="shared" si="24"/>
        <v>6299.9998400000004</v>
      </c>
      <c r="AD27" s="70">
        <f t="shared" si="24"/>
        <v>6300.5834280000008</v>
      </c>
      <c r="AE27" s="70"/>
    </row>
    <row r="28" spans="1:31" x14ac:dyDescent="0.25">
      <c r="A28" s="430"/>
      <c r="B28" s="430" t="s">
        <v>23</v>
      </c>
      <c r="C28" s="430"/>
      <c r="D28" s="429">
        <f t="shared" si="0"/>
        <v>56698.313027087039</v>
      </c>
      <c r="E28" s="431">
        <f t="shared" ref="E28:O28" si="25">E27+E17</f>
        <v>34.196764832636497</v>
      </c>
      <c r="F28" s="431">
        <f t="shared" si="25"/>
        <v>0</v>
      </c>
      <c r="G28" s="431">
        <f t="shared" si="25"/>
        <v>27290.99747398806</v>
      </c>
      <c r="H28" s="431">
        <f t="shared" si="25"/>
        <v>24783.97987076663</v>
      </c>
      <c r="I28" s="431">
        <f t="shared" si="25"/>
        <v>410.94505088407499</v>
      </c>
      <c r="J28" s="431">
        <f t="shared" si="25"/>
        <v>52520.119160471397</v>
      </c>
      <c r="K28" s="431">
        <f t="shared" si="25"/>
        <v>2423.5972332232359</v>
      </c>
      <c r="L28" s="431">
        <f t="shared" si="25"/>
        <v>1046.05374769234</v>
      </c>
      <c r="M28" s="431">
        <f t="shared" si="25"/>
        <v>141.56550994020699</v>
      </c>
      <c r="N28" s="431">
        <f t="shared" si="25"/>
        <v>566.9773757598573</v>
      </c>
      <c r="O28" s="431">
        <f t="shared" si="25"/>
        <v>4178.1938666156402</v>
      </c>
      <c r="Q28" s="20" t="s">
        <v>23</v>
      </c>
      <c r="R28" s="21" t="s">
        <v>62</v>
      </c>
      <c r="S28" s="21">
        <f t="shared" ref="S28:AD28" si="26">S27+S17</f>
        <v>57046.816280000006</v>
      </c>
      <c r="T28" s="21">
        <f t="shared" si="26"/>
        <v>57046.816280000006</v>
      </c>
      <c r="U28" s="21">
        <f t="shared" si="26"/>
        <v>57046.816280000006</v>
      </c>
      <c r="V28" s="21">
        <f t="shared" si="26"/>
        <v>57046.816260000007</v>
      </c>
      <c r="W28" s="21">
        <f t="shared" si="26"/>
        <v>57046.816260000007</v>
      </c>
      <c r="X28" s="21">
        <f t="shared" si="26"/>
        <v>57046.816271999996</v>
      </c>
      <c r="Y28" s="70">
        <f t="shared" si="26"/>
        <v>56699.999840000004</v>
      </c>
      <c r="Z28" s="70">
        <f t="shared" si="26"/>
        <v>56702.917780000011</v>
      </c>
      <c r="AA28" s="70">
        <f t="shared" si="26"/>
        <v>56699.999840000004</v>
      </c>
      <c r="AB28" s="70">
        <f t="shared" si="26"/>
        <v>56699.999840000004</v>
      </c>
      <c r="AC28" s="70">
        <f t="shared" si="26"/>
        <v>56699.999840000004</v>
      </c>
      <c r="AD28" s="70">
        <f t="shared" si="26"/>
        <v>56700.583427999998</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opLeftCell="Q1" workbookViewId="0">
      <selection activeCell="B50" sqref="B50"/>
    </sheetView>
  </sheetViews>
  <sheetFormatPr baseColWidth="10" defaultRowHeight="15" x14ac:dyDescent="0.25"/>
  <cols>
    <col min="15" max="15" width="11.42578125" customWidth="1"/>
  </cols>
  <sheetData>
    <row r="1" spans="1:48" ht="91.5" customHeight="1" x14ac:dyDescent="0.25"/>
    <row r="2" spans="1:48" ht="42.75" customHeight="1" x14ac:dyDescent="0.25">
      <c r="A2" s="549"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U03153_4FF</v>
      </c>
      <c r="B2" s="549"/>
      <c r="C2" s="549"/>
      <c r="D2" s="549"/>
      <c r="E2" s="549"/>
      <c r="F2" s="549"/>
      <c r="G2" s="549"/>
      <c r="H2" s="549"/>
      <c r="I2" s="549"/>
      <c r="J2" s="549"/>
      <c r="K2" s="549"/>
      <c r="L2" s="549"/>
      <c r="M2" s="549"/>
      <c r="N2" s="549"/>
      <c r="O2" s="549"/>
      <c r="P2" s="80"/>
      <c r="Q2" s="80"/>
      <c r="R2" s="549" t="str">
        <f>"Graphique 2 : Pourcentage (%) de répartition des produits des possibilités forestières de l'UA  "&amp; (RIGHT(LEFT(_xll.Woodstock.Analyst.Xcel.UDFs.GetPublishedModelName(""),18),10))</f>
        <v>Graphique 2 : Pourcentage (%) de répartition des produits des possibilités forestières de l'UA  U03153_4FF</v>
      </c>
      <c r="S2" s="549"/>
      <c r="T2" s="549"/>
      <c r="U2" s="549"/>
      <c r="V2" s="549"/>
      <c r="W2" s="549"/>
      <c r="X2" s="549"/>
      <c r="Y2" s="549"/>
      <c r="Z2" s="549"/>
      <c r="AA2" s="549"/>
      <c r="AB2" s="549"/>
      <c r="AC2" s="549"/>
      <c r="AD2" s="549"/>
      <c r="AE2" s="80"/>
      <c r="AF2" s="80"/>
      <c r="AG2" s="28"/>
      <c r="AI2" s="549" t="str">
        <f>"Graphique 3 : Pourcentage (%) d'utilisation des possibilités forestières calculées de l'UA " &amp; (RIGHT(LEFT(_xll.Woodstock.Analyst.Xcel.UDFs.GetPublishedModelName(""),18),10))</f>
        <v>Graphique 3 : Pourcentage (%) d'utilisation des possibilités forestières calculées de l'UA U03153_4FF</v>
      </c>
      <c r="AJ2" s="549"/>
      <c r="AK2" s="549"/>
      <c r="AL2" s="549"/>
      <c r="AM2" s="549"/>
      <c r="AN2" s="549"/>
      <c r="AO2" s="549"/>
      <c r="AP2" s="549"/>
      <c r="AQ2" s="549"/>
      <c r="AR2" s="549"/>
      <c r="AS2" s="549"/>
      <c r="AT2" s="549"/>
      <c r="AU2" s="549"/>
      <c r="AV2" s="234"/>
    </row>
    <row r="3" spans="1:48" ht="20.100000000000001" customHeight="1" x14ac:dyDescent="0.25">
      <c r="A3" s="254"/>
      <c r="B3" s="254"/>
      <c r="C3" s="254"/>
      <c r="D3" s="254"/>
      <c r="E3" s="254"/>
      <c r="F3" s="254"/>
      <c r="G3" s="254"/>
      <c r="H3" s="254"/>
      <c r="I3" s="254"/>
      <c r="J3" s="254"/>
      <c r="K3" s="254"/>
      <c r="L3" s="254"/>
      <c r="M3" s="254"/>
      <c r="N3" s="254"/>
      <c r="O3" s="254"/>
      <c r="P3" s="80"/>
      <c r="Q3" s="80"/>
      <c r="R3" s="549" t="str">
        <f>"Période : "&amp;'Répartition par produits (tab)'!$B$4</f>
        <v>Période : Moyenne 2013-2038</v>
      </c>
      <c r="S3" s="549"/>
      <c r="T3" s="549"/>
      <c r="U3" s="549"/>
      <c r="V3" s="254"/>
      <c r="W3" s="254"/>
      <c r="X3" s="254"/>
      <c r="Y3" s="254"/>
      <c r="Z3" s="254"/>
      <c r="AA3" s="254"/>
      <c r="AB3" s="254"/>
      <c r="AC3" s="254"/>
      <c r="AD3" s="254"/>
      <c r="AE3" s="80"/>
      <c r="AF3" s="80"/>
      <c r="AG3" s="28"/>
      <c r="AI3" s="549" t="str">
        <f>"Période : "&amp;'Répartition par produits (tab)'!$B$4</f>
        <v>Période : Moyenne 2013-2038</v>
      </c>
      <c r="AJ3" s="549"/>
      <c r="AK3" s="549"/>
      <c r="AL3" s="549"/>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view="pageBreakPreview" zoomScale="60" zoomScaleNormal="100" workbookViewId="0">
      <selection activeCell="B50" sqref="B50"/>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U03153_4FF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50" t="s">
        <v>1629</v>
      </c>
      <c r="B6" s="552"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51"/>
      <c r="B7" s="552"/>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0</v>
      </c>
      <c r="E8" s="115">
        <f>VLOOKUP($B8&amp;"-"&amp;$E$7,Intrants_GTYF,VLOOKUP($A$4,Periode,2,FALSE),FALSE)*'Répartition par produits (tab)'!$AE$12</f>
        <v>0</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0</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0</v>
      </c>
      <c r="N8" s="115">
        <f>VLOOKUP($B8&amp;"-"&amp;$N$7,Intrants_GTYF,VLOOKUP($A$4,Periode,2,FALSE),FALSE)*'Répartition par produits (tab)'!$AE$18</f>
        <v>0</v>
      </c>
      <c r="O8" s="115">
        <f>VLOOKUP($B8&amp;"-"&amp;$O$7,Intrants_GTYF,VLOOKUP($A$4,Periode,2,FALSE),FALSE)*'Répartition par produits (tab)'!$AE$19</f>
        <v>0</v>
      </c>
      <c r="P8" s="115">
        <f>VLOOKUP($B8&amp;"-"&amp;$P$7,Intrants_GTYF,VLOOKUP($A$4,Periode,2,FALSE),FALSE)*'Répartition par produits (tab)'!$AE$20</f>
        <v>0</v>
      </c>
      <c r="Q8" s="116">
        <f t="shared" ref="Q8:Q39" si="2">R8-N8-O8-P8</f>
        <v>0</v>
      </c>
      <c r="R8" s="115">
        <f>VLOOKUP($B8&amp;"-"&amp;$R$7,Intrants_GTYF,VLOOKUP($A$4,Periode,2,FALSE),FALSE)</f>
        <v>0</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0</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0</v>
      </c>
      <c r="E12" s="115">
        <f>VLOOKUP($B12&amp;"-"&amp;$E$7,Intrants_GTYF,VLOOKUP($A$4,Periode,2,FALSE),FALSE)*'Répartition par produits (tab)'!$AE$12</f>
        <v>0</v>
      </c>
      <c r="F12" s="115">
        <f>VLOOKUP($B12&amp;"-"&amp;$F$7,Intrants_GTYF,VLOOKUP($A$4,Periode,2,FALSE),FALSE)*'Répartition par produits (tab)'!$AE$12</f>
        <v>0</v>
      </c>
      <c r="G12" s="115">
        <f>VLOOKUP($B12&amp;"-"&amp;$G$7,Intrants_GTYF,VLOOKUP($A$4,Periode,2,FALSE),FALSE)*'Répartition par produits (tab)'!$AE$12</f>
        <v>0</v>
      </c>
      <c r="H12" s="115">
        <f>VLOOKUP($B12&amp;"-"&amp;$H$7,Intrants_GTYF,VLOOKUP($A$4,Periode,2,FALSE),FALSE)*'Répartition par produits (tab)'!$AE$12</f>
        <v>0</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0</v>
      </c>
      <c r="N12" s="115">
        <f>VLOOKUP($B12&amp;"-"&amp;$N$7,Intrants_GTYF,VLOOKUP($A$4,Periode,2,FALSE),FALSE)*'Répartition par produits (tab)'!$AE$18</f>
        <v>0</v>
      </c>
      <c r="O12" s="115">
        <f>VLOOKUP($B12&amp;"-"&amp;$O$7,Intrants_GTYF,VLOOKUP($A$4,Periode,2,FALSE),FALSE)*'Répartition par produits (tab)'!$AE$19</f>
        <v>0</v>
      </c>
      <c r="P12" s="115">
        <f>VLOOKUP($B12&amp;"-"&amp;$P$7,Intrants_GTYF,VLOOKUP($A$4,Periode,2,FALSE),FALSE)*'Répartition par produits (tab)'!$AE$20</f>
        <v>0</v>
      </c>
      <c r="Q12" s="116">
        <f t="shared" si="2"/>
        <v>0</v>
      </c>
      <c r="R12" s="115">
        <f>VLOOKUP($B12&amp;"-"&amp;$R$7,Intrants_GTYF,VLOOKUP($A$4,Periode,2,FALSE),FALSE)</f>
        <v>0</v>
      </c>
      <c r="S12" s="115">
        <f>VLOOKUP($B12&amp;"-"&amp;$S$7,Intrants_GTYF,VLOOKUP($A$4,Periode,2,FALSE),FALSE)*'Répartition par produits (tab)'!$AE$23</f>
        <v>0</v>
      </c>
      <c r="T12" s="115">
        <f>VLOOKUP($B12&amp;"-"&amp;$T$7,Intrants_GTYF,VLOOKUP($A$4,Periode,2,FALSE),FALSE)*'Répartition par produits (tab)'!$AE$24</f>
        <v>0</v>
      </c>
      <c r="U12" s="116">
        <f t="shared" si="3"/>
        <v>0</v>
      </c>
      <c r="V12" s="115">
        <f>VLOOKUP($B12&amp;"-"&amp;$V$7,Intrants_GTYF,VLOOKUP($A$4,Periode,2,FALSE),FALSE)</f>
        <v>0</v>
      </c>
      <c r="W12" s="115">
        <f t="shared" si="4"/>
        <v>0</v>
      </c>
    </row>
    <row r="13" spans="1:23" x14ac:dyDescent="0.25">
      <c r="A13" s="118" t="s">
        <v>35</v>
      </c>
      <c r="B13" s="157" t="s">
        <v>130</v>
      </c>
      <c r="C13" s="118" t="s">
        <v>282</v>
      </c>
      <c r="D13" s="117">
        <f>IF(ISERROR(VLOOKUP($C13&amp;"_"&amp;$D$7,Data_TYF,VLOOKUP($A$4,Periode,2,FALSE),FALSE)),0,VLOOKUP($C13&amp;"_"&amp;$D$7,Data_TYF,VLOOKUP($A$4,Periode,2,FALSE),FALSE))*'Répartition par produits (tab)'!$AE$12</f>
        <v>0</v>
      </c>
      <c r="E13" s="117">
        <f>IF(ISERROR(VLOOKUP($C13&amp;"_"&amp;$E$7,Data_TYF,VLOOKUP($A$4,Periode,2,FALSE),FALSE)),0,VLOOKUP($C13&amp;"_"&amp;$E$7,Data_TYF,VLOOKUP($A$4,Periode,2,FALSE),FALSE))*'Répartition par produits (tab)'!$AE$12</f>
        <v>0</v>
      </c>
      <c r="F13" s="117">
        <f>IF(ISERROR(VLOOKUP($C13&amp;"_"&amp;$F$7,Data_TYF,VLOOKUP($A$4,Periode,2,FALSE),FALSE)),0,VLOOKUP($C13&amp;"_"&amp;$F$7,Data_TYF,VLOOKUP($A$4,Periode,2,FALSE),FALSE))*'Répartition par produits (tab)'!$AE$12</f>
        <v>0</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0</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0</v>
      </c>
      <c r="N13" s="117">
        <f>IF(ISERROR(VLOOKUP($C13&amp;"_"&amp;$N$7,Data_TYF,VLOOKUP($A$4,Periode,2,FALSE),FALSE)),0,VLOOKUP($C13&amp;"_"&amp;$N$7,Data_TYF,VLOOKUP($A$4,Periode,2,FALSE),FALSE))*'Répartition par produits (tab)'!$AE$18</f>
        <v>0</v>
      </c>
      <c r="O13" s="117">
        <f>IF(ISERROR(VLOOKUP($C13&amp;"_"&amp;$O$7,Data_TYF,VLOOKUP($A$4,Periode,2,FALSE),FALSE)),0,VLOOKUP($C13&amp;"_"&amp;$O$7,Data_TYF,VLOOKUP($A$4,Periode,2,FALSE),FALSE))*'Répartition par produits (tab)'!$AE$19</f>
        <v>0</v>
      </c>
      <c r="P13" s="117">
        <f>IF(ISERROR(VLOOKUP($C13&amp;"_"&amp;$P$7,Data_TYF,VLOOKUP($A$4,Periode,2,FALSE),FALSE)),0,VLOOKUP($C13&amp;"_"&amp;$P$7,Data_TYF,VLOOKUP($A$4,Periode,2,FALSE),FALSE))*'Répartition par produits (tab)'!$AE$20</f>
        <v>0</v>
      </c>
      <c r="Q13" s="108">
        <f t="shared" si="2"/>
        <v>0</v>
      </c>
      <c r="R13" s="117">
        <f>IF(ISERROR(VLOOKUP($C13&amp;"_"&amp;$R$7,Data_TYF,VLOOKUP($A$4,Periode,2,FALSE),FALSE)),0,VLOOKUP($C13&amp;"_"&amp;$R$7,Data_TYF,VLOOKUP($A$4,Periode,2,FALSE),FALSE))</f>
        <v>0</v>
      </c>
      <c r="S13" s="117">
        <f>IF(ISERROR(VLOOKUP($C13&amp;"_"&amp;$S$7,Data_TYF,VLOOKUP($A$4,Periode,2,FALSE),FALSE)),0,VLOOKUP($C13&amp;"_"&amp;$S$7,Data_TYF,VLOOKUP($A$4,Periode,2,FALSE),FALSE))*'Répartition par produits (tab)'!$AE$23</f>
        <v>0</v>
      </c>
      <c r="T13" s="117">
        <f>IF(ISERROR(VLOOKUP($C13&amp;"_"&amp;$T$7,Data_TYF,VLOOKUP($A$4,Periode,2,FALSE),FALSE)),0,VLOOKUP($C13&amp;"_"&amp;$T$7,Data_TYF,VLOOKUP($A$4,Periode,2,FALSE),FALSE))*'Répartition par produits (tab)'!$AE$24</f>
        <v>0</v>
      </c>
      <c r="U13" s="108">
        <f t="shared" si="3"/>
        <v>0</v>
      </c>
      <c r="V13" s="117">
        <f>IF(ISERROR(VLOOKUP($C13&amp;"_"&amp;$V$7,Data_TYF,VLOOKUP($A$4,Periode,2,FALSE),FALSE)),0,VLOOKUP($C13&amp;"_"&amp;$V$7,Data_TYF,VLOOKUP($A$4,Periode,2,FALSE),FALSE))</f>
        <v>0</v>
      </c>
      <c r="W13" s="117">
        <f t="shared" si="4"/>
        <v>0</v>
      </c>
    </row>
    <row r="14" spans="1:23" x14ac:dyDescent="0.25">
      <c r="A14" s="83" t="s">
        <v>32</v>
      </c>
      <c r="B14" s="83" t="s">
        <v>87</v>
      </c>
      <c r="C14" s="83" t="s">
        <v>629</v>
      </c>
      <c r="D14" s="115">
        <f>VLOOKUP($B14&amp;"-"&amp;$D$7,Intrants_GTYF,VLOOKUP($A$4,Periode,2,FALSE),FALSE)*'Répartition par produits (tab)'!$AE$12</f>
        <v>4344.4918873993838</v>
      </c>
      <c r="E14" s="115">
        <f>VLOOKUP($B14&amp;"-"&amp;$E$7,Intrants_GTYF,VLOOKUP($A$4,Periode,2,FALSE),FALSE)*'Répartition par produits (tab)'!$AE$12</f>
        <v>9811.4055095260392</v>
      </c>
      <c r="F14" s="115">
        <f>VLOOKUP($B14&amp;"-"&amp;$F$7,Intrants_GTYF,VLOOKUP($A$4,Periode,2,FALSE),FALSE)*'Répartition par produits (tab)'!$AE$12</f>
        <v>1.6872840118562593</v>
      </c>
      <c r="G14" s="115">
        <f>VLOOKUP($B14&amp;"-"&amp;$G$7,Intrants_GTYF,VLOOKUP($A$4,Periode,2,FALSE),FALSE)*'Répartition par produits (tab)'!$AE$12</f>
        <v>373.03415653853898</v>
      </c>
      <c r="H14" s="115">
        <f>VLOOKUP($B14&amp;"-"&amp;$H$7,Intrants_GTYF,VLOOKUP($A$4,Periode,2,FALSE),FALSE)*'Répartition par produits (tab)'!$AE$12</f>
        <v>14530.618767747041</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14530.618767747041</v>
      </c>
      <c r="N14" s="115">
        <f>VLOOKUP($B14&amp;"-"&amp;$N$7,Intrants_GTYF,VLOOKUP($A$4,Periode,2,FALSE),FALSE)*'Répartition par produits (tab)'!$AE$18</f>
        <v>137.76956570028591</v>
      </c>
      <c r="O14" s="115">
        <f>VLOOKUP($B14&amp;"-"&amp;$O$7,Intrants_GTYF,VLOOKUP($A$4,Periode,2,FALSE),FALSE)*'Répartition par produits (tab)'!$AE$19</f>
        <v>0</v>
      </c>
      <c r="P14" s="115">
        <f>VLOOKUP($B14&amp;"-"&amp;$P$7,Intrants_GTYF,VLOOKUP($A$4,Periode,2,FALSE),FALSE)*'Répartition par produits (tab)'!$AE$20</f>
        <v>0</v>
      </c>
      <c r="Q14" s="116">
        <f t="shared" si="2"/>
        <v>2.9141750522611574</v>
      </c>
      <c r="R14" s="115">
        <f>VLOOKUP($B14&amp;"-"&amp;$R$7,Intrants_GTYF,VLOOKUP($A$4,Periode,2,FALSE),FALSE)</f>
        <v>140.68374075254707</v>
      </c>
      <c r="S14" s="115">
        <f>VLOOKUP($B14&amp;"-"&amp;$S$7,Intrants_GTYF,VLOOKUP($A$4,Periode,2,FALSE),FALSE)*'Répartition par produits (tab)'!$AE$23</f>
        <v>0</v>
      </c>
      <c r="T14" s="115">
        <f>VLOOKUP($B14&amp;"-"&amp;$T$7,Intrants_GTYF,VLOOKUP($A$4,Periode,2,FALSE),FALSE)*'Répartition par produits (tab)'!$AE$24</f>
        <v>0</v>
      </c>
      <c r="U14" s="116">
        <f t="shared" si="3"/>
        <v>0</v>
      </c>
      <c r="V14" s="115">
        <f>VLOOKUP($B14&amp;"-"&amp;$V$7,Intrants_GTYF,VLOOKUP($A$4,Periode,2,FALSE),FALSE)</f>
        <v>0</v>
      </c>
      <c r="W14" s="115">
        <f t="shared" si="4"/>
        <v>14671.302508499588</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631.21935489899477</v>
      </c>
      <c r="E16" s="117">
        <f>IF(ISERROR(VLOOKUP($C16&amp;"_"&amp;$E$7,Data_TYF,VLOOKUP($A$4,Periode,2,FALSE),FALSE)),0,VLOOKUP($C16&amp;"_"&amp;$E$7,Data_TYF,VLOOKUP($A$4,Periode,2,FALSE),FALSE))*'Répartition par produits (tab)'!$AE$12</f>
        <v>3423.2495429124988</v>
      </c>
      <c r="F16" s="117">
        <f>IF(ISERROR(VLOOKUP($C16&amp;"_"&amp;$F$7,Data_TYF,VLOOKUP($A$4,Periode,2,FALSE),FALSE)),0,VLOOKUP($C16&amp;"_"&amp;$F$7,Data_TYF,VLOOKUP($A$4,Periode,2,FALSE),FALSE))*'Répartition par produits (tab)'!$AE$12</f>
        <v>1.6872840118562593</v>
      </c>
      <c r="G16" s="117">
        <f>IF(ISERROR(VLOOKUP($C16&amp;"_"&amp;$G$7,Data_TYF,VLOOKUP($A$4,Periode,2,FALSE),FALSE)),0,VLOOKUP($C16&amp;"_"&amp;$G$7,Data_TYF,VLOOKUP($A$4,Periode,2,FALSE),FALSE))*'Répartition par produits (tab)'!$AE$12</f>
        <v>367.19003527965413</v>
      </c>
      <c r="H16" s="117">
        <f>IF(ISERROR(VLOOKUP($C16&amp;"_"&amp;$H$7,Data_TYF,VLOOKUP($A$4,Periode,2,FALSE),FALSE)),0,VLOOKUP($C16&amp;"_"&amp;$H$7,Data_TYF,VLOOKUP($A$4,Periode,2,FALSE),FALSE))*'Répartition par produits (tab)'!$AE$12</f>
        <v>4423.3461609724809</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4423.3461609724809</v>
      </c>
      <c r="N16" s="117">
        <f>IF(ISERROR(VLOOKUP($C16&amp;"_"&amp;$N$7,Data_TYF,VLOOKUP($A$4,Periode,2,FALSE),FALSE)),0,VLOOKUP($C16&amp;"_"&amp;$N$7,Data_TYF,VLOOKUP($A$4,Periode,2,FALSE),FALSE))*'Répartition par produits (tab)'!$AE$18</f>
        <v>25.437890978046742</v>
      </c>
      <c r="O16" s="117">
        <f>IF(ISERROR(VLOOKUP($C16&amp;"_"&amp;$O$7,Data_TYF,VLOOKUP($A$4,Periode,2,FALSE),FALSE)),0,VLOOKUP($C16&amp;"_"&amp;$O$7,Data_TYF,VLOOKUP($A$4,Periode,2,FALSE),FALSE))*'Répartition par produits (tab)'!$AE$19</f>
        <v>0</v>
      </c>
      <c r="P16" s="117">
        <f>IF(ISERROR(VLOOKUP($C16&amp;"_"&amp;$P$7,Data_TYF,VLOOKUP($A$4,Periode,2,FALSE),FALSE)),0,VLOOKUP($C16&amp;"_"&amp;$P$7,Data_TYF,VLOOKUP($A$4,Periode,2,FALSE),FALSE))*'Répartition par produits (tab)'!$AE$20</f>
        <v>0</v>
      </c>
      <c r="Q16" s="108">
        <f t="shared" si="2"/>
        <v>1.9877661023975897</v>
      </c>
      <c r="R16" s="117">
        <f t="shared" si="5"/>
        <v>27.425657080444331</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4450.7718180529255</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3713.2725325003885</v>
      </c>
      <c r="E19" s="117">
        <f>IF(ISERROR(VLOOKUP($C19&amp;"_"&amp;$E$7,Data_TYF,VLOOKUP($A$4,Periode,2,FALSE),FALSE)),0,VLOOKUP($C19&amp;"_"&amp;$E$7,Data_TYF,VLOOKUP($A$4,Periode,2,FALSE),FALSE))*'Répartition par produits (tab)'!$AE$12</f>
        <v>6388.1559666135408</v>
      </c>
      <c r="F19" s="117">
        <f>IF(ISERROR(VLOOKUP($C19&amp;"_"&amp;$F$7,Data_TYF,VLOOKUP($A$4,Periode,2,FALSE),FALSE)),0,VLOOKUP($C19&amp;"_"&amp;$F$7,Data_TYF,VLOOKUP($A$4,Periode,2,FALSE),FALSE))*'Répartition par produits (tab)'!$AE$12</f>
        <v>0</v>
      </c>
      <c r="G19" s="117">
        <f>IF(ISERROR(VLOOKUP($C19&amp;"_"&amp;$G$7,Data_TYF,VLOOKUP($A$4,Periode,2,FALSE),FALSE)),0,VLOOKUP($C19&amp;"_"&amp;$G$7,Data_TYF,VLOOKUP($A$4,Periode,2,FALSE),FALSE))*'Répartition par produits (tab)'!$AE$12</f>
        <v>5.8441212588848872</v>
      </c>
      <c r="H19" s="117">
        <f>IF(ISERROR(VLOOKUP($C19&amp;"_"&amp;$H$7,Data_TYF,VLOOKUP($A$4,Periode,2,FALSE),FALSE)),0,VLOOKUP($C19&amp;"_"&amp;$H$7,Data_TYF,VLOOKUP($A$4,Periode,2,FALSE),FALSE))*'Répartition par produits (tab)'!$AE$12</f>
        <v>10107.272606774561</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10107.272606774561</v>
      </c>
      <c r="N19" s="117">
        <f>IF(ISERROR(VLOOKUP($C19&amp;"_"&amp;$N$7,Data_TYF,VLOOKUP($A$4,Periode,2,FALSE),FALSE)),0,VLOOKUP($C19&amp;"_"&amp;$N$7,Data_TYF,VLOOKUP($A$4,Periode,2,FALSE),FALSE))*'Répartition par produits (tab)'!$AE$18</f>
        <v>112.33167472223919</v>
      </c>
      <c r="O19" s="117">
        <f>IF(ISERROR(VLOOKUP($C19&amp;"_"&amp;$O$7,Data_TYF,VLOOKUP($A$4,Periode,2,FALSE),FALSE)),0,VLOOKUP($C19&amp;"_"&amp;$O$7,Data_TYF,VLOOKUP($A$4,Periode,2,FALSE),FALSE))*'Répartition par produits (tab)'!$AE$19</f>
        <v>0</v>
      </c>
      <c r="P19" s="117">
        <f>IF(ISERROR(VLOOKUP($C19&amp;"_"&amp;$P$7,Data_TYF,VLOOKUP($A$4,Periode,2,FALSE),FALSE)),0,VLOOKUP($C19&amp;"_"&amp;$P$7,Data_TYF,VLOOKUP($A$4,Periode,2,FALSE),FALSE))*'Répartition par produits (tab)'!$AE$20</f>
        <v>0</v>
      </c>
      <c r="Q19" s="108">
        <f t="shared" si="2"/>
        <v>0.92640894986355704</v>
      </c>
      <c r="R19" s="117">
        <f t="shared" si="5"/>
        <v>113.25808367210274</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10220.530690446663</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0</v>
      </c>
      <c r="E54" s="115">
        <f>VLOOKUP($B54&amp;"-"&amp;$E$7,Intrants_GTYF,VLOOKUP($A$4,Periode,2,FALSE),FALSE)*'Répartition par produits (tab)'!$AE$12</f>
        <v>0</v>
      </c>
      <c r="F54" s="115">
        <f>VLOOKUP($B54&amp;"-"&amp;$F$7,Intrants_GTYF,VLOOKUP($A$4,Periode,2,FALSE),FALSE)*'Répartition par produits (tab)'!$AE$12</f>
        <v>0</v>
      </c>
      <c r="G54" s="115">
        <f>VLOOKUP($B54&amp;"-"&amp;$G$7,Intrants_GTYF,VLOOKUP($A$4,Periode,2,FALSE),FALSE)*'Répartition par produits (tab)'!$AE$12</f>
        <v>0</v>
      </c>
      <c r="H54" s="115">
        <f>VLOOKUP($B54&amp;"-"&amp;$H$7,Intrants_GTYF,VLOOKUP($A$4,Periode,2,FALSE),FALSE)*'Répartition par produits (tab)'!$AE$12</f>
        <v>0</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0</v>
      </c>
      <c r="N54" s="115">
        <f>VLOOKUP($B54&amp;"-"&amp;$N$7,Intrants_GTYF,VLOOKUP($A$4,Periode,2,FALSE),FALSE)*'Répartition par produits (tab)'!$AE$18</f>
        <v>0</v>
      </c>
      <c r="O54" s="115">
        <f>VLOOKUP($B54&amp;"-"&amp;$O$7,Intrants_GTYF,VLOOKUP($A$4,Periode,2,FALSE),FALSE)*'Répartition par produits (tab)'!$AE$19</f>
        <v>0</v>
      </c>
      <c r="P54" s="115">
        <f>VLOOKUP($B54&amp;"-"&amp;$P$7,Intrants_GTYF,VLOOKUP($A$4,Periode,2,FALSE),FALSE)*'Répartition par produits (tab)'!$AE$20</f>
        <v>0</v>
      </c>
      <c r="Q54" s="116">
        <f t="shared" si="11"/>
        <v>0</v>
      </c>
      <c r="R54" s="115">
        <f>VLOOKUP($B54&amp;"-"&amp;$R$7,Intrants_GTYF,VLOOKUP($A$4,Periode,2,FALSE),FALSE)</f>
        <v>0</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0</v>
      </c>
    </row>
    <row r="55" spans="1:23" x14ac:dyDescent="0.25">
      <c r="A55" s="118" t="s">
        <v>33</v>
      </c>
      <c r="B55" s="118" t="s">
        <v>134</v>
      </c>
      <c r="C55" s="118" t="s">
        <v>1448</v>
      </c>
      <c r="D55" s="117">
        <f>IF(ISERROR(VLOOKUP($C55&amp;"_"&amp;$D$7,Data_TYF,VLOOKUP($A$4,Periode,2,FALSE),FALSE)),0,VLOOKUP($C55&amp;"_"&amp;$D$7,Data_TYF,VLOOKUP($A$4,Periode,2,FALSE),FALSE))*'Répartition par produits (tab)'!$AE$12</f>
        <v>0</v>
      </c>
      <c r="E55" s="117">
        <f>IF(ISERROR(VLOOKUP($C55&amp;"_"&amp;$E$7,Data_TYF,VLOOKUP($A$4,Periode,2,FALSE),FALSE)),0,VLOOKUP($C55&amp;"_"&amp;$E$7,Data_TYF,VLOOKUP($A$4,Periode,2,FALSE),FALSE))*'Répartition par produits (tab)'!$AE$12</f>
        <v>0</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0</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0</v>
      </c>
      <c r="N55" s="117">
        <f>IF(ISERROR(VLOOKUP($C55&amp;"_"&amp;$N$7,Data_TYF,VLOOKUP($A$4,Periode,2,FALSE),FALSE)),0,VLOOKUP($C55&amp;"_"&amp;$N$7,Data_TYF,VLOOKUP($A$4,Periode,2,FALSE),FALSE))*'Répartition par produits (tab)'!$AE$18</f>
        <v>0</v>
      </c>
      <c r="O55" s="117">
        <f>IF(ISERROR(VLOOKUP($C55&amp;"_"&amp;$O$7,Data_TYF,VLOOKUP($A$4,Periode,2,FALSE),FALSE)),0,VLOOKUP($C55&amp;"_"&amp;$O$7,Data_TYF,VLOOKUP($A$4,Periode,2,FALSE),FALSE))*'Répartition par produits (tab)'!$AE$19</f>
        <v>0</v>
      </c>
      <c r="P55" s="117">
        <f>IF(ISERROR(VLOOKUP($C55&amp;"_"&amp;$P$7,Data_TYF,VLOOKUP($A$4,Periode,2,FALSE),FALSE)),0,VLOOKUP($C55&amp;"_"&amp;$P$7,Data_TYF,VLOOKUP($A$4,Periode,2,FALSE),FALSE))*'Répartition par produits (tab)'!$AE$20</f>
        <v>0</v>
      </c>
      <c r="Q55" s="108">
        <f t="shared" si="11"/>
        <v>0</v>
      </c>
      <c r="R55" s="117">
        <f>IF(ISERROR(VLOOKUP($C55&amp;"_"&amp;$R$7,Data_TYF,VLOOKUP($A$4,Periode,2,FALSE),FALSE)),0,VLOOKUP($C55&amp;"_"&amp;$R$7,Data_TYF,VLOOKUP($A$4,Periode,2,FALSE),FALSE))</f>
        <v>0</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0</v>
      </c>
    </row>
    <row r="56" spans="1:23" x14ac:dyDescent="0.25">
      <c r="A56" s="83" t="s">
        <v>36</v>
      </c>
      <c r="B56" s="83" t="s">
        <v>113</v>
      </c>
      <c r="C56" s="83" t="s">
        <v>631</v>
      </c>
      <c r="D56" s="115">
        <f>VLOOKUP($B56&amp;"-"&amp;$D$7,Intrants_GTYF,VLOOKUP($A$4,Periode,2,FALSE),FALSE)*'Répartition par produits (tab)'!$AE$12</f>
        <v>0</v>
      </c>
      <c r="E56" s="115">
        <f>VLOOKUP($B56&amp;"-"&amp;$E$7,Intrants_GTYF,VLOOKUP($A$4,Periode,2,FALSE),FALSE)*'Répartition par produits (tab)'!$AE$12</f>
        <v>0</v>
      </c>
      <c r="F56" s="115">
        <f>VLOOKUP($B56&amp;"-"&amp;$F$7,Intrants_GTYF,VLOOKUP($A$4,Periode,2,FALSE),FALSE)*'Répartition par produits (tab)'!$AE$12</f>
        <v>0</v>
      </c>
      <c r="G56" s="115">
        <f>VLOOKUP($B56&amp;"-"&amp;$G$7,Intrants_GTYF,VLOOKUP($A$4,Periode,2,FALSE),FALSE)*'Répartition par produits (tab)'!$AE$12</f>
        <v>0</v>
      </c>
      <c r="H56" s="115">
        <f>VLOOKUP($B56&amp;"-"&amp;$H$7,Intrants_GTYF,VLOOKUP($A$4,Periode,2,FALSE),FALSE)*'Répartition par produits (tab)'!$AE$12</f>
        <v>0</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0</v>
      </c>
      <c r="N56" s="115">
        <f>VLOOKUP($B56&amp;"-"&amp;$N$7,Intrants_GTYF,VLOOKUP($A$4,Periode,2,FALSE),FALSE)*'Répartition par produits (tab)'!$AE$18</f>
        <v>0</v>
      </c>
      <c r="O56" s="115">
        <f>VLOOKUP($B56&amp;"-"&amp;$O$7,Intrants_GTYF,VLOOKUP($A$4,Periode,2,FALSE),FALSE)*'Répartition par produits (tab)'!$AE$19</f>
        <v>0</v>
      </c>
      <c r="P56" s="115">
        <f>VLOOKUP($B56&amp;"-"&amp;$P$7,Intrants_GTYF,VLOOKUP($A$4,Periode,2,FALSE),FALSE)*'Répartition par produits (tab)'!$AE$20</f>
        <v>0</v>
      </c>
      <c r="Q56" s="116">
        <f t="shared" si="11"/>
        <v>0</v>
      </c>
      <c r="R56" s="115">
        <f>VLOOKUP($B56&amp;"-"&amp;$R$7,Intrants_GTYF,VLOOKUP($A$4,Periode,2,FALSE),FALSE)</f>
        <v>0</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0</v>
      </c>
    </row>
    <row r="57" spans="1:23" x14ac:dyDescent="0.25">
      <c r="A57" s="118" t="s">
        <v>36</v>
      </c>
      <c r="B57" s="118" t="s">
        <v>112</v>
      </c>
      <c r="C57" s="118" t="s">
        <v>1445</v>
      </c>
      <c r="D57" s="117">
        <f>IF(ISERROR(VLOOKUP($C57&amp;"_"&amp;$D$7,Data_TYF,VLOOKUP($A$4,Periode,2,FALSE),FALSE)),0,VLOOKUP($C57&amp;"_"&amp;$D$7,Data_TYF,VLOOKUP($A$4,Periode,2,FALSE),FALSE))*'Répartition par produits (tab)'!$AE$12</f>
        <v>0</v>
      </c>
      <c r="E57" s="117">
        <f>IF(ISERROR(VLOOKUP($C57&amp;"_"&amp;$E$7,Data_TYF,VLOOKUP($A$4,Periode,2,FALSE),FALSE)),0,VLOOKUP($C57&amp;"_"&amp;$E$7,Data_TYF,VLOOKUP($A$4,Periode,2,FALSE),FALSE))*'Répartition par produits (tab)'!$AE$12</f>
        <v>0</v>
      </c>
      <c r="F57" s="117">
        <f>IF(ISERROR(VLOOKUP($C57&amp;"_"&amp;$F$7,Data_TYF,VLOOKUP($A$4,Periode,2,FALSE),FALSE)),0,VLOOKUP($C57&amp;"_"&amp;$F$7,Data_TYF,VLOOKUP($A$4,Periode,2,FALSE),FALSE))*'Répartition par produits (tab)'!$AE$12</f>
        <v>0</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0</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0</v>
      </c>
      <c r="N57" s="117">
        <f>IF(ISERROR(VLOOKUP($C57&amp;"_"&amp;$N$7,Data_TYF,VLOOKUP($A$4,Periode,2,FALSE),FALSE)),0,VLOOKUP($C57&amp;"_"&amp;$N$7,Data_TYF,VLOOKUP($A$4,Periode,2,FALSE),FALSE))*'Répartition par produits (tab)'!$AE$18</f>
        <v>0</v>
      </c>
      <c r="O57" s="117">
        <f>IF(ISERROR(VLOOKUP($C57&amp;"_"&amp;$O$7,Data_TYF,VLOOKUP($A$4,Periode,2,FALSE),FALSE)),0,VLOOKUP($C57&amp;"_"&amp;$O$7,Data_TYF,VLOOKUP($A$4,Periode,2,FALSE),FALSE))*'Répartition par produits (tab)'!$AE$19</f>
        <v>0</v>
      </c>
      <c r="P57" s="117">
        <f>IF(ISERROR(VLOOKUP($C57&amp;"_"&amp;$P$7,Data_TYF,VLOOKUP($A$4,Periode,2,FALSE),FALSE)),0,VLOOKUP($C57&amp;"_"&amp;$P$7,Data_TYF,VLOOKUP($A$4,Periode,2,FALSE),FALSE))*'Répartition par produits (tab)'!$AE$20</f>
        <v>0</v>
      </c>
      <c r="Q57" s="108">
        <f t="shared" si="11"/>
        <v>0</v>
      </c>
      <c r="R57" s="117">
        <f>IF(ISERROR(VLOOKUP($C57&amp;"_"&amp;$R$7,Data_TYF,VLOOKUP($A$4,Periode,2,FALSE),FALSE)),0,VLOOKUP($C57&amp;"_"&amp;$R$7,Data_TYF,VLOOKUP($A$4,Periode,2,FALSE),FALSE))</f>
        <v>0</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0</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5403.3262631357238</v>
      </c>
      <c r="E68" s="115">
        <f>VLOOKUP($B68&amp;"-"&amp;$E$7,Intrants_GTYF,VLOOKUP($A$4,Periode,2,FALSE),FALSE)*'Répartition par produits (tab)'!$AE$12</f>
        <v>2465.5348018568166</v>
      </c>
      <c r="F68" s="115">
        <f>VLOOKUP($B68&amp;"-"&amp;$F$7,Intrants_GTYF,VLOOKUP($A$4,Periode,2,FALSE),FALSE)*'Répartition par produits (tab)'!$AE$12</f>
        <v>0</v>
      </c>
      <c r="G68" s="115">
        <f>VLOOKUP($B68&amp;"-"&amp;$G$7,Intrants_GTYF,VLOOKUP($A$4,Periode,2,FALSE),FALSE)*'Répartition par produits (tab)'!$AE$12</f>
        <v>0</v>
      </c>
      <c r="H68" s="115">
        <f>VLOOKUP($B68&amp;"-"&amp;$H$7,Intrants_GTYF,VLOOKUP($A$4,Periode,2,FALSE),FALSE)*'Répartition par produits (tab)'!$AE$12</f>
        <v>7868.8610461594608</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7868.8610461594608</v>
      </c>
      <c r="N68" s="115">
        <f>VLOOKUP($B68&amp;"-"&amp;$N$7,Intrants_GTYF,VLOOKUP($A$4,Periode,2,FALSE),FALSE)*'Répartition par produits (tab)'!$AE$18</f>
        <v>3874.9735339734511</v>
      </c>
      <c r="O68" s="115">
        <f>VLOOKUP($B68&amp;"-"&amp;$O$7,Intrants_GTYF,VLOOKUP($A$4,Periode,2,FALSE),FALSE)*'Répartition par produits (tab)'!$AE$19</f>
        <v>0</v>
      </c>
      <c r="P68" s="115">
        <f>VLOOKUP($B68&amp;"-"&amp;$P$7,Intrants_GTYF,VLOOKUP($A$4,Periode,2,FALSE),FALSE)*'Répartition par produits (tab)'!$AE$20</f>
        <v>0</v>
      </c>
      <c r="Q68" s="116">
        <f t="shared" si="11"/>
        <v>132.86851764508128</v>
      </c>
      <c r="R68" s="115">
        <f>VLOOKUP($B68&amp;"-"&amp;$R$7,Intrants_GTYF,VLOOKUP($A$4,Periode,2,FALSE),FALSE)</f>
        <v>4007.8420516185324</v>
      </c>
      <c r="S68" s="115">
        <f>VLOOKUP($B68&amp;"-"&amp;$S$7,Intrants_GTYF,VLOOKUP($A$4,Periode,2,FALSE),FALSE)*'Répartition par produits (tab)'!$AE$23</f>
        <v>0</v>
      </c>
      <c r="T68" s="115">
        <f>VLOOKUP($B68&amp;"-"&amp;$T$7,Intrants_GTYF,VLOOKUP($A$4,Periode,2,FALSE),FALSE)*'Répartition par produits (tab)'!$AE$24</f>
        <v>0</v>
      </c>
      <c r="U68" s="116">
        <f t="shared" si="12"/>
        <v>151.83606690664789</v>
      </c>
      <c r="V68" s="115">
        <f>VLOOKUP($B68&amp;"-"&amp;$V$7,Intrants_GTYF,VLOOKUP($A$4,Periode,2,FALSE),FALSE)</f>
        <v>151.83606690664789</v>
      </c>
      <c r="W68" s="115">
        <f t="shared" si="13"/>
        <v>12028.53916468464</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91" si="16">I72+J72+K72</f>
        <v>0</v>
      </c>
      <c r="M72" s="117">
        <f t="shared" ref="M72:M91"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91"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91" si="19">V72-S72-T72</f>
        <v>0</v>
      </c>
      <c r="V72" s="117">
        <f t="shared" si="15"/>
        <v>0</v>
      </c>
      <c r="W72" s="117">
        <f t="shared" ref="W72:W89"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5403.3262631357238</v>
      </c>
      <c r="E75" s="117">
        <f>IF(ISERROR(VLOOKUP($C75&amp;"_"&amp;$E$7,Data_TYF,VLOOKUP($A$4,Periode,2,FALSE),FALSE)),0,VLOOKUP($C75&amp;"_"&amp;$E$7,Data_TYF,VLOOKUP($A$4,Periode,2,FALSE),FALSE))*'Répartition par produits (tab)'!$AE$12</f>
        <v>2465.5348018568166</v>
      </c>
      <c r="F75" s="117">
        <f>IF(ISERROR(VLOOKUP($C75&amp;"_"&amp;$F$7,Data_TYF,VLOOKUP($A$4,Periode,2,FALSE),FALSE)),0,VLOOKUP($C75&amp;"_"&amp;$F$7,Data_TYF,VLOOKUP($A$4,Periode,2,FALSE),FALSE))*'Répartition par produits (tab)'!$AE$12</f>
        <v>0</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7868.8610461594608</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7868.8610461594608</v>
      </c>
      <c r="N75" s="117">
        <f>IF(ISERROR(VLOOKUP($C75&amp;"_"&amp;$N$7,Data_TYF,VLOOKUP($A$4,Periode,2,FALSE),FALSE)),0,VLOOKUP($C75&amp;"_"&amp;$N$7,Data_TYF,VLOOKUP($A$4,Periode,2,FALSE),FALSE))*'Répartition par produits (tab)'!$AE$18</f>
        <v>3874.9735339734511</v>
      </c>
      <c r="O75" s="117">
        <f>IF(ISERROR(VLOOKUP($C75&amp;"_"&amp;$O$7,Data_TYF,VLOOKUP($A$4,Periode,2,FALSE),FALSE)),0,VLOOKUP($C75&amp;"_"&amp;$O$7,Data_TYF,VLOOKUP($A$4,Periode,2,FALSE),FALSE))*'Répartition par produits (tab)'!$AE$19</f>
        <v>0</v>
      </c>
      <c r="P75" s="117">
        <f>IF(ISERROR(VLOOKUP($C75&amp;"_"&amp;$P$7,Data_TYF,VLOOKUP($A$4,Periode,2,FALSE),FALSE)),0,VLOOKUP($C75&amp;"_"&amp;$P$7,Data_TYF,VLOOKUP($A$4,Periode,2,FALSE),FALSE))*'Répartition par produits (tab)'!$AE$20</f>
        <v>0</v>
      </c>
      <c r="Q75" s="108">
        <f t="shared" si="18"/>
        <v>132.86851764508128</v>
      </c>
      <c r="R75" s="117">
        <f t="shared" si="14"/>
        <v>4007.8420516185324</v>
      </c>
      <c r="S75" s="117">
        <f>IF(ISERROR(VLOOKUP($C75&amp;"_"&amp;$S$7,Data_TYF,VLOOKUP($A$4,Periode,2,FALSE),FALSE)),0,VLOOKUP($C75&amp;"_"&amp;$S$7,Data_TYF,VLOOKUP($A$4,Periode,2,FALSE),FALSE))*'Répartition par produits (tab)'!$AE$23</f>
        <v>0</v>
      </c>
      <c r="T75" s="117">
        <f>IF(ISERROR(VLOOKUP($C75&amp;"_"&amp;$T$7,Data_TYF,VLOOKUP($A$4,Periode,2,FALSE),FALSE)),0,VLOOKUP($C75&amp;"_"&amp;$T$7,Data_TYF,VLOOKUP($A$4,Periode,2,FALSE),FALSE))*'Répartition par produits (tab)'!$AE$24</f>
        <v>0</v>
      </c>
      <c r="U75" s="108">
        <f t="shared" si="19"/>
        <v>151.83606690664789</v>
      </c>
      <c r="V75" s="117">
        <f t="shared" si="15"/>
        <v>151.83606690664789</v>
      </c>
      <c r="W75" s="117">
        <f t="shared" si="20"/>
        <v>12028.53916468464</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18653.427040037383</v>
      </c>
      <c r="E78" s="115">
        <f>VLOOKUP($B78&amp;"-"&amp;$E$7,Intrants_GTYF,VLOOKUP($A$4,Periode,2,FALSE),FALSE)*'Répartition par produits (tab)'!$AE$12</f>
        <v>9347.0942082157471</v>
      </c>
      <c r="F78" s="115">
        <f>VLOOKUP($B78&amp;"-"&amp;$F$7,Intrants_GTYF,VLOOKUP($A$4,Periode,2,FALSE),FALSE)*'Répartition par produits (tab)'!$AE$12</f>
        <v>0</v>
      </c>
      <c r="G78" s="115">
        <f>VLOOKUP($B78&amp;"-"&amp;$G$7,Intrants_GTYF,VLOOKUP($A$4,Periode,2,FALSE),FALSE)*'Répartition par produits (tab)'!$AE$12</f>
        <v>0</v>
      </c>
      <c r="H78" s="115">
        <f>VLOOKUP($B78&amp;"-"&amp;$H$7,Intrants_GTYF,VLOOKUP($A$4,Periode,2,FALSE),FALSE)*'Répartition par produits (tab)'!$AE$12</f>
        <v>28000.521115684995</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28000.521115684995</v>
      </c>
      <c r="N78" s="115">
        <f>VLOOKUP($B78&amp;"-"&amp;$N$7,Intrants_GTYF,VLOOKUP($A$4,Periode,2,FALSE),FALSE)*'Répartition par produits (tab)'!$AE$18</f>
        <v>2287.2568805681567</v>
      </c>
      <c r="O78" s="115">
        <f>VLOOKUP($B78&amp;"-"&amp;$O$7,Intrants_GTYF,VLOOKUP($A$4,Periode,2,FALSE),FALSE)*'Répartition par produits (tab)'!$AE$19</f>
        <v>0</v>
      </c>
      <c r="P78" s="115">
        <f>VLOOKUP($B78&amp;"-"&amp;$P$7,Intrants_GTYF,VLOOKUP($A$4,Periode,2,FALSE),FALSE)*'Répartition par produits (tab)'!$AE$20</f>
        <v>0</v>
      </c>
      <c r="Q78" s="116">
        <f t="shared" si="18"/>
        <v>24.21738049425403</v>
      </c>
      <c r="R78" s="115">
        <f>VLOOKUP($B78&amp;"-"&amp;$R$7,Intrants_GTYF,VLOOKUP($A$4,Periode,2,FALSE),FALSE)</f>
        <v>2311.4742610624107</v>
      </c>
      <c r="S78" s="115">
        <f>VLOOKUP($B78&amp;"-"&amp;$S$7,Intrants_GTYF,VLOOKUP($A$4,Periode,2,FALSE),FALSE)*'Répartition par produits (tab)'!$AE$23</f>
        <v>0</v>
      </c>
      <c r="T78" s="115">
        <f>VLOOKUP($B78&amp;"-"&amp;$T$7,Intrants_GTYF,VLOOKUP($A$4,Periode,2,FALSE),FALSE)*'Répartition par produits (tab)'!$AE$24</f>
        <v>0</v>
      </c>
      <c r="U78" s="116">
        <f t="shared" si="19"/>
        <v>34.980194740314069</v>
      </c>
      <c r="V78" s="115">
        <f>VLOOKUP($B78&amp;"-"&amp;$V$7,Intrants_GTYF,VLOOKUP($A$4,Periode,2,FALSE),FALSE)</f>
        <v>34.980194740314069</v>
      </c>
      <c r="W78" s="115">
        <f t="shared" si="20"/>
        <v>30346.975571487717</v>
      </c>
    </row>
    <row r="79" spans="1:23" x14ac:dyDescent="0.25">
      <c r="A79" s="118" t="s">
        <v>37</v>
      </c>
      <c r="B79" s="118" t="s">
        <v>265</v>
      </c>
      <c r="C79" s="118" t="s">
        <v>316</v>
      </c>
      <c r="D79" s="117">
        <f>IF(ISERROR(VLOOKUP($C79&amp;"_"&amp;$D$7,Data_TYF,VLOOKUP($A$4,Periode,2,FALSE),FALSE)),0,VLOOKUP($C79&amp;"_"&amp;$D$7,Data_TYF,VLOOKUP($A$4,Periode,2,FALSE),FALSE))*'Répartition par produits (tab)'!$AE$12</f>
        <v>11692.399102290901</v>
      </c>
      <c r="E79" s="117">
        <f>IF(ISERROR(VLOOKUP($C79&amp;"_"&amp;$E$7,Data_TYF,VLOOKUP($A$4,Periode,2,FALSE),FALSE)),0,VLOOKUP($C79&amp;"_"&amp;$E$7,Data_TYF,VLOOKUP($A$4,Periode,2,FALSE),FALSE))*'Répartition par produits (tab)'!$AE$12</f>
        <v>4273.6729659040266</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15966.072154020432</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15966.072154020432</v>
      </c>
      <c r="N79" s="117">
        <f>IF(ISERROR(VLOOKUP($C79&amp;"_"&amp;$N$7,Data_TYF,VLOOKUP($A$4,Periode,2,FALSE),FALSE)),0,VLOOKUP($C79&amp;"_"&amp;$N$7,Data_TYF,VLOOKUP($A$4,Periode,2,FALSE),FALSE))*'Répartition par produits (tab)'!$AE$18</f>
        <v>1513.2876091376802</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14.745094310922468</v>
      </c>
      <c r="R79" s="117">
        <f>IF(ISERROR(VLOOKUP($C79&amp;"_"&amp;$R$7,Data_TYF,VLOOKUP($A$4,Periode,2,FALSE),FALSE)),0,VLOOKUP($C79&amp;"_"&amp;$R$7,Data_TYF,VLOOKUP($A$4,Periode,2,FALSE),FALSE))</f>
        <v>1528.0327034486027</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34.980194740314069</v>
      </c>
      <c r="V79" s="117">
        <f>IF(ISERROR(VLOOKUP($C79&amp;"_"&amp;$V$7,Data_TYF,VLOOKUP($A$4,Periode,2,FALSE),FALSE)),0,VLOOKUP($C79&amp;"_"&amp;$V$7,Data_TYF,VLOOKUP($A$4,Periode,2,FALSE),FALSE))</f>
        <v>34.980194740314069</v>
      </c>
      <c r="W79" s="117">
        <f t="shared" si="20"/>
        <v>17529.08505220935</v>
      </c>
    </row>
    <row r="80" spans="1:23" x14ac:dyDescent="0.25">
      <c r="A80" s="118" t="s">
        <v>116</v>
      </c>
      <c r="B80" s="118" t="s">
        <v>266</v>
      </c>
      <c r="C80" s="118" t="s">
        <v>317</v>
      </c>
      <c r="D80" s="117">
        <f>IF(ISERROR(VLOOKUP($C80&amp;"_"&amp;$D$7,Data_TYF,VLOOKUP($A$4,Periode,2,FALSE),FALSE)),0,VLOOKUP($C80&amp;"_"&amp;$D$7,Data_TYF,VLOOKUP($A$4,Periode,2,FALSE),FALSE))*'Répartition par produits (tab)'!$AE$12</f>
        <v>6961.027937746484</v>
      </c>
      <c r="E80" s="117">
        <f>IF(ISERROR(VLOOKUP($C80&amp;"_"&amp;$E$7,Data_TYF,VLOOKUP($A$4,Periode,2,FALSE),FALSE)),0,VLOOKUP($C80&amp;"_"&amp;$E$7,Data_TYF,VLOOKUP($A$4,Periode,2,FALSE),FALSE))*'Répartition par produits (tab)'!$AE$12</f>
        <v>5073.4212423117215</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12034.448961664568</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12034.448961664568</v>
      </c>
      <c r="N80" s="117">
        <f>IF(ISERROR(VLOOKUP($C80&amp;"_"&amp;$N$7,Data_TYF,VLOOKUP($A$4,Periode,2,FALSE),FALSE)),0,VLOOKUP($C80&amp;"_"&amp;$N$7,Data_TYF,VLOOKUP($A$4,Periode,2,FALSE),FALSE))*'Répartition par produits (tab)'!$AE$18</f>
        <v>773.96927143047662</v>
      </c>
      <c r="O80" s="117">
        <f>IF(ISERROR(VLOOKUP($C80&amp;"_"&amp;$O$7,Data_TYF,VLOOKUP($A$4,Periode,2,FALSE),FALSE)),0,VLOOKUP($C80&amp;"_"&amp;$O$7,Data_TYF,VLOOKUP($A$4,Periode,2,FALSE),FALSE))*'Répartition par produits (tab)'!$AE$19</f>
        <v>0</v>
      </c>
      <c r="P80" s="117">
        <f>IF(ISERROR(VLOOKUP($C80&amp;"_"&amp;$P$7,Data_TYF,VLOOKUP($A$4,Periode,2,FALSE),FALSE)),0,VLOOKUP($C80&amp;"_"&amp;$P$7,Data_TYF,VLOOKUP($A$4,Periode,2,FALSE),FALSE))*'Répartition par produits (tab)'!$AE$20</f>
        <v>0</v>
      </c>
      <c r="Q80" s="108">
        <f t="shared" si="18"/>
        <v>9.4722861833311072</v>
      </c>
      <c r="R80" s="117">
        <f>IF(ISERROR(VLOOKUP($C80&amp;"_"&amp;$R$7,Data_TYF,VLOOKUP($A$4,Periode,2,FALSE),FALSE)),0,VLOOKUP($C80&amp;"_"&amp;$R$7,Data_TYF,VLOOKUP($A$4,Periode,2,FALSE),FALSE))</f>
        <v>783.44155761380773</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12817.890519278375</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3" t="s">
        <v>1478</v>
      </c>
      <c r="B90" s="554"/>
      <c r="C90" s="555"/>
      <c r="D90" s="115">
        <f t="shared" ref="D90:K90" si="21">D84+D78+D68+D66+D60+D56+D54+D51+D46+D34+D28+D14+D12+D8</f>
        <v>28401.245190572492</v>
      </c>
      <c r="E90" s="115">
        <f t="shared" si="21"/>
        <v>21624.034519598601</v>
      </c>
      <c r="F90" s="115">
        <f t="shared" si="21"/>
        <v>1.6872840118562593</v>
      </c>
      <c r="G90" s="115">
        <f t="shared" si="21"/>
        <v>373.03415653853898</v>
      </c>
      <c r="H90" s="115">
        <f t="shared" si="21"/>
        <v>50400.000929591493</v>
      </c>
      <c r="I90" s="115">
        <f t="shared" si="21"/>
        <v>0</v>
      </c>
      <c r="J90" s="115">
        <f t="shared" si="21"/>
        <v>0</v>
      </c>
      <c r="K90" s="115">
        <f t="shared" si="21"/>
        <v>0</v>
      </c>
      <c r="L90" s="115">
        <f t="shared" si="16"/>
        <v>0</v>
      </c>
      <c r="M90" s="115">
        <f t="shared" si="17"/>
        <v>50400.000929591493</v>
      </c>
      <c r="N90" s="115">
        <f>N84+N78+N68+N66+N60+N56+N54+N51+N46+N34+N28+N14+N12+N8</f>
        <v>6299.9999802418934</v>
      </c>
      <c r="O90" s="115">
        <f>O84+O78+O68+O66+O60+O56+O54+O51+O46+O34+O28+O14+O12+O8</f>
        <v>0</v>
      </c>
      <c r="P90" s="115">
        <f>P84+P78+P68+P66+P60+P56+P54+P51+P46+P34+P28+P14+P12+P8</f>
        <v>0</v>
      </c>
      <c r="Q90" s="116">
        <f t="shared" si="18"/>
        <v>160.00007319159704</v>
      </c>
      <c r="R90" s="115">
        <f>R84+R78+R68+R66+R60+R56+R54+R51+R46+R34+R28+R14+R12+R8</f>
        <v>6460.0000534334904</v>
      </c>
      <c r="S90" s="115">
        <f>S84+S78+S68+S66+S60+S56+S54+S51+S46+S34+S28+S14+S12+S8</f>
        <v>0</v>
      </c>
      <c r="T90" s="115">
        <f>T84+T78+T68+T66+T60+T56+T54+T51+T46+T34+T28+T14+T12+T8</f>
        <v>0</v>
      </c>
      <c r="U90" s="116">
        <f t="shared" si="19"/>
        <v>186.81626164696195</v>
      </c>
      <c r="V90" s="115">
        <f>V84+V78+V68+V66+V60+V56+V54+V51+V46+V34+V28+V14+V12+V8</f>
        <v>186.81626164696195</v>
      </c>
      <c r="W90" s="115">
        <f>W84+W78+W68+W66+W60+W56+W54+W51+W46+W34+W28+W14+W12+W8</f>
        <v>57046.817244671947</v>
      </c>
    </row>
    <row r="91" spans="1:23" hidden="1" x14ac:dyDescent="0.25">
      <c r="A91" s="553" t="s">
        <v>1479</v>
      </c>
      <c r="B91" s="554"/>
      <c r="C91" s="555"/>
      <c r="D91" s="115">
        <f t="shared" ref="D91:K91" si="22">SUM(D8:D89)-D90</f>
        <v>28401.245190572492</v>
      </c>
      <c r="E91" s="115">
        <f t="shared" si="22"/>
        <v>21624.034519598608</v>
      </c>
      <c r="F91" s="115">
        <f t="shared" si="22"/>
        <v>1.6872840118562593</v>
      </c>
      <c r="G91" s="115">
        <f t="shared" si="22"/>
        <v>373.03415653853898</v>
      </c>
      <c r="H91" s="115">
        <f t="shared" si="22"/>
        <v>50400.000929591493</v>
      </c>
      <c r="I91" s="115">
        <f t="shared" si="22"/>
        <v>0</v>
      </c>
      <c r="J91" s="115">
        <f t="shared" si="22"/>
        <v>0</v>
      </c>
      <c r="K91" s="115">
        <f t="shared" si="22"/>
        <v>0</v>
      </c>
      <c r="L91" s="115">
        <f t="shared" si="16"/>
        <v>0</v>
      </c>
      <c r="M91" s="115">
        <f t="shared" si="17"/>
        <v>50400.000929591493</v>
      </c>
      <c r="N91" s="115">
        <f>SUM(N8:N89)-N90</f>
        <v>6299.9999802418934</v>
      </c>
      <c r="O91" s="115">
        <f>SUM(O8:O89)-O90</f>
        <v>0</v>
      </c>
      <c r="P91" s="115">
        <f>SUM(P8:P89)-P90</f>
        <v>0</v>
      </c>
      <c r="Q91" s="116">
        <f t="shared" si="18"/>
        <v>160.00007319159522</v>
      </c>
      <c r="R91" s="115">
        <f>SUM(R8:R89)-R90</f>
        <v>6460.0000534334886</v>
      </c>
      <c r="S91" s="115">
        <f>SUM(S8:S89)-S90</f>
        <v>0</v>
      </c>
      <c r="T91" s="115">
        <f>SUM(T8:T89)-T90</f>
        <v>0</v>
      </c>
      <c r="U91" s="116">
        <f t="shared" si="19"/>
        <v>186.81626164696195</v>
      </c>
      <c r="V91" s="115">
        <f>SUM(V8:V89)-V90</f>
        <v>186.81626164696195</v>
      </c>
      <c r="W91" s="115">
        <f>SUM(W8:W89)-W90</f>
        <v>57046.817244671947</v>
      </c>
    </row>
    <row r="92" spans="1:23" x14ac:dyDescent="0.25">
      <c r="A92" t="s">
        <v>1570</v>
      </c>
    </row>
    <row r="93" spans="1:23" ht="234.75" customHeight="1" x14ac:dyDescent="0.25">
      <c r="A93" s="556" t="s">
        <v>1632</v>
      </c>
      <c r="B93" s="557"/>
      <c r="C93" s="557"/>
      <c r="D93" s="557"/>
      <c r="E93" s="557"/>
      <c r="F93" s="557"/>
      <c r="G93" s="557"/>
      <c r="H93" s="557"/>
      <c r="I93" s="557"/>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B50" sqref="B50"/>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8" t="str">
        <f>"Graphique 4 : Ventilation des possibilités forestières par grands types de forêt de l'UA "&amp; (RIGHT(LEFT(_xll.Woodstock.Analyst.Xcel.UDFs.GetPublishedModelName(""),18),10))</f>
        <v>Graphique 4 : Ventilation des possibilités forestières par grands types de forêt de l'UA U03153_4FF</v>
      </c>
      <c r="B3" s="558"/>
      <c r="C3" s="558"/>
      <c r="D3" s="558"/>
      <c r="E3" s="558"/>
      <c r="F3" s="558"/>
      <c r="G3" s="558"/>
      <c r="H3" s="558"/>
      <c r="I3" s="558"/>
      <c r="J3" s="558"/>
      <c r="K3" s="558"/>
      <c r="L3" s="558"/>
      <c r="M3" s="558"/>
      <c r="N3" s="558"/>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view="pageBreakPreview" topLeftCell="C3" zoomScale="60" zoomScaleNormal="100" workbookViewId="0">
      <selection activeCell="B50" sqref="B50"/>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U03153_4FF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03153</v>
      </c>
    </row>
    <row r="9" spans="1:25" ht="15" customHeight="1" x14ac:dyDescent="0.25">
      <c r="A9" s="559" t="s">
        <v>642</v>
      </c>
      <c r="B9" s="560"/>
      <c r="C9" s="559" t="s">
        <v>1571</v>
      </c>
      <c r="D9" s="560"/>
      <c r="E9" s="84"/>
      <c r="F9" s="85"/>
      <c r="G9" s="85"/>
      <c r="H9" s="85"/>
      <c r="I9" s="85"/>
      <c r="J9" s="85"/>
      <c r="K9" s="85"/>
      <c r="L9" s="85"/>
      <c r="M9" s="85"/>
      <c r="N9" s="86" t="s">
        <v>276</v>
      </c>
      <c r="O9" s="86"/>
      <c r="P9" s="86"/>
      <c r="Q9" s="86"/>
      <c r="R9" s="86"/>
      <c r="S9" s="86"/>
      <c r="T9" s="86"/>
      <c r="U9" s="86"/>
      <c r="V9" s="86"/>
      <c r="W9" s="86"/>
      <c r="X9" s="87"/>
    </row>
    <row r="10" spans="1:25" ht="45" x14ac:dyDescent="0.25">
      <c r="A10" s="561"/>
      <c r="B10" s="562"/>
      <c r="C10" s="561"/>
      <c r="D10" s="562"/>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0</v>
      </c>
      <c r="F11" s="112">
        <f>SUM(F12:F15)</f>
        <v>0</v>
      </c>
      <c r="G11" s="112">
        <f>SUM(G12:G15)</f>
        <v>0</v>
      </c>
      <c r="H11" s="112">
        <f>SUM(H12:H15)</f>
        <v>0</v>
      </c>
      <c r="I11" s="112">
        <f t="shared" ref="I11:I26" si="0">E11+F11+G11+H11</f>
        <v>0</v>
      </c>
      <c r="J11" s="112">
        <f t="shared" ref="J11:X11" si="1">SUM(J12:J15)</f>
        <v>0</v>
      </c>
      <c r="K11" s="112">
        <f t="shared" si="1"/>
        <v>0</v>
      </c>
      <c r="L11" s="112">
        <f t="shared" si="1"/>
        <v>0</v>
      </c>
      <c r="M11" s="112">
        <f t="shared" si="1"/>
        <v>0</v>
      </c>
      <c r="N11" s="112">
        <f t="shared" si="1"/>
        <v>0</v>
      </c>
      <c r="O11" s="112">
        <f t="shared" si="1"/>
        <v>0</v>
      </c>
      <c r="P11" s="112">
        <f t="shared" si="1"/>
        <v>0</v>
      </c>
      <c r="Q11" s="112">
        <f t="shared" si="1"/>
        <v>0</v>
      </c>
      <c r="R11" s="112">
        <f t="shared" si="1"/>
        <v>0</v>
      </c>
      <c r="S11" s="112">
        <f t="shared" si="1"/>
        <v>0</v>
      </c>
      <c r="T11" s="112">
        <f t="shared" si="1"/>
        <v>0</v>
      </c>
      <c r="U11" s="112">
        <f t="shared" si="1"/>
        <v>0</v>
      </c>
      <c r="V11" s="112">
        <f t="shared" si="1"/>
        <v>0</v>
      </c>
      <c r="W11" s="112">
        <f t="shared" si="1"/>
        <v>0</v>
      </c>
      <c r="X11" s="112">
        <f t="shared" si="1"/>
        <v>0</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0</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0</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0</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0</v>
      </c>
      <c r="I13" s="108">
        <f t="shared" si="0"/>
        <v>0</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0</v>
      </c>
      <c r="N13" s="108">
        <f>M13+I13</f>
        <v>0</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0</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0</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0</v>
      </c>
      <c r="R13" s="117">
        <f>S13-O13-P13-Q13</f>
        <v>0</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0</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0</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0</v>
      </c>
      <c r="V13" s="108">
        <f>W13-T13-U13</f>
        <v>0</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0</v>
      </c>
      <c r="X13" s="108">
        <f>N13+S13+W13</f>
        <v>0</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18637.457532454191</v>
      </c>
      <c r="F16" s="112">
        <f>SUM(F17:F21)</f>
        <v>13206.75501946825</v>
      </c>
      <c r="G16" s="112">
        <f>SUM(G17:G21)</f>
        <v>0.48610631828637307</v>
      </c>
      <c r="H16" s="112">
        <f>SUM(H17:H21)</f>
        <v>82.371179117594494</v>
      </c>
      <c r="I16" s="112">
        <f t="shared" si="0"/>
        <v>31927.069837358325</v>
      </c>
      <c r="J16" s="112">
        <f t="shared" ref="J16:X16" si="2">SUM(J17:J21)</f>
        <v>0</v>
      </c>
      <c r="K16" s="112">
        <f t="shared" si="2"/>
        <v>0</v>
      </c>
      <c r="L16" s="112">
        <f t="shared" si="2"/>
        <v>0</v>
      </c>
      <c r="M16" s="112">
        <f t="shared" si="2"/>
        <v>0</v>
      </c>
      <c r="N16" s="112">
        <f t="shared" si="2"/>
        <v>31927.069837358325</v>
      </c>
      <c r="O16" s="112">
        <f t="shared" si="2"/>
        <v>3740.3167069400083</v>
      </c>
      <c r="P16" s="112">
        <f t="shared" si="2"/>
        <v>0</v>
      </c>
      <c r="Q16" s="112">
        <f t="shared" si="2"/>
        <v>0</v>
      </c>
      <c r="R16" s="112">
        <f t="shared" si="2"/>
        <v>90.854770439299955</v>
      </c>
      <c r="S16" s="112">
        <f t="shared" si="2"/>
        <v>3831.1714773793083</v>
      </c>
      <c r="T16" s="112">
        <f t="shared" si="2"/>
        <v>0</v>
      </c>
      <c r="U16" s="112">
        <f t="shared" si="2"/>
        <v>0</v>
      </c>
      <c r="V16" s="112">
        <f t="shared" si="2"/>
        <v>106.47048212284724</v>
      </c>
      <c r="W16" s="112">
        <f t="shared" si="2"/>
        <v>106.47048212284724</v>
      </c>
      <c r="X16" s="112">
        <f t="shared" si="2"/>
        <v>35864.71179686048</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18637.457532454191</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13206.75501946825</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0.48610631828637307</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82.371179117594494</v>
      </c>
      <c r="I20" s="108">
        <f t="shared" si="0"/>
        <v>31927.069837358325</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31927.069837358325</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3740.3167069400083</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90.854770439299955</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3831.1714773793083</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106.47048212284724</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106.47048212284724</v>
      </c>
      <c r="X20" s="108">
        <f>N20+S20+W20</f>
        <v>35864.71179686048</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439.44908321194117</v>
      </c>
      <c r="F22" s="112">
        <f>F23</f>
        <v>384.94786368476247</v>
      </c>
      <c r="G22" s="112">
        <f>G23</f>
        <v>0</v>
      </c>
      <c r="H22" s="112">
        <f>H23</f>
        <v>10.330069929439054</v>
      </c>
      <c r="I22" s="112">
        <f t="shared" si="0"/>
        <v>834.72701682614274</v>
      </c>
      <c r="J22" s="112">
        <f t="shared" ref="J22:X22" si="3">J23</f>
        <v>0</v>
      </c>
      <c r="K22" s="112">
        <f t="shared" si="3"/>
        <v>0</v>
      </c>
      <c r="L22" s="112">
        <f t="shared" si="3"/>
        <v>0</v>
      </c>
      <c r="M22" s="112">
        <f t="shared" si="3"/>
        <v>0</v>
      </c>
      <c r="N22" s="112">
        <f t="shared" si="3"/>
        <v>834.72701682614274</v>
      </c>
      <c r="O22" s="112">
        <f t="shared" si="3"/>
        <v>70.208165504282022</v>
      </c>
      <c r="P22" s="112">
        <f t="shared" si="3"/>
        <v>0</v>
      </c>
      <c r="Q22" s="112">
        <f t="shared" si="3"/>
        <v>0</v>
      </c>
      <c r="R22" s="112">
        <f t="shared" si="3"/>
        <v>1.4313941682749913</v>
      </c>
      <c r="S22" s="112">
        <f t="shared" si="3"/>
        <v>71.639559672557013</v>
      </c>
      <c r="T22" s="112">
        <f t="shared" si="3"/>
        <v>0</v>
      </c>
      <c r="U22" s="112">
        <f t="shared" si="3"/>
        <v>0</v>
      </c>
      <c r="V22" s="112">
        <f t="shared" si="3"/>
        <v>1.2852657187197334</v>
      </c>
      <c r="W22" s="112">
        <f t="shared" si="3"/>
        <v>1.2852657187197334</v>
      </c>
      <c r="X22" s="112">
        <f t="shared" si="3"/>
        <v>907.65184221741947</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439.44908321194117</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384.94786368476247</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0</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10.330069929439054</v>
      </c>
      <c r="I23" s="108">
        <f t="shared" si="0"/>
        <v>834.72701682614274</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834.72701682614274</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70.208165504282022</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0</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0</v>
      </c>
      <c r="R23" s="117">
        <f>S23-O23-P23-Q23</f>
        <v>1.4313941682749913</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71.639559672557013</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0</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1.2852657187197334</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1.2852657187197334</v>
      </c>
      <c r="X23" s="108">
        <f>N23+S23+W23</f>
        <v>907.65184221741947</v>
      </c>
      <c r="Y23" s="43"/>
    </row>
    <row r="24" spans="1:25" x14ac:dyDescent="0.25">
      <c r="A24" s="75" t="s">
        <v>572</v>
      </c>
      <c r="B24" s="75" t="s">
        <v>150</v>
      </c>
      <c r="C24" s="75"/>
      <c r="D24" s="75"/>
      <c r="E24" s="112">
        <f>E25</f>
        <v>6965.2238295664556</v>
      </c>
      <c r="F24" s="112">
        <f>F25</f>
        <v>6657.0263144794426</v>
      </c>
      <c r="G24" s="112">
        <f>G25</f>
        <v>1.1441330771722031</v>
      </c>
      <c r="H24" s="112">
        <f>H25</f>
        <v>274.80022166755498</v>
      </c>
      <c r="I24" s="112">
        <f t="shared" si="0"/>
        <v>13898.194498790624</v>
      </c>
      <c r="J24" s="112">
        <f t="shared" ref="J24:X24" si="4">J25</f>
        <v>0</v>
      </c>
      <c r="K24" s="112">
        <f t="shared" si="4"/>
        <v>0</v>
      </c>
      <c r="L24" s="112">
        <f t="shared" si="4"/>
        <v>0</v>
      </c>
      <c r="M24" s="112">
        <f t="shared" si="4"/>
        <v>0</v>
      </c>
      <c r="N24" s="112">
        <f t="shared" si="4"/>
        <v>13898.194498790624</v>
      </c>
      <c r="O24" s="112">
        <f t="shared" si="4"/>
        <v>1864.0352945147356</v>
      </c>
      <c r="P24" s="112">
        <f t="shared" si="4"/>
        <v>0</v>
      </c>
      <c r="Q24" s="112">
        <f t="shared" si="4"/>
        <v>0</v>
      </c>
      <c r="R24" s="112">
        <f t="shared" si="4"/>
        <v>48.083392246546509</v>
      </c>
      <c r="S24" s="112">
        <f t="shared" si="4"/>
        <v>1912.1186867612821</v>
      </c>
      <c r="T24" s="112">
        <f t="shared" si="4"/>
        <v>0</v>
      </c>
      <c r="U24" s="112">
        <f t="shared" si="4"/>
        <v>0</v>
      </c>
      <c r="V24" s="112">
        <f t="shared" si="4"/>
        <v>55.734884438000798</v>
      </c>
      <c r="W24" s="112">
        <f t="shared" si="4"/>
        <v>55.734884438000798</v>
      </c>
      <c r="X24" s="112">
        <f t="shared" si="4"/>
        <v>15866.048069989907</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6965.2238295664556</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6657.0263144794426</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1.1441330771722031</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274.80022166755498</v>
      </c>
      <c r="I25" s="108">
        <f t="shared" si="0"/>
        <v>13898.194498790624</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0</v>
      </c>
      <c r="N25" s="108">
        <f>M25+I25</f>
        <v>13898.194498790624</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1864.0352945147356</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0</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0</v>
      </c>
      <c r="R25" s="117">
        <f>S25-O25-P25-Q25</f>
        <v>48.083392246546509</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1912.1186867612821</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0</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v>
      </c>
      <c r="V25" s="108">
        <f>W25-T25-U25</f>
        <v>55.734884438000798</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55.734884438000798</v>
      </c>
      <c r="X25" s="108">
        <f>N25+S25+W25</f>
        <v>15866.048069989907</v>
      </c>
    </row>
    <row r="26" spans="1:25" x14ac:dyDescent="0.25">
      <c r="A26" s="75" t="s">
        <v>566</v>
      </c>
      <c r="B26" s="75" t="s">
        <v>565</v>
      </c>
      <c r="C26" s="75"/>
      <c r="D26" s="75"/>
      <c r="E26" s="112">
        <f>E27</f>
        <v>149.48023532454039</v>
      </c>
      <c r="F26" s="112">
        <f>F27</f>
        <v>113.81070617053352</v>
      </c>
      <c r="G26" s="112">
        <f>G27</f>
        <v>8.880447012546611E-3</v>
      </c>
      <c r="H26" s="112">
        <f>H27</f>
        <v>1.9633375948576861</v>
      </c>
      <c r="I26" s="112">
        <f t="shared" si="0"/>
        <v>265.26315953694416</v>
      </c>
      <c r="J26" s="112">
        <f t="shared" ref="J26:X26" si="5">J27</f>
        <v>5.8313100180538773E-4</v>
      </c>
      <c r="K26" s="112">
        <f t="shared" si="5"/>
        <v>1.5914716053243894E-2</v>
      </c>
      <c r="L26" s="112">
        <f t="shared" si="5"/>
        <v>0</v>
      </c>
      <c r="M26" s="112">
        <f t="shared" si="5"/>
        <v>1.6497847055049281E-2</v>
      </c>
      <c r="N26" s="112">
        <f t="shared" si="5"/>
        <v>265.27965738399922</v>
      </c>
      <c r="O26" s="112">
        <f t="shared" si="5"/>
        <v>33.433429964505031</v>
      </c>
      <c r="P26" s="112">
        <f t="shared" si="5"/>
        <v>0.56719554762033242</v>
      </c>
      <c r="Q26" s="112">
        <f t="shared" si="5"/>
        <v>1.4899242374539431E-3</v>
      </c>
      <c r="R26" s="112">
        <f t="shared" si="5"/>
        <v>-8.4215762837761172E-7</v>
      </c>
      <c r="S26" s="112">
        <f t="shared" si="5"/>
        <v>34.002114594205189</v>
      </c>
      <c r="T26" s="112">
        <f t="shared" si="5"/>
        <v>0.98023289760380294</v>
      </c>
      <c r="U26" s="112">
        <f t="shared" si="5"/>
        <v>0</v>
      </c>
      <c r="V26" s="112">
        <f t="shared" si="5"/>
        <v>3.07170681916491E-3</v>
      </c>
      <c r="W26" s="112">
        <f t="shared" si="5"/>
        <v>0.98330460442296785</v>
      </c>
      <c r="X26" s="112">
        <f t="shared" si="5"/>
        <v>300.26507658262739</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149.48023532454039</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113.81070617053352</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8.880447012546611E-3</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1.9633375948576861</v>
      </c>
      <c r="I27" s="108">
        <f>(E27+F27+G27+H27)</f>
        <v>265.26315953694416</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5.8313100180538773E-4</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1.5914716053243894E-2</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v>
      </c>
      <c r="M27" s="108">
        <f>(J27+K27+L27)</f>
        <v>1.6497847055049281E-2</v>
      </c>
      <c r="N27" s="108">
        <f>(M27+I27)</f>
        <v>265.27965738399922</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33.433429964505031</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0.56719554762033242</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1.4899242374539431E-3</v>
      </c>
      <c r="R27" s="117">
        <f>(S27-O27-P27-Q27)</f>
        <v>-8.4215762837761172E-7</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34.002114594205189</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0.98023289760380294</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v>
      </c>
      <c r="V27" s="108">
        <f>(W27-T27-U27)</f>
        <v>3.07170681916491E-3</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0.98330460442296785</v>
      </c>
      <c r="X27" s="108">
        <f>(N27+S27+W27)</f>
        <v>300.26507658262739</v>
      </c>
    </row>
    <row r="28" spans="1:25" x14ac:dyDescent="0.25">
      <c r="A28" s="75" t="s">
        <v>578</v>
      </c>
      <c r="B28" s="75" t="s">
        <v>640</v>
      </c>
      <c r="C28" s="75"/>
      <c r="D28" s="75"/>
      <c r="E28" s="112">
        <f>SUM(E29:E42)</f>
        <v>379.76603770254843</v>
      </c>
      <c r="F28" s="112">
        <f>SUM(F29:F42)</f>
        <v>372.93876101987678</v>
      </c>
      <c r="G28" s="112">
        <f>SUM(G29:G42)</f>
        <v>4.8164174230018258E-2</v>
      </c>
      <c r="H28" s="112">
        <f>SUM(H29:H42)</f>
        <v>3.2327750929479895</v>
      </c>
      <c r="I28" s="112">
        <f t="shared" ref="I28:I44" si="6">E28+F28+G28+H28</f>
        <v>755.98573798960331</v>
      </c>
      <c r="J28" s="112">
        <f t="shared" ref="J28:X28" si="7">SUM(J29:J42)</f>
        <v>0</v>
      </c>
      <c r="K28" s="112">
        <f t="shared" si="7"/>
        <v>2.0384000916600239E-2</v>
      </c>
      <c r="L28" s="112">
        <f t="shared" si="7"/>
        <v>0</v>
      </c>
      <c r="M28" s="112">
        <f t="shared" si="7"/>
        <v>2.0384000916600239E-2</v>
      </c>
      <c r="N28" s="112">
        <f t="shared" si="7"/>
        <v>756.00612199051989</v>
      </c>
      <c r="O28" s="112">
        <f t="shared" si="7"/>
        <v>50.911663574995949</v>
      </c>
      <c r="P28" s="112">
        <f t="shared" si="7"/>
        <v>0</v>
      </c>
      <c r="Q28" s="112">
        <f t="shared" si="7"/>
        <v>0</v>
      </c>
      <c r="R28" s="112">
        <f t="shared" si="7"/>
        <v>1.263695405015012</v>
      </c>
      <c r="S28" s="112">
        <f t="shared" si="7"/>
        <v>52.175358980010962</v>
      </c>
      <c r="T28" s="112">
        <f t="shared" si="7"/>
        <v>0</v>
      </c>
      <c r="U28" s="112">
        <f t="shared" si="7"/>
        <v>0</v>
      </c>
      <c r="V28" s="112">
        <f t="shared" si="7"/>
        <v>1.7157779173779526</v>
      </c>
      <c r="W28" s="112">
        <f t="shared" si="7"/>
        <v>1.7157779173779526</v>
      </c>
      <c r="X28" s="112">
        <f t="shared" si="7"/>
        <v>809.89725888790872</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16.786856011819808</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6.8847410978976322</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23.671597109717439</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4.3120002416372344E-3</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4.3120002416372344E-3</v>
      </c>
      <c r="N32" s="108">
        <f t="shared" si="9"/>
        <v>23.675909109959075</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4.1072676346658952</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0.15202371938786197</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4.2592913540537571</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0.21188055444215373</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0.21188055444215373</v>
      </c>
      <c r="X32" s="108">
        <f t="shared" si="12"/>
        <v>28.147081018454987</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266.37720494466663</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146.6462036326198</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2.1248900446040318E-3</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7.9935658503649185E-2</v>
      </c>
      <c r="I33" s="108">
        <f t="shared" si="6"/>
        <v>413.1054691258347</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1.6072000674963005E-2</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1.6072000674963005E-2</v>
      </c>
      <c r="N33" s="108">
        <f t="shared" si="9"/>
        <v>413.12154112650967</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41.227045835212493</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0.83678208974646395</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42.063827924958957</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1.4266898647439552</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1.4266898647439552</v>
      </c>
      <c r="X33" s="108">
        <f t="shared" si="12"/>
        <v>456.61205891621256</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96.601976746062022</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219.40781628935932</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4.6039284185414225E-2</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3.1528394344443402</v>
      </c>
      <c r="I34" s="108">
        <f t="shared" si="6"/>
        <v>319.20867175405112</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319.20867175405112</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5.5773501051175582</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0.27488959588068607</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5.8522397009982443</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7.720749819184354E-2</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7.720749819184354E-2</v>
      </c>
      <c r="X34" s="108">
        <f t="shared" si="12"/>
        <v>325.13811895324125</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1829.8684697922306</v>
      </c>
      <c r="F43" s="112">
        <f>F44</f>
        <v>888.55585294838124</v>
      </c>
      <c r="G43" s="112">
        <f>G44</f>
        <v>0</v>
      </c>
      <c r="H43" s="112">
        <f>H44</f>
        <v>0.33657306501015088</v>
      </c>
      <c r="I43" s="112">
        <f t="shared" si="6"/>
        <v>2718.7608958056221</v>
      </c>
      <c r="J43" s="112">
        <f t="shared" ref="J43:X43" si="13">J44</f>
        <v>0</v>
      </c>
      <c r="K43" s="112">
        <f t="shared" si="13"/>
        <v>0</v>
      </c>
      <c r="L43" s="112">
        <f t="shared" si="13"/>
        <v>0</v>
      </c>
      <c r="M43" s="112">
        <f t="shared" si="13"/>
        <v>0</v>
      </c>
      <c r="N43" s="112">
        <f t="shared" si="13"/>
        <v>2718.7608958056221</v>
      </c>
      <c r="O43" s="112">
        <f t="shared" si="13"/>
        <v>541.37025507501937</v>
      </c>
      <c r="P43" s="112">
        <f t="shared" si="13"/>
        <v>0</v>
      </c>
      <c r="Q43" s="112">
        <f t="shared" si="13"/>
        <v>0</v>
      </c>
      <c r="R43" s="112">
        <f t="shared" si="13"/>
        <v>17.524715284083186</v>
      </c>
      <c r="S43" s="112">
        <f t="shared" si="13"/>
        <v>558.89497035910256</v>
      </c>
      <c r="T43" s="112">
        <f t="shared" si="13"/>
        <v>0</v>
      </c>
      <c r="U43" s="112">
        <f t="shared" si="13"/>
        <v>0</v>
      </c>
      <c r="V43" s="112">
        <f t="shared" si="13"/>
        <v>20.626607967663766</v>
      </c>
      <c r="W43" s="112">
        <f t="shared" si="13"/>
        <v>20.626607967663766</v>
      </c>
      <c r="X43" s="112">
        <f t="shared" si="13"/>
        <v>3298.2824741323884</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1829.8684697922306</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888.55585294838124</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0</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0.33657306501015088</v>
      </c>
      <c r="I44" s="108">
        <f t="shared" si="6"/>
        <v>2718.7608958056221</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2718.7608958056221</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541.37025507501937</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0</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0</v>
      </c>
      <c r="R44" s="108">
        <f>S44-O44-P44-Q44</f>
        <v>17.524715284083186</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558.89497035910256</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0</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20.626607967663766</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20.626607967663766</v>
      </c>
      <c r="X44" s="108">
        <f>N44+S44+W44</f>
        <v>3298.2824741323884</v>
      </c>
    </row>
    <row r="45" spans="1:24" x14ac:dyDescent="0.25">
      <c r="A45" s="243"/>
      <c r="B45" s="244"/>
      <c r="C45" s="244"/>
      <c r="D45" s="244" t="s">
        <v>23</v>
      </c>
      <c r="E45" s="243">
        <f t="shared" ref="E45:W45" si="14">E43+E28+E26+E24+E22+E16+E11</f>
        <v>28401.245188051907</v>
      </c>
      <c r="F45" s="243">
        <f t="shared" si="14"/>
        <v>21624.034517771244</v>
      </c>
      <c r="G45" s="243">
        <f t="shared" si="14"/>
        <v>1.6872840167011409</v>
      </c>
      <c r="H45" s="243">
        <f t="shared" si="14"/>
        <v>373.03415646740439</v>
      </c>
      <c r="I45" s="243">
        <f t="shared" si="14"/>
        <v>50400.001146307259</v>
      </c>
      <c r="J45" s="243">
        <f t="shared" si="14"/>
        <v>5.8313100180538773E-4</v>
      </c>
      <c r="K45" s="243">
        <f t="shared" si="14"/>
        <v>3.629871696984413E-2</v>
      </c>
      <c r="L45" s="243">
        <f t="shared" si="14"/>
        <v>0</v>
      </c>
      <c r="M45" s="243">
        <f t="shared" si="14"/>
        <v>3.688184797164952E-2</v>
      </c>
      <c r="N45" s="243">
        <f t="shared" si="14"/>
        <v>50400.038028155235</v>
      </c>
      <c r="O45" s="243">
        <f t="shared" si="14"/>
        <v>6300.2755155735467</v>
      </c>
      <c r="P45" s="243">
        <f t="shared" si="14"/>
        <v>0.56719554762033242</v>
      </c>
      <c r="Q45" s="243">
        <f t="shared" si="14"/>
        <v>1.4899242374539431E-3</v>
      </c>
      <c r="R45" s="243">
        <f t="shared" si="14"/>
        <v>159.15796670106204</v>
      </c>
      <c r="S45" s="243">
        <f t="shared" si="14"/>
        <v>6460.0021677464665</v>
      </c>
      <c r="T45" s="243">
        <f t="shared" si="14"/>
        <v>0.98023289760380294</v>
      </c>
      <c r="U45" s="243">
        <f t="shared" si="14"/>
        <v>0</v>
      </c>
      <c r="V45" s="243">
        <f t="shared" si="14"/>
        <v>185.83608987142867</v>
      </c>
      <c r="W45" s="243">
        <f t="shared" si="14"/>
        <v>186.81632276903247</v>
      </c>
      <c r="X45" s="243">
        <f>N45+S45+W45</f>
        <v>57046.856518670735</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28399.478435999998</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21622.689372000001</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1.6871800000000001</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373.01094399999999</v>
      </c>
      <c r="I47" s="326">
        <f>E47+F47+G47+H47</f>
        <v>50396.865932000001</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0.11078800000000003</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3.0236080000000003</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v>
      </c>
      <c r="M47" s="326">
        <f>J47+K47+L47</f>
        <v>3.1343960000000002</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50400</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6351.9566399999994</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107.76045200000002</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0.28306799999999999</v>
      </c>
      <c r="R47" s="326">
        <f>S47-O47-P47-Q47</f>
        <v>-1.5999999943960841E-4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6460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186.23266799999996</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26">
        <f>W47-T47-U47</f>
        <v>0.58358800000004862</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186.81625600000001</v>
      </c>
      <c r="X47" s="438">
        <f>N47+S47+W47</f>
        <v>57046.816255999998</v>
      </c>
    </row>
    <row r="48" spans="1:24" x14ac:dyDescent="0.25">
      <c r="A48" s="563"/>
      <c r="B48" s="563"/>
      <c r="C48" s="563"/>
      <c r="D48" s="563"/>
      <c r="E48" s="563"/>
      <c r="F48" s="563"/>
      <c r="G48" s="563"/>
      <c r="H48" s="563"/>
      <c r="I48" s="563"/>
      <c r="J48" s="563"/>
      <c r="K48" s="563"/>
    </row>
    <row r="49" spans="1:10" ht="228.75" customHeight="1" x14ac:dyDescent="0.25">
      <c r="A49" s="556" t="s">
        <v>1630</v>
      </c>
      <c r="B49" s="557"/>
      <c r="C49" s="557"/>
      <c r="D49" s="557"/>
      <c r="E49" s="557"/>
      <c r="F49" s="557"/>
      <c r="G49" s="557"/>
      <c r="H49" s="557"/>
      <c r="I49" s="557"/>
      <c r="J49" s="557"/>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zoomScaleNormal="100" workbookViewId="0">
      <selection activeCell="B50" sqref="B50"/>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7" t="str">
        <f>"Graphique 5 : Ventilation des possibilités forestières par composantes territoriales de l'UA "&amp; (RIGHT(LEFT(_xll.Woodstock.Analyst.Xcel.UDFs.GetPublishedModelName(""),18),10))</f>
        <v>Graphique 5 : Ventilation des possibilités forestières par composantes territoriales de l'UA U03153_4FF</v>
      </c>
      <c r="B3" s="567"/>
      <c r="C3" s="567"/>
      <c r="D3" s="567"/>
      <c r="E3" s="567"/>
      <c r="F3" s="567"/>
      <c r="G3" s="567"/>
      <c r="H3" s="567"/>
      <c r="I3" s="567"/>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03153</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9" t="s">
        <v>642</v>
      </c>
      <c r="B37" s="560"/>
      <c r="C37" s="559" t="s">
        <v>620</v>
      </c>
      <c r="D37" s="560"/>
      <c r="E37" s="381" t="s">
        <v>64</v>
      </c>
      <c r="F37" s="382"/>
      <c r="G37" s="382"/>
      <c r="H37" s="383"/>
      <c r="I37" s="381" t="s">
        <v>65</v>
      </c>
      <c r="J37" s="382"/>
      <c r="K37" s="382"/>
      <c r="L37" s="383"/>
      <c r="M37" s="564" t="s">
        <v>66</v>
      </c>
      <c r="N37" s="565"/>
      <c r="O37" s="565"/>
      <c r="P37" s="566"/>
      <c r="Q37" s="564" t="s">
        <v>67</v>
      </c>
      <c r="R37" s="565"/>
      <c r="S37" s="565"/>
      <c r="T37" s="566"/>
      <c r="U37" s="564" t="s">
        <v>68</v>
      </c>
      <c r="V37" s="565"/>
      <c r="W37" s="565"/>
      <c r="X37" s="566"/>
      <c r="Y37" s="564" t="s">
        <v>560</v>
      </c>
      <c r="Z37" s="565"/>
      <c r="AA37" s="565"/>
      <c r="AB37" s="566"/>
    </row>
    <row r="38" spans="1:28" ht="30" x14ac:dyDescent="0.25">
      <c r="A38" s="561"/>
      <c r="B38" s="562"/>
      <c r="C38" s="561"/>
      <c r="D38" s="562"/>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0</v>
      </c>
      <c r="F39" s="328">
        <f t="shared" si="0"/>
        <v>0</v>
      </c>
      <c r="G39" s="328">
        <f t="shared" si="0"/>
        <v>0</v>
      </c>
      <c r="H39" s="328">
        <f t="shared" si="0"/>
        <v>0</v>
      </c>
      <c r="I39" s="328">
        <f t="shared" si="0"/>
        <v>0</v>
      </c>
      <c r="J39" s="328">
        <f t="shared" si="0"/>
        <v>0</v>
      </c>
      <c r="K39" s="328">
        <f t="shared" si="0"/>
        <v>0</v>
      </c>
      <c r="L39" s="328">
        <f t="shared" si="0"/>
        <v>0</v>
      </c>
      <c r="M39" s="328">
        <f t="shared" si="0"/>
        <v>0</v>
      </c>
      <c r="N39" s="328">
        <f t="shared" si="0"/>
        <v>0</v>
      </c>
      <c r="O39" s="328">
        <f t="shared" si="0"/>
        <v>0</v>
      </c>
      <c r="P39" s="328">
        <f t="shared" si="0"/>
        <v>0</v>
      </c>
      <c r="Q39" s="328">
        <f t="shared" si="0"/>
        <v>0</v>
      </c>
      <c r="R39" s="328">
        <f t="shared" si="0"/>
        <v>0</v>
      </c>
      <c r="S39" s="328">
        <f t="shared" si="0"/>
        <v>0</v>
      </c>
      <c r="T39" s="328">
        <f t="shared" si="0"/>
        <v>0</v>
      </c>
      <c r="U39" s="328">
        <f t="shared" si="0"/>
        <v>0</v>
      </c>
      <c r="V39" s="328">
        <f t="shared" si="0"/>
        <v>0</v>
      </c>
      <c r="W39" s="328">
        <f t="shared" si="0"/>
        <v>0</v>
      </c>
      <c r="X39" s="328">
        <f t="shared" si="0"/>
        <v>0</v>
      </c>
      <c r="Y39" s="328">
        <f t="shared" si="0"/>
        <v>0</v>
      </c>
      <c r="Z39" s="328">
        <f t="shared" si="0"/>
        <v>0</v>
      </c>
      <c r="AA39" s="328">
        <f t="shared" si="0"/>
        <v>0</v>
      </c>
      <c r="AB39" s="328">
        <f t="shared" si="0"/>
        <v>0</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0</v>
      </c>
      <c r="F41" s="337">
        <f>F82*(1-Intrants_CahierDetermination!$G$14)</f>
        <v>0</v>
      </c>
      <c r="G41" s="337">
        <f>G82*(1-Intrants_CahierDetermination!$G$14)</f>
        <v>0</v>
      </c>
      <c r="H41" s="337">
        <f>H82*(1-Intrants_CahierDetermination!$G$14)</f>
        <v>0</v>
      </c>
      <c r="I41" s="337">
        <f>I82*(1-Intrants_CahierDetermination!$G$14)</f>
        <v>0</v>
      </c>
      <c r="J41" s="337">
        <f>J82*(1-Intrants_CahierDetermination!$G$14)</f>
        <v>0</v>
      </c>
      <c r="K41" s="337">
        <f>K82*(1-Intrants_CahierDetermination!$G$14)</f>
        <v>0</v>
      </c>
      <c r="L41" s="337">
        <f>L82*(1-Intrants_CahierDetermination!$G$14)</f>
        <v>0</v>
      </c>
      <c r="M41" s="337">
        <f>M82*(1-Intrants_CahierDetermination!$G$14)</f>
        <v>0</v>
      </c>
      <c r="N41" s="337">
        <f>N82*(1-Intrants_CahierDetermination!$G$14)</f>
        <v>0</v>
      </c>
      <c r="O41" s="337">
        <f>O82*(1-Intrants_CahierDetermination!$G$14)</f>
        <v>0</v>
      </c>
      <c r="P41" s="337">
        <f>P82*(1-Intrants_CahierDetermination!$G$14)</f>
        <v>0</v>
      </c>
      <c r="Q41" s="337">
        <f>Q82*(1-Intrants_CahierDetermination!$G$14)</f>
        <v>0</v>
      </c>
      <c r="R41" s="337">
        <f>R82*(1-Intrants_CahierDetermination!$G$14)</f>
        <v>0</v>
      </c>
      <c r="S41" s="337">
        <f>S82*(1-Intrants_CahierDetermination!$G$14)</f>
        <v>0</v>
      </c>
      <c r="T41" s="337">
        <f>T82*(1-Intrants_CahierDetermination!$G$14)</f>
        <v>0</v>
      </c>
      <c r="U41" s="337">
        <f>U82*(1-Intrants_CahierDetermination!$G$14)</f>
        <v>0</v>
      </c>
      <c r="V41" s="337">
        <f>V82*(1-Intrants_CahierDetermination!$G$14)</f>
        <v>0</v>
      </c>
      <c r="W41" s="337">
        <f>W82*(1-Intrants_CahierDetermination!$G$14)</f>
        <v>0</v>
      </c>
      <c r="X41" s="337">
        <f>X82*(1-Intrants_CahierDetermination!$G$14)</f>
        <v>0</v>
      </c>
      <c r="Y41" s="337">
        <f>Y82*(1-Intrants_CahierDetermination!$G$14)</f>
        <v>0</v>
      </c>
      <c r="Z41" s="337">
        <f>Z82*(1-Intrants_CahierDetermination!$G$14)</f>
        <v>0</v>
      </c>
      <c r="AA41" s="337">
        <f>AA82*(1-Intrants_CahierDetermination!$G$14)</f>
        <v>0</v>
      </c>
      <c r="AB41" s="337">
        <f>AB82*(1-Intrants_CahierDetermination!$G$14)</f>
        <v>0</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32320.222646907099</v>
      </c>
      <c r="F44" s="328">
        <f t="shared" si="1"/>
        <v>3008.4185557585997</v>
      </c>
      <c r="G44" s="328">
        <f t="shared" si="1"/>
        <v>89.514716840380984</v>
      </c>
      <c r="H44" s="328">
        <f t="shared" si="1"/>
        <v>35418.155919506084</v>
      </c>
      <c r="I44" s="328">
        <f t="shared" si="1"/>
        <v>20805.881697921308</v>
      </c>
      <c r="J44" s="328">
        <f t="shared" si="1"/>
        <v>2552.1138987044237</v>
      </c>
      <c r="K44" s="328">
        <f t="shared" si="1"/>
        <v>73.1222932198</v>
      </c>
      <c r="L44" s="328">
        <f t="shared" si="1"/>
        <v>23431.117889845533</v>
      </c>
      <c r="M44" s="328">
        <f t="shared" si="1"/>
        <v>36343.43371325708</v>
      </c>
      <c r="N44" s="328">
        <f t="shared" si="1"/>
        <v>5198.566015864465</v>
      </c>
      <c r="O44" s="328">
        <f t="shared" si="1"/>
        <v>160.08029258325817</v>
      </c>
      <c r="P44" s="328">
        <f t="shared" si="1"/>
        <v>41702.080021704802</v>
      </c>
      <c r="Q44" s="328">
        <f t="shared" si="1"/>
        <v>33351.573246153639</v>
      </c>
      <c r="R44" s="328">
        <f t="shared" si="1"/>
        <v>3973.8277647788232</v>
      </c>
      <c r="S44" s="328">
        <f t="shared" si="1"/>
        <v>89.31317858052644</v>
      </c>
      <c r="T44" s="328">
        <f t="shared" si="1"/>
        <v>37414.714189512983</v>
      </c>
      <c r="U44" s="328">
        <f t="shared" si="1"/>
        <v>36812.817181264727</v>
      </c>
      <c r="V44" s="328">
        <f t="shared" si="1"/>
        <v>4422.9311517902288</v>
      </c>
      <c r="W44" s="328">
        <f t="shared" si="1"/>
        <v>120.32192939027067</v>
      </c>
      <c r="X44" s="328">
        <f t="shared" si="1"/>
        <v>41356.070262445224</v>
      </c>
      <c r="Y44" s="328">
        <f t="shared" si="1"/>
        <v>31926.785697100771</v>
      </c>
      <c r="Z44" s="328">
        <f t="shared" si="1"/>
        <v>3831.1714773793083</v>
      </c>
      <c r="AA44" s="328">
        <f t="shared" si="1"/>
        <v>106.47048212284724</v>
      </c>
      <c r="AB44" s="328">
        <f t="shared" si="1"/>
        <v>35864.427656602929</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32320.222646907099</v>
      </c>
      <c r="F48" s="337">
        <f>F89*(1-Intrants_CahierDetermination!$G$14)</f>
        <v>3008.4185557585997</v>
      </c>
      <c r="G48" s="337">
        <f>G89*(1-Intrants_CahierDetermination!$G$14)</f>
        <v>89.514716840380984</v>
      </c>
      <c r="H48" s="337">
        <f>H89*(1-Intrants_CahierDetermination!$G$14)</f>
        <v>35418.155919506084</v>
      </c>
      <c r="I48" s="337">
        <f>I89*(1-Intrants_CahierDetermination!$G$14)</f>
        <v>20805.881697921308</v>
      </c>
      <c r="J48" s="337">
        <f>J89*(1-Intrants_CahierDetermination!$G$14)</f>
        <v>2552.1138987044237</v>
      </c>
      <c r="K48" s="337">
        <f>K89*(1-Intrants_CahierDetermination!$G$14)</f>
        <v>73.1222932198</v>
      </c>
      <c r="L48" s="337">
        <f>L89*(1-Intrants_CahierDetermination!$G$14)</f>
        <v>23431.117889845533</v>
      </c>
      <c r="M48" s="337">
        <f>M89*(1-Intrants_CahierDetermination!$G$14)</f>
        <v>36343.43371325708</v>
      </c>
      <c r="N48" s="337">
        <f>N89*(1-Intrants_CahierDetermination!$G$14)</f>
        <v>5198.566015864465</v>
      </c>
      <c r="O48" s="337">
        <f>O89*(1-Intrants_CahierDetermination!$G$14)</f>
        <v>160.08029258325817</v>
      </c>
      <c r="P48" s="337">
        <f>P89*(1-Intrants_CahierDetermination!$G$14)</f>
        <v>41702.080021704802</v>
      </c>
      <c r="Q48" s="337">
        <f>Q89*(1-Intrants_CahierDetermination!$G$14)</f>
        <v>33351.573246153639</v>
      </c>
      <c r="R48" s="337">
        <f>R89*(1-Intrants_CahierDetermination!$G$14)</f>
        <v>3973.8277647788232</v>
      </c>
      <c r="S48" s="337">
        <f>S89*(1-Intrants_CahierDetermination!$G$14)</f>
        <v>89.31317858052644</v>
      </c>
      <c r="T48" s="337">
        <f>T89*(1-Intrants_CahierDetermination!$G$14)</f>
        <v>37414.714189512983</v>
      </c>
      <c r="U48" s="337">
        <f>U89*(1-Intrants_CahierDetermination!$G$14)</f>
        <v>36812.817181264727</v>
      </c>
      <c r="V48" s="337">
        <f>V89*(1-Intrants_CahierDetermination!$G$14)</f>
        <v>4422.9311517902288</v>
      </c>
      <c r="W48" s="337">
        <f>W89*(1-Intrants_CahierDetermination!$G$14)</f>
        <v>120.32192939027067</v>
      </c>
      <c r="X48" s="337">
        <f>X89*(1-Intrants_CahierDetermination!$G$14)</f>
        <v>41356.070262445224</v>
      </c>
      <c r="Y48" s="337">
        <f>Y89*(1-Intrants_CahierDetermination!$G$14)</f>
        <v>31926.785697100771</v>
      </c>
      <c r="Z48" s="337">
        <f>Z89*(1-Intrants_CahierDetermination!$G$14)</f>
        <v>3831.1714773793083</v>
      </c>
      <c r="AA48" s="337">
        <f>AA89*(1-Intrants_CahierDetermination!$G$14)</f>
        <v>106.47048212284724</v>
      </c>
      <c r="AB48" s="337">
        <f>AB89*(1-Intrants_CahierDetermination!$G$14)</f>
        <v>35864.427656602929</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519.3652292315337</v>
      </c>
      <c r="F50" s="328">
        <f t="shared" si="2"/>
        <v>9.5088445377694963</v>
      </c>
      <c r="G50" s="328">
        <f t="shared" si="2"/>
        <v>4.6792424519965597E-2</v>
      </c>
      <c r="H50" s="328">
        <f t="shared" si="2"/>
        <v>528.92086619382303</v>
      </c>
      <c r="I50" s="328">
        <f t="shared" si="2"/>
        <v>485.48653528203442</v>
      </c>
      <c r="J50" s="328">
        <f t="shared" si="2"/>
        <v>6.9785886271016349</v>
      </c>
      <c r="K50" s="328">
        <f t="shared" si="2"/>
        <v>0</v>
      </c>
      <c r="L50" s="328">
        <f t="shared" si="2"/>
        <v>492.46512390913608</v>
      </c>
      <c r="M50" s="328">
        <f t="shared" si="2"/>
        <v>1226.6092417267939</v>
      </c>
      <c r="N50" s="328">
        <f t="shared" si="2"/>
        <v>98.815236869127986</v>
      </c>
      <c r="O50" s="328">
        <f t="shared" si="2"/>
        <v>1.7508164770920531</v>
      </c>
      <c r="P50" s="328">
        <f t="shared" si="2"/>
        <v>1327.175295073014</v>
      </c>
      <c r="Q50" s="328">
        <f t="shared" si="2"/>
        <v>1556.6814082683513</v>
      </c>
      <c r="R50" s="328">
        <f t="shared" si="2"/>
        <v>191.53027618301081</v>
      </c>
      <c r="S50" s="328">
        <f t="shared" si="2"/>
        <v>4.2825732252642137</v>
      </c>
      <c r="T50" s="328">
        <f t="shared" si="2"/>
        <v>1752.4942576766266</v>
      </c>
      <c r="U50" s="328">
        <f t="shared" si="2"/>
        <v>385.33568012770957</v>
      </c>
      <c r="V50" s="328">
        <f t="shared" si="2"/>
        <v>51.364852145775124</v>
      </c>
      <c r="W50" s="328">
        <f t="shared" si="2"/>
        <v>0.34614646672243377</v>
      </c>
      <c r="X50" s="328">
        <f t="shared" si="2"/>
        <v>437.04667874020714</v>
      </c>
      <c r="Y50" s="328">
        <f t="shared" si="2"/>
        <v>834.69561892728439</v>
      </c>
      <c r="Z50" s="328">
        <f t="shared" si="2"/>
        <v>71.639559672557013</v>
      </c>
      <c r="AA50" s="328">
        <f t="shared" si="2"/>
        <v>1.2852657187197334</v>
      </c>
      <c r="AB50" s="328">
        <f t="shared" si="2"/>
        <v>907.62044431856123</v>
      </c>
    </row>
    <row r="51" spans="1:28" x14ac:dyDescent="0.25">
      <c r="A51" s="334"/>
      <c r="B51" s="341"/>
      <c r="C51" s="338" t="s">
        <v>567</v>
      </c>
      <c r="D51" s="327" t="s">
        <v>148</v>
      </c>
      <c r="E51" s="337">
        <f>E92*(1-Intrants_CahierDetermination!$G$14)</f>
        <v>519.3652292315337</v>
      </c>
      <c r="F51" s="337">
        <f>F92*(1-Intrants_CahierDetermination!$G$14)</f>
        <v>9.5088445377694963</v>
      </c>
      <c r="G51" s="337">
        <f>G92*(1-Intrants_CahierDetermination!$G$14)</f>
        <v>4.6792424519965597E-2</v>
      </c>
      <c r="H51" s="337">
        <f>H92*(1-Intrants_CahierDetermination!$G$14)</f>
        <v>528.92086619382303</v>
      </c>
      <c r="I51" s="337">
        <f>I92*(1-Intrants_CahierDetermination!$G$14)</f>
        <v>485.48653528203442</v>
      </c>
      <c r="J51" s="337">
        <f>J92*(1-Intrants_CahierDetermination!$G$14)</f>
        <v>6.9785886271016349</v>
      </c>
      <c r="K51" s="337">
        <f>K92*(1-Intrants_CahierDetermination!$G$14)</f>
        <v>0</v>
      </c>
      <c r="L51" s="337">
        <f>L92*(1-Intrants_CahierDetermination!$G$14)</f>
        <v>492.46512390913608</v>
      </c>
      <c r="M51" s="337">
        <f>M92*(1-Intrants_CahierDetermination!$G$14)</f>
        <v>1226.6092417267939</v>
      </c>
      <c r="N51" s="337">
        <f>N92*(1-Intrants_CahierDetermination!$G$14)</f>
        <v>98.815236869127986</v>
      </c>
      <c r="O51" s="337">
        <f>O92*(1-Intrants_CahierDetermination!$G$14)</f>
        <v>1.7508164770920531</v>
      </c>
      <c r="P51" s="337">
        <f>P92*(1-Intrants_CahierDetermination!$G$14)</f>
        <v>1327.175295073014</v>
      </c>
      <c r="Q51" s="337">
        <f>Q92*(1-Intrants_CahierDetermination!$G$14)</f>
        <v>1556.6814082683513</v>
      </c>
      <c r="R51" s="337">
        <f>R92*(1-Intrants_CahierDetermination!$G$14)</f>
        <v>191.53027618301081</v>
      </c>
      <c r="S51" s="337">
        <f>S92*(1-Intrants_CahierDetermination!$G$14)</f>
        <v>4.2825732252642137</v>
      </c>
      <c r="T51" s="337">
        <f>T92*(1-Intrants_CahierDetermination!$G$14)</f>
        <v>1752.4942576766266</v>
      </c>
      <c r="U51" s="337">
        <f>U92*(1-Intrants_CahierDetermination!$G$14)</f>
        <v>385.33568012770957</v>
      </c>
      <c r="V51" s="337">
        <f>V92*(1-Intrants_CahierDetermination!$G$14)</f>
        <v>51.364852145775124</v>
      </c>
      <c r="W51" s="337">
        <f>W92*(1-Intrants_CahierDetermination!$G$14)</f>
        <v>0.34614646672243377</v>
      </c>
      <c r="X51" s="337">
        <f>X92*(1-Intrants_CahierDetermination!$G$14)</f>
        <v>437.04667874020714</v>
      </c>
      <c r="Y51" s="337">
        <f>Y92*(1-Intrants_CahierDetermination!$G$14)</f>
        <v>834.69561892728439</v>
      </c>
      <c r="Z51" s="337">
        <f>Z92*(1-Intrants_CahierDetermination!$G$14)</f>
        <v>71.639559672557013</v>
      </c>
      <c r="AA51" s="337">
        <f>AA92*(1-Intrants_CahierDetermination!$G$14)</f>
        <v>1.2852657187197334</v>
      </c>
      <c r="AB51" s="337">
        <f>AB92*(1-Intrants_CahierDetermination!$G$14)</f>
        <v>907.62044431856123</v>
      </c>
    </row>
    <row r="52" spans="1:28" x14ac:dyDescent="0.25">
      <c r="A52" s="331" t="s">
        <v>572</v>
      </c>
      <c r="B52" s="339" t="s">
        <v>150</v>
      </c>
      <c r="C52" s="330"/>
      <c r="D52" s="329"/>
      <c r="E52" s="328">
        <f t="shared" ref="E52:AB52" si="3">E53</f>
        <v>14720.35608368419</v>
      </c>
      <c r="F52" s="328">
        <f t="shared" si="3"/>
        <v>2802.1778318223942</v>
      </c>
      <c r="G52" s="328">
        <f t="shared" si="3"/>
        <v>77.667626564399328</v>
      </c>
      <c r="H52" s="328">
        <f t="shared" si="3"/>
        <v>17600.201542070987</v>
      </c>
      <c r="I52" s="328">
        <f t="shared" si="3"/>
        <v>25817.992976649944</v>
      </c>
      <c r="J52" s="328">
        <f t="shared" si="3"/>
        <v>3298.43042072356</v>
      </c>
      <c r="K52" s="328">
        <f t="shared" si="3"/>
        <v>93.857278443149312</v>
      </c>
      <c r="L52" s="328">
        <f t="shared" si="3"/>
        <v>29210.280675816652</v>
      </c>
      <c r="M52" s="328">
        <f t="shared" si="3"/>
        <v>8981.6251194990564</v>
      </c>
      <c r="N52" s="328">
        <f t="shared" si="3"/>
        <v>735.6272596193287</v>
      </c>
      <c r="O52" s="328">
        <f t="shared" si="3"/>
        <v>13.014142652275414</v>
      </c>
      <c r="P52" s="328">
        <f t="shared" si="3"/>
        <v>9730.2665217706599</v>
      </c>
      <c r="Q52" s="328">
        <f t="shared" si="3"/>
        <v>10268.565341892603</v>
      </c>
      <c r="R52" s="328">
        <f t="shared" si="3"/>
        <v>1314.1209592268362</v>
      </c>
      <c r="S52" s="328">
        <f t="shared" si="3"/>
        <v>49.311491443036111</v>
      </c>
      <c r="T52" s="328">
        <f t="shared" si="3"/>
        <v>11631.997792562475</v>
      </c>
      <c r="U52" s="328">
        <f t="shared" si="3"/>
        <v>9702.8721429124762</v>
      </c>
      <c r="V52" s="328">
        <f t="shared" si="3"/>
        <v>1410.2369624142907</v>
      </c>
      <c r="W52" s="328">
        <f t="shared" si="3"/>
        <v>44.823883087143855</v>
      </c>
      <c r="X52" s="328">
        <f t="shared" si="3"/>
        <v>11157.93298841391</v>
      </c>
      <c r="Y52" s="328">
        <f t="shared" si="3"/>
        <v>13898.282332927654</v>
      </c>
      <c r="Z52" s="328">
        <f t="shared" si="3"/>
        <v>1912.1186867612821</v>
      </c>
      <c r="AA52" s="328">
        <f t="shared" si="3"/>
        <v>55.734884438000798</v>
      </c>
      <c r="AB52" s="328">
        <f t="shared" si="3"/>
        <v>15866.135904126937</v>
      </c>
    </row>
    <row r="53" spans="1:28" x14ac:dyDescent="0.25">
      <c r="A53" s="334"/>
      <c r="B53" s="341"/>
      <c r="C53" s="338" t="s">
        <v>571</v>
      </c>
      <c r="D53" s="327" t="s">
        <v>150</v>
      </c>
      <c r="E53" s="337">
        <f>E94*(1-Intrants_CahierDetermination!$G$14)</f>
        <v>14720.35608368419</v>
      </c>
      <c r="F53" s="337">
        <f>F94*(1-Intrants_CahierDetermination!$G$14)</f>
        <v>2802.1778318223942</v>
      </c>
      <c r="G53" s="337">
        <f>G94*(1-Intrants_CahierDetermination!$G$14)</f>
        <v>77.667626564399328</v>
      </c>
      <c r="H53" s="337">
        <f>H94*(1-Intrants_CahierDetermination!$G$14)</f>
        <v>17600.201542070987</v>
      </c>
      <c r="I53" s="337">
        <f>I94*(1-Intrants_CahierDetermination!$G$14)</f>
        <v>25817.992976649944</v>
      </c>
      <c r="J53" s="337">
        <f>J94*(1-Intrants_CahierDetermination!$G$14)</f>
        <v>3298.43042072356</v>
      </c>
      <c r="K53" s="337">
        <f>K94*(1-Intrants_CahierDetermination!$G$14)</f>
        <v>93.857278443149312</v>
      </c>
      <c r="L53" s="337">
        <f>L94*(1-Intrants_CahierDetermination!$G$14)</f>
        <v>29210.280675816652</v>
      </c>
      <c r="M53" s="337">
        <f>M94*(1-Intrants_CahierDetermination!$G$14)</f>
        <v>8981.6251194990564</v>
      </c>
      <c r="N53" s="337">
        <f>N94*(1-Intrants_CahierDetermination!$G$14)</f>
        <v>735.6272596193287</v>
      </c>
      <c r="O53" s="337">
        <f>O94*(1-Intrants_CahierDetermination!$G$14)</f>
        <v>13.014142652275414</v>
      </c>
      <c r="P53" s="337">
        <f>P94*(1-Intrants_CahierDetermination!$G$14)</f>
        <v>9730.2665217706599</v>
      </c>
      <c r="Q53" s="337">
        <f>Q94*(1-Intrants_CahierDetermination!$G$14)</f>
        <v>10268.565341892603</v>
      </c>
      <c r="R53" s="337">
        <f>R94*(1-Intrants_CahierDetermination!$G$14)</f>
        <v>1314.1209592268362</v>
      </c>
      <c r="S53" s="337">
        <f>S94*(1-Intrants_CahierDetermination!$G$14)</f>
        <v>49.311491443036111</v>
      </c>
      <c r="T53" s="337">
        <f>T94*(1-Intrants_CahierDetermination!$G$14)</f>
        <v>11631.997792562475</v>
      </c>
      <c r="U53" s="337">
        <f>U94*(1-Intrants_CahierDetermination!$G$14)</f>
        <v>9702.8721429124762</v>
      </c>
      <c r="V53" s="337">
        <f>V94*(1-Intrants_CahierDetermination!$G$14)</f>
        <v>1410.2369624142907</v>
      </c>
      <c r="W53" s="337">
        <f>W94*(1-Intrants_CahierDetermination!$G$14)</f>
        <v>44.823883087143855</v>
      </c>
      <c r="X53" s="337">
        <f>X94*(1-Intrants_CahierDetermination!$G$14)</f>
        <v>11157.93298841391</v>
      </c>
      <c r="Y53" s="337">
        <f>Y94*(1-Intrants_CahierDetermination!$G$14)</f>
        <v>13898.282332927654</v>
      </c>
      <c r="Z53" s="337">
        <f>Z94*(1-Intrants_CahierDetermination!$G$14)</f>
        <v>1912.1186867612821</v>
      </c>
      <c r="AA53" s="337">
        <f>AA94*(1-Intrants_CahierDetermination!$G$14)</f>
        <v>55.734884438000798</v>
      </c>
      <c r="AB53" s="337">
        <f>AB94*(1-Intrants_CahierDetermination!$G$14)</f>
        <v>15866.135904126937</v>
      </c>
    </row>
    <row r="54" spans="1:28" x14ac:dyDescent="0.25">
      <c r="A54" s="331" t="s">
        <v>566</v>
      </c>
      <c r="B54" s="340" t="s">
        <v>565</v>
      </c>
      <c r="C54" s="330"/>
      <c r="D54" s="329"/>
      <c r="E54" s="328">
        <f t="shared" ref="E54:AB54" si="4">E55</f>
        <v>265.26316243545114</v>
      </c>
      <c r="F54" s="328">
        <f t="shared" si="4"/>
        <v>33.999999723881707</v>
      </c>
      <c r="G54" s="328">
        <f t="shared" si="4"/>
        <v>0.98324351178842773</v>
      </c>
      <c r="H54" s="328">
        <f t="shared" si="4"/>
        <v>300.24640567112129</v>
      </c>
      <c r="I54" s="328">
        <f t="shared" si="4"/>
        <v>265.26316140075909</v>
      </c>
      <c r="J54" s="328">
        <f t="shared" si="4"/>
        <v>34.000000337607055</v>
      </c>
      <c r="K54" s="328">
        <f t="shared" si="4"/>
        <v>0.9832434865062496</v>
      </c>
      <c r="L54" s="328">
        <f t="shared" si="4"/>
        <v>300.24640522487238</v>
      </c>
      <c r="M54" s="328">
        <f t="shared" si="4"/>
        <v>265.26316591160031</v>
      </c>
      <c r="N54" s="328">
        <f t="shared" si="4"/>
        <v>34.000000856194752</v>
      </c>
      <c r="O54" s="328">
        <f t="shared" si="4"/>
        <v>0.98324346597731815</v>
      </c>
      <c r="P54" s="328">
        <f t="shared" si="4"/>
        <v>300.24641023377234</v>
      </c>
      <c r="Q54" s="328">
        <f t="shared" si="4"/>
        <v>265.26316251138155</v>
      </c>
      <c r="R54" s="328">
        <f t="shared" si="4"/>
        <v>34.000000143788618</v>
      </c>
      <c r="S54" s="328">
        <f t="shared" si="4"/>
        <v>0.98324348287766417</v>
      </c>
      <c r="T54" s="328">
        <f t="shared" si="4"/>
        <v>300.2464061380478</v>
      </c>
      <c r="U54" s="328">
        <f t="shared" si="4"/>
        <v>265.26316178056277</v>
      </c>
      <c r="V54" s="328">
        <f t="shared" si="4"/>
        <v>34.000000344672266</v>
      </c>
      <c r="W54" s="328">
        <f t="shared" si="4"/>
        <v>0.9832434646124949</v>
      </c>
      <c r="X54" s="328">
        <f t="shared" si="4"/>
        <v>300.24640558984748</v>
      </c>
      <c r="Y54" s="328">
        <f t="shared" si="4"/>
        <v>265.26316280795101</v>
      </c>
      <c r="Z54" s="328">
        <f t="shared" si="4"/>
        <v>34.000000281228878</v>
      </c>
      <c r="AA54" s="328">
        <f t="shared" si="4"/>
        <v>0.98324348235243098</v>
      </c>
      <c r="AB54" s="328">
        <f t="shared" si="4"/>
        <v>300.24640657153236</v>
      </c>
    </row>
    <row r="55" spans="1:28" x14ac:dyDescent="0.25">
      <c r="A55" s="334"/>
      <c r="B55" s="341"/>
      <c r="C55" s="338" t="s">
        <v>566</v>
      </c>
      <c r="D55" s="327" t="s">
        <v>565</v>
      </c>
      <c r="E55" s="337">
        <f>E115*Intrants_CahierDetermination!$G$14</f>
        <v>265.26316243545114</v>
      </c>
      <c r="F55" s="337">
        <f>F115*Intrants_CahierDetermination!$G$14</f>
        <v>33.999999723881707</v>
      </c>
      <c r="G55" s="337">
        <f>G115*Intrants_CahierDetermination!$G$14</f>
        <v>0.98324351178842773</v>
      </c>
      <c r="H55" s="337">
        <f>H115*Intrants_CahierDetermination!$G$14</f>
        <v>300.24640567112129</v>
      </c>
      <c r="I55" s="337">
        <f>I115*Intrants_CahierDetermination!$G$14</f>
        <v>265.26316140075909</v>
      </c>
      <c r="J55" s="337">
        <f>J115*Intrants_CahierDetermination!$G$14</f>
        <v>34.000000337607055</v>
      </c>
      <c r="K55" s="337">
        <f>K115*Intrants_CahierDetermination!$G$14</f>
        <v>0.9832434865062496</v>
      </c>
      <c r="L55" s="337">
        <f>L115*Intrants_CahierDetermination!$G$14</f>
        <v>300.24640522487238</v>
      </c>
      <c r="M55" s="337">
        <f>M115*Intrants_CahierDetermination!$G$14</f>
        <v>265.26316591160031</v>
      </c>
      <c r="N55" s="337">
        <f>N115*Intrants_CahierDetermination!$G$14</f>
        <v>34.000000856194752</v>
      </c>
      <c r="O55" s="337">
        <f>O115*Intrants_CahierDetermination!$G$14</f>
        <v>0.98324346597731815</v>
      </c>
      <c r="P55" s="337">
        <f>P115*Intrants_CahierDetermination!$G$14</f>
        <v>300.24641023377234</v>
      </c>
      <c r="Q55" s="337">
        <f>Q115*Intrants_CahierDetermination!$G$14</f>
        <v>265.26316251138155</v>
      </c>
      <c r="R55" s="337">
        <f>R115*Intrants_CahierDetermination!$G$14</f>
        <v>34.000000143788618</v>
      </c>
      <c r="S55" s="337">
        <f>S115*Intrants_CahierDetermination!$G$14</f>
        <v>0.98324348287766417</v>
      </c>
      <c r="T55" s="337">
        <f>T115*Intrants_CahierDetermination!$G$14</f>
        <v>300.2464061380478</v>
      </c>
      <c r="U55" s="337">
        <f>U115*Intrants_CahierDetermination!$G$14</f>
        <v>265.26316178056277</v>
      </c>
      <c r="V55" s="337">
        <f>V115*Intrants_CahierDetermination!$G$14</f>
        <v>34.000000344672266</v>
      </c>
      <c r="W55" s="337">
        <f>W115*Intrants_CahierDetermination!$G$14</f>
        <v>0.9832434646124949</v>
      </c>
      <c r="X55" s="337">
        <f>X115*Intrants_CahierDetermination!$G$14</f>
        <v>300.24640558984748</v>
      </c>
      <c r="Y55" s="337">
        <f>Y115*Intrants_CahierDetermination!$G$14</f>
        <v>265.26316280795101</v>
      </c>
      <c r="Z55" s="337">
        <f>Z115*Intrants_CahierDetermination!$G$14</f>
        <v>34.000000281228878</v>
      </c>
      <c r="AA55" s="337">
        <f>AA115*Intrants_CahierDetermination!$G$14</f>
        <v>0.98324348235243098</v>
      </c>
      <c r="AB55" s="337">
        <f>AB115*Intrants_CahierDetermination!$G$14</f>
        <v>300.24640657153236</v>
      </c>
    </row>
    <row r="56" spans="1:28" x14ac:dyDescent="0.25">
      <c r="A56" s="339" t="s">
        <v>578</v>
      </c>
      <c r="B56" s="339" t="s">
        <v>640</v>
      </c>
      <c r="C56" s="330"/>
      <c r="D56" s="329"/>
      <c r="E56" s="328">
        <f t="shared" ref="E56:AB56" si="5">SUM(E57:E70)</f>
        <v>422.21971281915512</v>
      </c>
      <c r="F56" s="328">
        <f t="shared" si="5"/>
        <v>65.080458648079599</v>
      </c>
      <c r="G56" s="328">
        <f t="shared" si="5"/>
        <v>3.5718217247510911</v>
      </c>
      <c r="H56" s="328">
        <f t="shared" si="5"/>
        <v>490.87199319198578</v>
      </c>
      <c r="I56" s="328">
        <f t="shared" si="5"/>
        <v>832.24346410014596</v>
      </c>
      <c r="J56" s="328">
        <f t="shared" si="5"/>
        <v>69.615792534833133</v>
      </c>
      <c r="K56" s="328">
        <f t="shared" si="5"/>
        <v>2.5072940310419618</v>
      </c>
      <c r="L56" s="328">
        <f t="shared" si="5"/>
        <v>904.36655066602111</v>
      </c>
      <c r="M56" s="328">
        <f t="shared" si="5"/>
        <v>617.98832932900905</v>
      </c>
      <c r="N56" s="328">
        <f t="shared" si="5"/>
        <v>49.987677823915668</v>
      </c>
      <c r="O56" s="328">
        <f t="shared" si="5"/>
        <v>0.88905603566468427</v>
      </c>
      <c r="P56" s="328">
        <f t="shared" si="5"/>
        <v>668.86506318858937</v>
      </c>
      <c r="Q56" s="328">
        <f t="shared" si="5"/>
        <v>1146.5955499342012</v>
      </c>
      <c r="R56" s="328">
        <f t="shared" si="5"/>
        <v>53.474509261683792</v>
      </c>
      <c r="S56" s="328">
        <f t="shared" si="5"/>
        <v>1.2246803044728063</v>
      </c>
      <c r="T56" s="328">
        <f t="shared" si="5"/>
        <v>1201.294739500358</v>
      </c>
      <c r="U56" s="328">
        <f t="shared" si="5"/>
        <v>760.74791070711296</v>
      </c>
      <c r="V56" s="328">
        <f t="shared" si="5"/>
        <v>22.718356631542598</v>
      </c>
      <c r="W56" s="328">
        <f t="shared" si="5"/>
        <v>0.38603749095921763</v>
      </c>
      <c r="X56" s="328">
        <f t="shared" si="5"/>
        <v>783.85230482961481</v>
      </c>
      <c r="Y56" s="328">
        <f t="shared" si="5"/>
        <v>755.95899337792503</v>
      </c>
      <c r="Z56" s="328">
        <f t="shared" si="5"/>
        <v>52.175358980010962</v>
      </c>
      <c r="AA56" s="328">
        <f t="shared" si="5"/>
        <v>1.7157779173779526</v>
      </c>
      <c r="AB56" s="328">
        <f t="shared" si="5"/>
        <v>809.85013027531386</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55.396377285622769</v>
      </c>
      <c r="N60" s="337">
        <f>N101*(1-Intrants_CahierDetermination!$G$14)</f>
        <v>4.5447139329866024</v>
      </c>
      <c r="O60" s="337">
        <f>O101*(1-Intrants_CahierDetermination!$G$14)</f>
        <v>8.1886735937325469E-2</v>
      </c>
      <c r="P60" s="337">
        <f>P101*(1-Intrants_CahierDetermination!$G$14)</f>
        <v>60.02297795454669</v>
      </c>
      <c r="Q60" s="337">
        <f>Q101*(1-Intrants_CahierDetermination!$G$14)</f>
        <v>62.975693305027384</v>
      </c>
      <c r="R60" s="337">
        <f>R101*(1-Intrants_CahierDetermination!$G$14)</f>
        <v>16.75174283728218</v>
      </c>
      <c r="S60" s="337">
        <f>S101*(1-Intrants_CahierDetermination!$G$14)</f>
        <v>0.97751603627344319</v>
      </c>
      <c r="T60" s="337">
        <f>T101*(1-Intrants_CahierDetermination!$G$14)</f>
        <v>80.704952178583</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23.674414118130031</v>
      </c>
      <c r="Z60" s="337">
        <f>Z101*(1-Intrants_CahierDetermination!$G$14)</f>
        <v>4.2592913540537571</v>
      </c>
      <c r="AA60" s="337">
        <f>AA101*(1-Intrants_CahierDetermination!$G$14)</f>
        <v>0.21188055444215373</v>
      </c>
      <c r="AB60" s="337">
        <f>AB101*(1-Intrants_CahierDetermination!$G$14)</f>
        <v>28.145586026625942</v>
      </c>
    </row>
    <row r="61" spans="1:28" x14ac:dyDescent="0.25">
      <c r="A61" s="332"/>
      <c r="B61" s="333"/>
      <c r="C61" s="336" t="s">
        <v>610</v>
      </c>
      <c r="D61" s="327" t="s">
        <v>586</v>
      </c>
      <c r="E61" s="337">
        <f>E102*(1-Intrants_CahierDetermination!$G$14)</f>
        <v>188.8854096831885</v>
      </c>
      <c r="F61" s="337">
        <f>F102*(1-Intrants_CahierDetermination!$G$14)</f>
        <v>62.290460560798195</v>
      </c>
      <c r="G61" s="337">
        <f>G102*(1-Intrants_CahierDetermination!$G$14)</f>
        <v>3.5718217247510911</v>
      </c>
      <c r="H61" s="337">
        <f>H102*(1-Intrants_CahierDetermination!$G$14)</f>
        <v>254.74769196873777</v>
      </c>
      <c r="I61" s="337">
        <f>I102*(1-Intrants_CahierDetermination!$G$14)</f>
        <v>740.49642277360022</v>
      </c>
      <c r="J61" s="337">
        <f>J102*(1-Intrants_CahierDetermination!$G$14)</f>
        <v>68.803072689886449</v>
      </c>
      <c r="K61" s="337">
        <f>K102*(1-Intrants_CahierDetermination!$G$14)</f>
        <v>2.5072940310419618</v>
      </c>
      <c r="L61" s="337">
        <f>L102*(1-Intrants_CahierDetermination!$G$14)</f>
        <v>811.80678949452863</v>
      </c>
      <c r="M61" s="337">
        <f>M102*(1-Intrants_CahierDetermination!$G$14)</f>
        <v>562.5919520433863</v>
      </c>
      <c r="N61" s="337">
        <f>N102*(1-Intrants_CahierDetermination!$G$14)</f>
        <v>45.442963890929065</v>
      </c>
      <c r="O61" s="337">
        <f>O102*(1-Intrants_CahierDetermination!$G$14)</f>
        <v>0.80716929972735885</v>
      </c>
      <c r="P61" s="337">
        <f>P102*(1-Intrants_CahierDetermination!$G$14)</f>
        <v>608.84208523404266</v>
      </c>
      <c r="Q61" s="337">
        <f>Q102*(1-Intrants_CahierDetermination!$G$14)</f>
        <v>509.07577422849175</v>
      </c>
      <c r="R61" s="337">
        <f>R102*(1-Intrants_CahierDetermination!$G$14)</f>
        <v>30.132833800601638</v>
      </c>
      <c r="S61" s="337">
        <f>S102*(1-Intrants_CahierDetermination!$G$14)</f>
        <v>0.24716426819936305</v>
      </c>
      <c r="T61" s="337">
        <f>T102*(1-Intrants_CahierDetermination!$G$14)</f>
        <v>539.4557722972927</v>
      </c>
      <c r="U61" s="337">
        <f>U102*(1-Intrants_CahierDetermination!$G$14)</f>
        <v>64.429262538276035</v>
      </c>
      <c r="V61" s="337">
        <f>V102*(1-Intrants_CahierDetermination!$G$14)</f>
        <v>3.6498086825794411</v>
      </c>
      <c r="W61" s="337">
        <f>W102*(1-Intrants_CahierDetermination!$G$14)</f>
        <v>0</v>
      </c>
      <c r="X61" s="337">
        <f>X102*(1-Intrants_CahierDetermination!$G$14)</f>
        <v>68.079071220855482</v>
      </c>
      <c r="Y61" s="337">
        <f>Y102*(1-Intrants_CahierDetermination!$G$14)</f>
        <v>413.09576425338861</v>
      </c>
      <c r="Z61" s="337">
        <f>Z102*(1-Intrants_CahierDetermination!$G$14)</f>
        <v>42.063827924958957</v>
      </c>
      <c r="AA61" s="337">
        <f>AA102*(1-Intrants_CahierDetermination!$G$14)</f>
        <v>1.4266898647439552</v>
      </c>
      <c r="AB61" s="337">
        <f>AB102*(1-Intrants_CahierDetermination!$G$14)</f>
        <v>456.5862820430915</v>
      </c>
    </row>
    <row r="62" spans="1:28" x14ac:dyDescent="0.25">
      <c r="A62" s="332"/>
      <c r="B62" s="333"/>
      <c r="C62" s="336" t="s">
        <v>611</v>
      </c>
      <c r="D62" s="327" t="s">
        <v>587</v>
      </c>
      <c r="E62" s="337">
        <f>E103*(1-Intrants_CahierDetermination!$G$14)</f>
        <v>233.33430313596659</v>
      </c>
      <c r="F62" s="337">
        <f>F103*(1-Intrants_CahierDetermination!$G$14)</f>
        <v>2.7899980872813996</v>
      </c>
      <c r="G62" s="337">
        <f>G103*(1-Intrants_CahierDetermination!$G$14)</f>
        <v>0</v>
      </c>
      <c r="H62" s="337">
        <f>H103*(1-Intrants_CahierDetermination!$G$14)</f>
        <v>236.12430122324801</v>
      </c>
      <c r="I62" s="337">
        <f>I103*(1-Intrants_CahierDetermination!$G$14)</f>
        <v>91.747041326545798</v>
      </c>
      <c r="J62" s="337">
        <f>J103*(1-Intrants_CahierDetermination!$G$14)</f>
        <v>0.8127198449466867</v>
      </c>
      <c r="K62" s="337">
        <f>K103*(1-Intrants_CahierDetermination!$G$14)</f>
        <v>0</v>
      </c>
      <c r="L62" s="337">
        <f>L103*(1-Intrants_CahierDetermination!$G$14)</f>
        <v>92.559761171492482</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574.54408240068221</v>
      </c>
      <c r="R62" s="337">
        <f>R103*(1-Intrants_CahierDetermination!$G$14)</f>
        <v>6.5899326237999745</v>
      </c>
      <c r="S62" s="337">
        <f>S103*(1-Intrants_CahierDetermination!$G$14)</f>
        <v>0</v>
      </c>
      <c r="T62" s="337">
        <f>T103*(1-Intrants_CahierDetermination!$G$14)</f>
        <v>581.13401502448221</v>
      </c>
      <c r="U62" s="337">
        <f>U103*(1-Intrants_CahierDetermination!$G$14)</f>
        <v>696.31864816883694</v>
      </c>
      <c r="V62" s="337">
        <f>V103*(1-Intrants_CahierDetermination!$G$14)</f>
        <v>19.068547948963158</v>
      </c>
      <c r="W62" s="337">
        <f>W103*(1-Intrants_CahierDetermination!$G$14)</f>
        <v>0.38603749095921763</v>
      </c>
      <c r="X62" s="337">
        <f>X103*(1-Intrants_CahierDetermination!$G$14)</f>
        <v>715.77323360875937</v>
      </c>
      <c r="Y62" s="337">
        <f>Y103*(1-Intrants_CahierDetermination!$G$14)</f>
        <v>319.18881500640634</v>
      </c>
      <c r="Z62" s="337">
        <f>Z103*(1-Intrants_CahierDetermination!$G$14)</f>
        <v>5.8522397009982443</v>
      </c>
      <c r="AA62" s="337">
        <f>AA103*(1-Intrants_CahierDetermination!$G$14)</f>
        <v>7.720749819184354E-2</v>
      </c>
      <c r="AB62" s="337">
        <f>AB103*(1-Intrants_CahierDetermination!$G$14)</f>
        <v>325.11826220559641</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2152.5740276583069</v>
      </c>
      <c r="F71" s="328">
        <f t="shared" si="6"/>
        <v>540.8142570468018</v>
      </c>
      <c r="G71" s="328">
        <f t="shared" si="6"/>
        <v>15.032066173961553</v>
      </c>
      <c r="H71" s="328">
        <f t="shared" si="6"/>
        <v>2708.4203508790697</v>
      </c>
      <c r="I71" s="328">
        <f t="shared" si="6"/>
        <v>2193.1328307900558</v>
      </c>
      <c r="J71" s="328">
        <f t="shared" si="6"/>
        <v>498.86136321781646</v>
      </c>
      <c r="K71" s="328">
        <f t="shared" si="6"/>
        <v>16.346153255689966</v>
      </c>
      <c r="L71" s="328">
        <f t="shared" si="6"/>
        <v>2708.3403472635623</v>
      </c>
      <c r="M71" s="328">
        <f t="shared" si="6"/>
        <v>2965.0819534805346</v>
      </c>
      <c r="N71" s="328">
        <f t="shared" si="6"/>
        <v>343.00397164397373</v>
      </c>
      <c r="O71" s="328">
        <f t="shared" si="6"/>
        <v>10.098707321422877</v>
      </c>
      <c r="P71" s="328">
        <f t="shared" si="6"/>
        <v>3318.1846324459311</v>
      </c>
      <c r="Q71" s="328">
        <f t="shared" si="6"/>
        <v>3811.3221684023429</v>
      </c>
      <c r="R71" s="328">
        <f t="shared" si="6"/>
        <v>893.04651772569821</v>
      </c>
      <c r="S71" s="328">
        <f t="shared" si="6"/>
        <v>41.701094710579042</v>
      </c>
      <c r="T71" s="328">
        <f t="shared" si="6"/>
        <v>4746.0697808386194</v>
      </c>
      <c r="U71" s="328">
        <f t="shared" si="6"/>
        <v>2472.9646615143547</v>
      </c>
      <c r="V71" s="328">
        <f t="shared" si="6"/>
        <v>518.74874216122225</v>
      </c>
      <c r="W71" s="328">
        <f t="shared" si="6"/>
        <v>19.955018376665418</v>
      </c>
      <c r="X71" s="328">
        <f t="shared" si="6"/>
        <v>3011.6684220522425</v>
      </c>
      <c r="Y71" s="328">
        <f t="shared" si="6"/>
        <v>2719.0151283691193</v>
      </c>
      <c r="Z71" s="328">
        <f t="shared" si="6"/>
        <v>558.89497035910256</v>
      </c>
      <c r="AA71" s="328">
        <f t="shared" si="6"/>
        <v>20.626607967663766</v>
      </c>
      <c r="AB71" s="328">
        <f t="shared" si="6"/>
        <v>3298.5367066958852</v>
      </c>
    </row>
    <row r="72" spans="1:28" x14ac:dyDescent="0.25">
      <c r="A72" s="334"/>
      <c r="B72" s="335"/>
      <c r="C72" s="338" t="s">
        <v>575</v>
      </c>
      <c r="D72" s="327" t="s">
        <v>152</v>
      </c>
      <c r="E72" s="337">
        <f>E113*(1-Intrants_CahierDetermination!$G$14)</f>
        <v>2152.5740276583069</v>
      </c>
      <c r="F72" s="337">
        <f>F113*(1-Intrants_CahierDetermination!$G$14)</f>
        <v>540.8142570468018</v>
      </c>
      <c r="G72" s="337">
        <f>G113*(1-Intrants_CahierDetermination!$G$14)</f>
        <v>15.032066173961553</v>
      </c>
      <c r="H72" s="337">
        <f>H113*(1-Intrants_CahierDetermination!$G$14)</f>
        <v>2708.4203508790697</v>
      </c>
      <c r="I72" s="337">
        <f>I113*(1-Intrants_CahierDetermination!$G$14)</f>
        <v>2193.1328307900558</v>
      </c>
      <c r="J72" s="337">
        <f>J113*(1-Intrants_CahierDetermination!$G$14)</f>
        <v>498.86136321781646</v>
      </c>
      <c r="K72" s="337">
        <f>K113*(1-Intrants_CahierDetermination!$G$14)</f>
        <v>16.346153255689966</v>
      </c>
      <c r="L72" s="337">
        <f>L113*(1-Intrants_CahierDetermination!$G$14)</f>
        <v>2708.3403472635623</v>
      </c>
      <c r="M72" s="337">
        <f>M113*(1-Intrants_CahierDetermination!$G$14)</f>
        <v>2965.0819534805346</v>
      </c>
      <c r="N72" s="337">
        <f>N113*(1-Intrants_CahierDetermination!$G$14)</f>
        <v>343.00397164397373</v>
      </c>
      <c r="O72" s="337">
        <f>O113*(1-Intrants_CahierDetermination!$G$14)</f>
        <v>10.098707321422877</v>
      </c>
      <c r="P72" s="337">
        <f>P113*(1-Intrants_CahierDetermination!$G$14)</f>
        <v>3318.1846324459311</v>
      </c>
      <c r="Q72" s="337">
        <f>Q113*(1-Intrants_CahierDetermination!$G$14)</f>
        <v>3811.3221684023429</v>
      </c>
      <c r="R72" s="337">
        <f>R113*(1-Intrants_CahierDetermination!$G$14)</f>
        <v>893.04651772569821</v>
      </c>
      <c r="S72" s="337">
        <f>S113*(1-Intrants_CahierDetermination!$G$14)</f>
        <v>41.701094710579042</v>
      </c>
      <c r="T72" s="337">
        <f>T113*(1-Intrants_CahierDetermination!$G$14)</f>
        <v>4746.0697808386194</v>
      </c>
      <c r="U72" s="337">
        <f>U113*(1-Intrants_CahierDetermination!$G$14)</f>
        <v>2472.9646615143547</v>
      </c>
      <c r="V72" s="337">
        <f>V113*(1-Intrants_CahierDetermination!$G$14)</f>
        <v>518.74874216122225</v>
      </c>
      <c r="W72" s="337">
        <f>W113*(1-Intrants_CahierDetermination!$G$14)</f>
        <v>19.955018376665418</v>
      </c>
      <c r="X72" s="337">
        <f>X113*(1-Intrants_CahierDetermination!$G$14)</f>
        <v>3011.6684220522425</v>
      </c>
      <c r="Y72" s="337">
        <f>Y113*(1-Intrants_CahierDetermination!$G$14)</f>
        <v>2719.0151283691193</v>
      </c>
      <c r="Z72" s="337">
        <f>Z113*(1-Intrants_CahierDetermination!$G$14)</f>
        <v>558.89497035910256</v>
      </c>
      <c r="AA72" s="337">
        <f>AA113*(1-Intrants_CahierDetermination!$G$14)</f>
        <v>20.626607967663766</v>
      </c>
      <c r="AB72" s="337">
        <f>AB113*(1-Intrants_CahierDetermination!$G$14)</f>
        <v>3298.5367066958852</v>
      </c>
    </row>
    <row r="74" spans="1:28" x14ac:dyDescent="0.25">
      <c r="E74" s="102">
        <f t="shared" ref="E74:AB74" si="7">E71+E56+E54+E52+E50+E44+E39</f>
        <v>50400.000862735738</v>
      </c>
      <c r="F74" s="102">
        <f t="shared" si="7"/>
        <v>6459.9999475375262</v>
      </c>
      <c r="G74" s="102">
        <f t="shared" si="7"/>
        <v>186.81626723980133</v>
      </c>
      <c r="H74" s="102">
        <f t="shared" si="7"/>
        <v>57046.817077513071</v>
      </c>
      <c r="I74" s="102">
        <f t="shared" si="7"/>
        <v>50400.000666144246</v>
      </c>
      <c r="J74" s="102">
        <f t="shared" si="7"/>
        <v>6460.0000641453425</v>
      </c>
      <c r="K74" s="102">
        <f t="shared" si="7"/>
        <v>186.81626243618749</v>
      </c>
      <c r="L74" s="102">
        <f t="shared" si="7"/>
        <v>57046.816992725777</v>
      </c>
      <c r="M74" s="102">
        <f t="shared" si="7"/>
        <v>50400.001523204075</v>
      </c>
      <c r="N74" s="102">
        <f t="shared" si="7"/>
        <v>6460.0001626770063</v>
      </c>
      <c r="O74" s="102">
        <f t="shared" si="7"/>
        <v>186.81625853569051</v>
      </c>
      <c r="P74" s="102">
        <f t="shared" si="7"/>
        <v>57046.817944416769</v>
      </c>
      <c r="Q74" s="102">
        <f t="shared" si="7"/>
        <v>50400.000877162522</v>
      </c>
      <c r="R74" s="102">
        <f t="shared" si="7"/>
        <v>6460.0000273198402</v>
      </c>
      <c r="S74" s="102">
        <f t="shared" si="7"/>
        <v>186.81626174675628</v>
      </c>
      <c r="T74" s="102">
        <f t="shared" si="7"/>
        <v>57046.817166229113</v>
      </c>
      <c r="U74" s="102">
        <f t="shared" si="7"/>
        <v>50400.000738306946</v>
      </c>
      <c r="V74" s="102">
        <f t="shared" si="7"/>
        <v>6460.0000654877313</v>
      </c>
      <c r="W74" s="102">
        <f t="shared" si="7"/>
        <v>186.81625827637407</v>
      </c>
      <c r="X74" s="102">
        <f t="shared" si="7"/>
        <v>57046.817062071044</v>
      </c>
      <c r="Y74" s="102">
        <f t="shared" si="7"/>
        <v>50400.000933510702</v>
      </c>
      <c r="Z74" s="102">
        <f t="shared" si="7"/>
        <v>6460.0000534334895</v>
      </c>
      <c r="AA74" s="102">
        <f t="shared" si="7"/>
        <v>186.81626164696192</v>
      </c>
      <c r="AB74" s="102">
        <f t="shared" si="7"/>
        <v>57046.817248591156</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0</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0</v>
      </c>
      <c r="D76" s="105"/>
    </row>
    <row r="77" spans="1:28" x14ac:dyDescent="0.25">
      <c r="A77" t="s">
        <v>1494</v>
      </c>
    </row>
    <row r="78" spans="1:28" ht="15" customHeight="1" x14ac:dyDescent="0.25">
      <c r="A78" s="559" t="s">
        <v>642</v>
      </c>
      <c r="B78" s="560"/>
      <c r="C78" s="559" t="s">
        <v>620</v>
      </c>
      <c r="D78" s="560"/>
      <c r="E78" s="564" t="s">
        <v>64</v>
      </c>
      <c r="F78" s="565"/>
      <c r="G78" s="565"/>
      <c r="H78" s="566"/>
      <c r="I78" s="564" t="s">
        <v>65</v>
      </c>
      <c r="J78" s="565"/>
      <c r="K78" s="565"/>
      <c r="L78" s="566"/>
      <c r="M78" s="564" t="s">
        <v>66</v>
      </c>
      <c r="N78" s="565"/>
      <c r="O78" s="565"/>
      <c r="P78" s="566"/>
      <c r="Q78" s="564" t="s">
        <v>67</v>
      </c>
      <c r="R78" s="565"/>
      <c r="S78" s="565"/>
      <c r="T78" s="566"/>
      <c r="U78" s="564" t="s">
        <v>68</v>
      </c>
      <c r="V78" s="565"/>
      <c r="W78" s="565"/>
      <c r="X78" s="566"/>
      <c r="Y78" s="564" t="s">
        <v>560</v>
      </c>
      <c r="Z78" s="565"/>
      <c r="AA78" s="565"/>
      <c r="AB78" s="566"/>
    </row>
    <row r="79" spans="1:28" ht="30" x14ac:dyDescent="0.25">
      <c r="A79" s="561"/>
      <c r="B79" s="562"/>
      <c r="C79" s="561"/>
      <c r="D79" s="562"/>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0</v>
      </c>
      <c r="F80" s="328">
        <f t="shared" si="9"/>
        <v>0</v>
      </c>
      <c r="G80" s="328">
        <f t="shared" si="9"/>
        <v>0</v>
      </c>
      <c r="H80" s="328">
        <f t="shared" si="9"/>
        <v>0</v>
      </c>
      <c r="I80" s="328">
        <f t="shared" si="9"/>
        <v>0</v>
      </c>
      <c r="J80" s="328">
        <f t="shared" si="9"/>
        <v>0</v>
      </c>
      <c r="K80" s="328">
        <f t="shared" si="9"/>
        <v>0</v>
      </c>
      <c r="L80" s="328">
        <f t="shared" si="9"/>
        <v>0</v>
      </c>
      <c r="M80" s="328">
        <f t="shared" si="9"/>
        <v>0</v>
      </c>
      <c r="N80" s="328">
        <f t="shared" si="9"/>
        <v>0</v>
      </c>
      <c r="O80" s="328">
        <f t="shared" si="9"/>
        <v>0</v>
      </c>
      <c r="P80" s="328">
        <f t="shared" si="9"/>
        <v>0</v>
      </c>
      <c r="Q80" s="328">
        <f t="shared" si="9"/>
        <v>0</v>
      </c>
      <c r="R80" s="328">
        <f t="shared" si="9"/>
        <v>0</v>
      </c>
      <c r="S80" s="328">
        <f t="shared" si="9"/>
        <v>0</v>
      </c>
      <c r="T80" s="328">
        <f t="shared" si="9"/>
        <v>0</v>
      </c>
      <c r="U80" s="328">
        <f t="shared" si="9"/>
        <v>0</v>
      </c>
      <c r="V80" s="328">
        <f t="shared" si="9"/>
        <v>0</v>
      </c>
      <c r="W80" s="328">
        <f t="shared" si="9"/>
        <v>0</v>
      </c>
      <c r="X80" s="328">
        <f t="shared" si="9"/>
        <v>0</v>
      </c>
      <c r="Y80" s="328">
        <f t="shared" si="9"/>
        <v>0</v>
      </c>
      <c r="Z80" s="328">
        <f t="shared" si="9"/>
        <v>0</v>
      </c>
      <c r="AA80" s="328">
        <f t="shared" si="9"/>
        <v>0</v>
      </c>
      <c r="AB80" s="328">
        <f t="shared" si="9"/>
        <v>0</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0</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0</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0</v>
      </c>
      <c r="H82" s="337">
        <f>E82+F82+G82</f>
        <v>0</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0</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0</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0</v>
      </c>
      <c r="L82" s="337">
        <f>I82+J82+K82</f>
        <v>0</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0</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0</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0</v>
      </c>
      <c r="P82" s="337">
        <f>M82+N82+O82</f>
        <v>0</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0</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0</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0</v>
      </c>
      <c r="T82" s="337">
        <f>Q82+R82+S82</f>
        <v>0</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0</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0</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0</v>
      </c>
      <c r="X82" s="337">
        <f>U82+V82+W82</f>
        <v>0</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0</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0</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0</v>
      </c>
      <c r="AB82" s="337">
        <f>Y82+Z82+AA82</f>
        <v>0</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32491.229115938353</v>
      </c>
      <c r="F85" s="328">
        <f t="shared" si="10"/>
        <v>3024.3361142546769</v>
      </c>
      <c r="G85" s="328">
        <f t="shared" si="10"/>
        <v>89.988339680806277</v>
      </c>
      <c r="H85" s="328">
        <f t="shared" si="10"/>
        <v>35605.553569873839</v>
      </c>
      <c r="I85" s="328">
        <f t="shared" si="10"/>
        <v>20915.965728069041</v>
      </c>
      <c r="J85" s="328">
        <f t="shared" si="10"/>
        <v>2565.6171468457169</v>
      </c>
      <c r="K85" s="328">
        <f t="shared" si="10"/>
        <v>73.509183660116406</v>
      </c>
      <c r="L85" s="328">
        <f t="shared" si="10"/>
        <v>23555.092058574875</v>
      </c>
      <c r="M85" s="328">
        <f t="shared" si="10"/>
        <v>36535.727013327225</v>
      </c>
      <c r="N85" s="328">
        <f t="shared" si="10"/>
        <v>5226.0716561600439</v>
      </c>
      <c r="O85" s="328">
        <f t="shared" si="10"/>
        <v>160.92727825830187</v>
      </c>
      <c r="P85" s="328">
        <f t="shared" si="10"/>
        <v>41922.725947745566</v>
      </c>
      <c r="Q85" s="328">
        <f t="shared" si="10"/>
        <v>33528.036596662387</v>
      </c>
      <c r="R85" s="328">
        <f t="shared" si="10"/>
        <v>3994.8533085078116</v>
      </c>
      <c r="S85" s="328">
        <f t="shared" si="10"/>
        <v>89.785735080952506</v>
      </c>
      <c r="T85" s="328">
        <f t="shared" si="10"/>
        <v>37612.675640251146</v>
      </c>
      <c r="U85" s="328">
        <f t="shared" si="10"/>
        <v>37007.593991747606</v>
      </c>
      <c r="V85" s="328">
        <f t="shared" si="10"/>
        <v>4446.3329039161035</v>
      </c>
      <c r="W85" s="328">
        <f t="shared" si="10"/>
        <v>120.95855335529856</v>
      </c>
      <c r="X85" s="328">
        <f t="shared" si="10"/>
        <v>41574.885449019006</v>
      </c>
      <c r="Y85" s="328">
        <f t="shared" si="10"/>
        <v>32095.710489148925</v>
      </c>
      <c r="Z85" s="328">
        <f t="shared" si="10"/>
        <v>3851.4422259368707</v>
      </c>
      <c r="AA85" s="328">
        <f t="shared" si="10"/>
        <v>107.03381800709512</v>
      </c>
      <c r="AB85" s="328">
        <f t="shared" si="10"/>
        <v>36054.186533092892</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32491.229115938353</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3024.3361142546769</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89.988339680806277</v>
      </c>
      <c r="H89" s="337">
        <f>E89+F89+G89</f>
        <v>35605.553569873839</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20915.965728069041</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2565.6171468457169</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73.509183660116406</v>
      </c>
      <c r="L89" s="337">
        <f>I89+J89+K89</f>
        <v>23555.092058574875</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36535.727013327225</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5226.0716561600439</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160.92727825830187</v>
      </c>
      <c r="P89" s="337">
        <f>M89+N89+O89</f>
        <v>41922.725947745566</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33528.036596662387</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3994.8533085078116</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89.785735080952506</v>
      </c>
      <c r="T89" s="337">
        <f>Q89+R89+S89</f>
        <v>37612.675640251146</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37007.593991747606</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4446.3329039161035</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120.95855335529856</v>
      </c>
      <c r="X89" s="337">
        <f>U89+V89+W89</f>
        <v>41574.885449019006</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32095.710489148925</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3851.4422259368707</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107.03381800709512</v>
      </c>
      <c r="AB89" s="337">
        <f>Y89+Z89+AA89</f>
        <v>36054.186533092892</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522.1131934073619</v>
      </c>
      <c r="F91" s="328">
        <f t="shared" si="11"/>
        <v>9.5591558845301812</v>
      </c>
      <c r="G91" s="328">
        <f t="shared" si="11"/>
        <v>4.7040003485679702E-2</v>
      </c>
      <c r="H91" s="328">
        <f t="shared" si="11"/>
        <v>531.71938929537771</v>
      </c>
      <c r="I91" s="328">
        <f t="shared" si="11"/>
        <v>488.05524710892348</v>
      </c>
      <c r="J91" s="328">
        <f t="shared" si="11"/>
        <v>7.0155123764513787</v>
      </c>
      <c r="K91" s="328">
        <f t="shared" si="11"/>
        <v>0</v>
      </c>
      <c r="L91" s="328">
        <f t="shared" si="11"/>
        <v>495.07075948537488</v>
      </c>
      <c r="M91" s="328">
        <f t="shared" si="11"/>
        <v>1233.0992377147663</v>
      </c>
      <c r="N91" s="328">
        <f t="shared" si="11"/>
        <v>99.338068810234489</v>
      </c>
      <c r="O91" s="328">
        <f t="shared" si="11"/>
        <v>1.7600800563359265</v>
      </c>
      <c r="P91" s="328">
        <f t="shared" si="11"/>
        <v>1334.1973865813368</v>
      </c>
      <c r="Q91" s="328">
        <f t="shared" si="11"/>
        <v>1564.9178178359089</v>
      </c>
      <c r="R91" s="328">
        <f t="shared" si="11"/>
        <v>192.54366388768284</v>
      </c>
      <c r="S91" s="328">
        <f t="shared" si="11"/>
        <v>4.3052323428582042</v>
      </c>
      <c r="T91" s="328">
        <f t="shared" si="11"/>
        <v>1761.76671406645</v>
      </c>
      <c r="U91" s="328">
        <f t="shared" si="11"/>
        <v>387.37449325007839</v>
      </c>
      <c r="V91" s="328">
        <f t="shared" si="11"/>
        <v>51.636623850250125</v>
      </c>
      <c r="W91" s="328">
        <f t="shared" si="11"/>
        <v>0.34797792950932493</v>
      </c>
      <c r="X91" s="328">
        <f t="shared" si="11"/>
        <v>439.35909502983787</v>
      </c>
      <c r="Y91" s="328">
        <f t="shared" si="11"/>
        <v>839.11199786340762</v>
      </c>
      <c r="Z91" s="328">
        <f t="shared" si="11"/>
        <v>72.018604961829809</v>
      </c>
      <c r="AA91" s="328">
        <f t="shared" si="11"/>
        <v>1.2920660664378272</v>
      </c>
      <c r="AB91" s="328">
        <f t="shared" si="11"/>
        <v>912.42266889167536</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522.1131934073619</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9.5591558845301812</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4.7040003485679702E-2</v>
      </c>
      <c r="H92" s="337">
        <f>E92+F92+G92</f>
        <v>531.71938929537771</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488.05524710892348</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7.0155123764513787</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0</v>
      </c>
      <c r="L92" s="337">
        <f>I92+J92+K92</f>
        <v>495.07075948537488</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1233.0992377147663</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99.338068810234489</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1.7600800563359265</v>
      </c>
      <c r="P92" s="337">
        <f>M92+N92+O92</f>
        <v>1334.1973865813368</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1564.9178178359089</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192.54366388768284</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4.3052323428582042</v>
      </c>
      <c r="T92" s="337">
        <f>Q92+R92+S92</f>
        <v>1761.76671406645</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387.37449325007839</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51.636623850250125</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0.34797792950932493</v>
      </c>
      <c r="X92" s="337">
        <f>U92+V92+W92</f>
        <v>439.35909502983787</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839.11199786340762</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72.018604961829809</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1.2920660664378272</v>
      </c>
      <c r="AB92" s="337">
        <f>Y92+Z92+AA92</f>
        <v>912.42266889167536</v>
      </c>
    </row>
    <row r="93" spans="1:28" x14ac:dyDescent="0.25">
      <c r="A93" s="331" t="s">
        <v>572</v>
      </c>
      <c r="B93" s="339" t="s">
        <v>150</v>
      </c>
      <c r="C93" s="330"/>
      <c r="D93" s="329"/>
      <c r="E93" s="328">
        <f t="shared" ref="E93:AB93" si="12">E94</f>
        <v>14798.241565608445</v>
      </c>
      <c r="F93" s="328">
        <f t="shared" si="12"/>
        <v>2817.0041695569043</v>
      </c>
      <c r="G93" s="328">
        <f t="shared" si="12"/>
        <v>78.078566387491392</v>
      </c>
      <c r="H93" s="328">
        <f t="shared" si="12"/>
        <v>17693.324301552842</v>
      </c>
      <c r="I93" s="328">
        <f t="shared" si="12"/>
        <v>25954.596114092536</v>
      </c>
      <c r="J93" s="328">
        <f t="shared" si="12"/>
        <v>3315.8824335316212</v>
      </c>
      <c r="K93" s="328">
        <f t="shared" si="12"/>
        <v>94.353877799991366</v>
      </c>
      <c r="L93" s="328">
        <f t="shared" si="12"/>
        <v>29364.832425424149</v>
      </c>
      <c r="M93" s="328">
        <f t="shared" si="12"/>
        <v>9029.1469455281513</v>
      </c>
      <c r="N93" s="328">
        <f t="shared" si="12"/>
        <v>739.51946734218234</v>
      </c>
      <c r="O93" s="328">
        <f t="shared" si="12"/>
        <v>13.083000549906501</v>
      </c>
      <c r="P93" s="328">
        <f t="shared" si="12"/>
        <v>9781.7494134202407</v>
      </c>
      <c r="Q93" s="328">
        <f t="shared" si="12"/>
        <v>10322.89637544759</v>
      </c>
      <c r="R93" s="328">
        <f t="shared" si="12"/>
        <v>1321.0739801751265</v>
      </c>
      <c r="S93" s="328">
        <f t="shared" si="12"/>
        <v>49.572398805168575</v>
      </c>
      <c r="T93" s="328">
        <f t="shared" si="12"/>
        <v>11693.542754427885</v>
      </c>
      <c r="U93" s="328">
        <f t="shared" si="12"/>
        <v>9754.2100907585736</v>
      </c>
      <c r="V93" s="328">
        <f t="shared" si="12"/>
        <v>1417.6985336439959</v>
      </c>
      <c r="W93" s="328">
        <f t="shared" si="12"/>
        <v>45.061046489721335</v>
      </c>
      <c r="X93" s="328">
        <f t="shared" si="12"/>
        <v>11216.969670892291</v>
      </c>
      <c r="Y93" s="328">
        <f t="shared" si="12"/>
        <v>13971.818218287061</v>
      </c>
      <c r="Z93" s="328">
        <f t="shared" si="12"/>
        <v>1922.2357168499661</v>
      </c>
      <c r="AA93" s="328">
        <f t="shared" si="12"/>
        <v>56.029778006455828</v>
      </c>
      <c r="AB93" s="328">
        <f t="shared" si="12"/>
        <v>15950.083713143482</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14798.241565608445</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2817.0041695569043</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78.078566387491392</v>
      </c>
      <c r="H94" s="337">
        <f>E94+F94+G94</f>
        <v>17693.324301552842</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25954.596114092536</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3315.8824335316212</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94.353877799991366</v>
      </c>
      <c r="L94" s="337">
        <f>I94+J94+K94</f>
        <v>29364.832425424149</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9029.1469455281513</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739.51946734218234</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13.083000549906501</v>
      </c>
      <c r="P94" s="337">
        <f>M94+N94+O94</f>
        <v>9781.7494134202407</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10322.89637544759</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1321.0739801751265</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49.572398805168575</v>
      </c>
      <c r="T94" s="337">
        <f>Q94+R94+S94</f>
        <v>11693.542754427885</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9754.2100907585736</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1417.6985336439959</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45.061046489721335</v>
      </c>
      <c r="X94" s="337">
        <f>U94+V94+W94</f>
        <v>11216.969670892291</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13971.818218287061</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1922.2357168499661</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56.029778006455828</v>
      </c>
      <c r="AB94" s="337">
        <f>Y94+Z94+AA94</f>
        <v>15950.083713143482</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424.45367955364799</v>
      </c>
      <c r="F97" s="328">
        <f t="shared" si="14"/>
        <v>65.424799699127632</v>
      </c>
      <c r="G97" s="328">
        <f t="shared" si="14"/>
        <v>3.5907202523952768</v>
      </c>
      <c r="H97" s="328">
        <f t="shared" si="14"/>
        <v>493.46919950517088</v>
      </c>
      <c r="I97" s="328">
        <f t="shared" si="14"/>
        <v>836.64686867210446</v>
      </c>
      <c r="J97" s="328">
        <f t="shared" si="14"/>
        <v>69.984130061472456</v>
      </c>
      <c r="K97" s="328">
        <f t="shared" si="14"/>
        <v>2.5205601370263109</v>
      </c>
      <c r="L97" s="328">
        <f t="shared" si="14"/>
        <v>909.15155887060325</v>
      </c>
      <c r="M97" s="328">
        <f t="shared" si="14"/>
        <v>621.25810884926841</v>
      </c>
      <c r="N97" s="328">
        <f t="shared" si="14"/>
        <v>50.252162891767071</v>
      </c>
      <c r="O97" s="328">
        <f t="shared" si="14"/>
        <v>0.89376003585338637</v>
      </c>
      <c r="P97" s="328">
        <f t="shared" si="14"/>
        <v>672.40403177688881</v>
      </c>
      <c r="Q97" s="328">
        <f t="shared" si="14"/>
        <v>1152.6621930555464</v>
      </c>
      <c r="R97" s="328">
        <f t="shared" si="14"/>
        <v>53.757443173121267</v>
      </c>
      <c r="S97" s="328">
        <f t="shared" si="14"/>
        <v>1.2311600944435619</v>
      </c>
      <c r="T97" s="328">
        <f t="shared" si="14"/>
        <v>1207.6507963231111</v>
      </c>
      <c r="U97" s="328">
        <f t="shared" si="14"/>
        <v>764.77303192778561</v>
      </c>
      <c r="V97" s="328">
        <f t="shared" si="14"/>
        <v>22.838559576683039</v>
      </c>
      <c r="W97" s="328">
        <f t="shared" si="14"/>
        <v>0.38808001736640929</v>
      </c>
      <c r="X97" s="328">
        <f t="shared" si="14"/>
        <v>787.99967152183501</v>
      </c>
      <c r="Y97" s="328">
        <f t="shared" si="14"/>
        <v>759.95877641167067</v>
      </c>
      <c r="Z97" s="328">
        <f t="shared" si="14"/>
        <v>52.451419080434306</v>
      </c>
      <c r="AA97" s="328">
        <f t="shared" si="14"/>
        <v>1.724856107416989</v>
      </c>
      <c r="AB97" s="328">
        <f t="shared" si="14"/>
        <v>814.13505159952183</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55.689479810943524</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4.5687600384521403</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8.2319999090433013E-2</v>
      </c>
      <c r="P101" s="337">
        <f t="shared" si="17"/>
        <v>60.340559848486095</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63.30889803150901</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16.8403763972678</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0.98268807879340847</v>
      </c>
      <c r="T101" s="337">
        <f t="shared" si="18"/>
        <v>81.131962507570208</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23.799675568490507</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4.2818272871439884</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0.21300161557676831</v>
      </c>
      <c r="AB101" s="337">
        <f t="shared" si="20"/>
        <v>28.294504471211265</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189.88480338521595</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62.620039717204534</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3.5907202523952768</v>
      </c>
      <c r="H102" s="337">
        <f t="shared" si="15"/>
        <v>256.09556335481574</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744.41439326446584</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69.167110111526057</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2.5205601370263109</v>
      </c>
      <c r="L102" s="337">
        <f t="shared" si="16"/>
        <v>816.10206351301827</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565.56862903832484</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45.683402853314931</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0.8114400367629534</v>
      </c>
      <c r="P102" s="337">
        <f t="shared" si="17"/>
        <v>612.06347192840269</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511.76929684345731</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30.292266783673604</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0.24847201565015334</v>
      </c>
      <c r="T102" s="337">
        <f t="shared" si="18"/>
        <v>542.31003564278103</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64.770158107261622</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3.6691198396301261</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68.43927794689175</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415.28145612774517</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42.286387861069855</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1.434238488366939</v>
      </c>
      <c r="AB102" s="337">
        <f t="shared" si="20"/>
        <v>459.00208247718194</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234.56887616843204</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2.8047599819231004</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237.37363615035514</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92.232475407638631</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0.81701994994640459</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93.04949535758503</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577.58399818058001</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6.6247999921798684</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584.20879817275988</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700.00287382052397</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19.169439737052912</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0.38808001736640929</v>
      </c>
      <c r="X103" s="337">
        <f t="shared" si="19"/>
        <v>719.5603935749433</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320.87764471543494</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5.8832039322204572</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7.7616003473281861E-2</v>
      </c>
      <c r="AB103" s="337">
        <f t="shared" si="20"/>
        <v>326.83846465112867</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2163.9633082279274</v>
      </c>
      <c r="F112" s="328">
        <f t="shared" si="21"/>
        <v>543.67570814228748</v>
      </c>
      <c r="G112" s="328">
        <f t="shared" si="21"/>
        <v>15.111600915622725</v>
      </c>
      <c r="H112" s="328">
        <f t="shared" si="21"/>
        <v>2722.7506172858375</v>
      </c>
      <c r="I112" s="328">
        <f t="shared" si="21"/>
        <v>2204.7367082016435</v>
      </c>
      <c r="J112" s="328">
        <f t="shared" si="21"/>
        <v>501.50084133008005</v>
      </c>
      <c r="K112" s="328">
        <f t="shared" si="21"/>
        <v>16.432640839053406</v>
      </c>
      <c r="L112" s="328">
        <f t="shared" si="21"/>
        <v>2722.6701903707772</v>
      </c>
      <c r="M112" s="328">
        <f t="shared" si="21"/>
        <v>2980.7702177846645</v>
      </c>
      <c r="N112" s="328">
        <f t="shared" si="21"/>
        <v>344.81880747277785</v>
      </c>
      <c r="O112" s="328">
        <f t="shared" si="21"/>
        <v>10.152139635292839</v>
      </c>
      <c r="P112" s="328">
        <f t="shared" si="21"/>
        <v>3335.741164892735</v>
      </c>
      <c r="Q112" s="328">
        <f t="shared" si="21"/>
        <v>3831.4878941610855</v>
      </c>
      <c r="R112" s="328">
        <f t="shared" si="21"/>
        <v>897.7716315760988</v>
      </c>
      <c r="S112" s="328">
        <f t="shared" si="21"/>
        <v>41.921735423333431</v>
      </c>
      <c r="T112" s="328">
        <f t="shared" si="21"/>
        <v>4771.1812611605174</v>
      </c>
      <c r="U112" s="328">
        <f t="shared" si="21"/>
        <v>2486.0491306228964</v>
      </c>
      <c r="V112" s="328">
        <f t="shared" si="21"/>
        <v>521.49344450069964</v>
      </c>
      <c r="W112" s="328">
        <f t="shared" si="21"/>
        <v>20.060600484478464</v>
      </c>
      <c r="X112" s="328">
        <f t="shared" si="21"/>
        <v>3027.6031756080747</v>
      </c>
      <c r="Y112" s="328">
        <f t="shared" si="21"/>
        <v>2733.4014517996438</v>
      </c>
      <c r="Z112" s="328">
        <f t="shared" si="21"/>
        <v>561.85208660438877</v>
      </c>
      <c r="AA112" s="328">
        <f t="shared" si="21"/>
        <v>20.735743459556168</v>
      </c>
      <c r="AB112" s="328">
        <f t="shared" si="21"/>
        <v>3315.9892818635885</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2163.9633082279274</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543.67570814228748</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15.111600915622725</v>
      </c>
      <c r="H113" s="337">
        <f>E113+F113+G113</f>
        <v>2722.7506172858375</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2204.7367082016435</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501.50084133008005</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16.432640839053406</v>
      </c>
      <c r="L113" s="337">
        <f>I113+J113+K113</f>
        <v>2722.6701903707772</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2980.7702177846645</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344.81880747277785</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10.152139635292839</v>
      </c>
      <c r="P113" s="337">
        <f>M113+N113+O113</f>
        <v>3335.741164892735</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3831.4878941610855</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897.7716315760988</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41.921735423333431</v>
      </c>
      <c r="T113" s="337">
        <f>Q113+R113+S113</f>
        <v>4771.1812611605174</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2486.0491306228964</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521.49344450069964</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20.060600484478464</v>
      </c>
      <c r="X113" s="337">
        <f>U113+V113+W113</f>
        <v>3027.6031756080747</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2733.4014517996438</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561.85208660438877</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20.735743459556168</v>
      </c>
      <c r="AB113" s="337">
        <f>Y113+Z113+AA113</f>
        <v>3315.9892818635885</v>
      </c>
    </row>
    <row r="115" spans="1:28" x14ac:dyDescent="0.25">
      <c r="C115" s="356" t="s">
        <v>1501</v>
      </c>
      <c r="D115" s="357"/>
      <c r="E115" s="358">
        <f t="shared" ref="E115:AB115" si="22">E112+E97+E95+E93+E91+E85+E80</f>
        <v>50400.000862735738</v>
      </c>
      <c r="F115" s="358">
        <f t="shared" si="22"/>
        <v>6459.9999475375262</v>
      </c>
      <c r="G115" s="358">
        <f t="shared" si="22"/>
        <v>186.81626723980133</v>
      </c>
      <c r="H115" s="358">
        <f t="shared" si="22"/>
        <v>57046.817077513071</v>
      </c>
      <c r="I115" s="358">
        <f t="shared" si="22"/>
        <v>50400.000666144246</v>
      </c>
      <c r="J115" s="358">
        <f t="shared" si="22"/>
        <v>6460.0000641453425</v>
      </c>
      <c r="K115" s="358">
        <f t="shared" si="22"/>
        <v>186.81626243618749</v>
      </c>
      <c r="L115" s="358">
        <f t="shared" si="22"/>
        <v>57046.816992725777</v>
      </c>
      <c r="M115" s="358">
        <f t="shared" si="22"/>
        <v>50400.001523204075</v>
      </c>
      <c r="N115" s="358">
        <f t="shared" si="22"/>
        <v>6460.0001626770054</v>
      </c>
      <c r="O115" s="358">
        <f t="shared" si="22"/>
        <v>186.81625853569051</v>
      </c>
      <c r="P115" s="358">
        <f t="shared" si="22"/>
        <v>57046.817944416769</v>
      </c>
      <c r="Q115" s="358">
        <f t="shared" si="22"/>
        <v>50400.000877162514</v>
      </c>
      <c r="R115" s="358">
        <f t="shared" si="22"/>
        <v>6460.0000273198402</v>
      </c>
      <c r="S115" s="358">
        <f t="shared" si="22"/>
        <v>186.81626174675625</v>
      </c>
      <c r="T115" s="358">
        <f t="shared" si="22"/>
        <v>57046.817166229106</v>
      </c>
      <c r="U115" s="358">
        <f t="shared" si="22"/>
        <v>50400.000738306939</v>
      </c>
      <c r="V115" s="358">
        <f t="shared" si="22"/>
        <v>6460.0000654877322</v>
      </c>
      <c r="W115" s="358">
        <f t="shared" si="22"/>
        <v>186.8162582763741</v>
      </c>
      <c r="X115" s="358">
        <f t="shared" si="22"/>
        <v>57046.817062071044</v>
      </c>
      <c r="Y115" s="358">
        <f t="shared" si="22"/>
        <v>50400.00093351071</v>
      </c>
      <c r="Z115" s="358">
        <f t="shared" si="22"/>
        <v>6460.0000534334895</v>
      </c>
      <c r="AA115" s="358">
        <f t="shared" si="22"/>
        <v>186.81626164696195</v>
      </c>
      <c r="AB115" s="358">
        <f t="shared" si="22"/>
        <v>57046.817248591164</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view="pageBreakPreview" topLeftCell="A7" zoomScale="60" zoomScaleNormal="100" workbookViewId="0">
      <selection activeCell="B50" sqref="B50"/>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8"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U03153_4FF</v>
      </c>
      <c r="B2" s="568"/>
      <c r="C2" s="568"/>
      <c r="D2" s="568"/>
      <c r="E2" s="568"/>
      <c r="F2" s="568"/>
      <c r="G2" s="568"/>
      <c r="H2" s="568"/>
      <c r="I2" s="568"/>
      <c r="J2" s="568"/>
      <c r="K2" s="568"/>
      <c r="L2" s="568"/>
      <c r="M2" s="568"/>
      <c r="N2" s="568"/>
      <c r="O2" s="568"/>
      <c r="P2" s="568"/>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0</v>
      </c>
      <c r="C10" s="152">
        <f t="shared" si="0"/>
        <v>0</v>
      </c>
      <c r="D10" s="152">
        <f t="shared" si="0"/>
        <v>0</v>
      </c>
      <c r="E10" s="152">
        <f t="shared" si="0"/>
        <v>0</v>
      </c>
      <c r="F10" s="152">
        <f t="shared" si="0"/>
        <v>0</v>
      </c>
      <c r="G10" s="152">
        <f t="shared" si="0"/>
        <v>0</v>
      </c>
      <c r="H10" s="152">
        <f t="shared" si="0"/>
        <v>0</v>
      </c>
      <c r="I10" s="152">
        <f t="shared" si="0"/>
        <v>88.870675122141833</v>
      </c>
      <c r="J10" s="152">
        <f t="shared" si="0"/>
        <v>114.31165084034205</v>
      </c>
      <c r="K10" s="152">
        <f t="shared" si="0"/>
        <v>165.792892049551</v>
      </c>
      <c r="L10" s="152">
        <f t="shared" si="0"/>
        <v>0</v>
      </c>
      <c r="M10" s="152">
        <f t="shared" si="0"/>
        <v>0</v>
      </c>
      <c r="N10" s="152">
        <f t="shared" si="0"/>
        <v>0</v>
      </c>
      <c r="O10" s="152">
        <f t="shared" si="0"/>
        <v>0</v>
      </c>
      <c r="P10" s="134">
        <f t="shared" si="0"/>
        <v>368.97522400000003</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0</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0</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0</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88.870675122141833</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114.31165084034205</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165.792892049551</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0</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368.97522400000003</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40.097068294286728</v>
      </c>
      <c r="K12" s="152">
        <f t="shared" si="1"/>
        <v>34.718802797496316</v>
      </c>
      <c r="L12" s="152">
        <f t="shared" si="1"/>
        <v>0</v>
      </c>
      <c r="M12" s="152">
        <f t="shared" si="1"/>
        <v>0</v>
      </c>
      <c r="N12" s="152">
        <f t="shared" si="1"/>
        <v>0</v>
      </c>
      <c r="O12" s="152">
        <f t="shared" si="1"/>
        <v>0</v>
      </c>
      <c r="P12" s="135">
        <f t="shared" si="1"/>
        <v>74.815871999999999</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40.097068294286728</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34.718802797496316</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74.815871999999999</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0</v>
      </c>
      <c r="C15" s="132">
        <f t="shared" si="2"/>
        <v>0</v>
      </c>
      <c r="D15" s="132">
        <f t="shared" si="2"/>
        <v>0</v>
      </c>
      <c r="E15" s="132">
        <f t="shared" si="2"/>
        <v>0</v>
      </c>
      <c r="F15" s="132">
        <f t="shared" si="2"/>
        <v>0</v>
      </c>
      <c r="G15" s="132">
        <f t="shared" si="2"/>
        <v>0</v>
      </c>
      <c r="H15" s="132">
        <f t="shared" si="2"/>
        <v>0</v>
      </c>
      <c r="I15" s="132">
        <f t="shared" si="2"/>
        <v>88.870675122141833</v>
      </c>
      <c r="J15" s="132">
        <f t="shared" si="2"/>
        <v>154.40871913462877</v>
      </c>
      <c r="K15" s="132">
        <f t="shared" si="2"/>
        <v>200.51169484704732</v>
      </c>
      <c r="L15" s="132">
        <f t="shared" si="2"/>
        <v>0</v>
      </c>
      <c r="M15" s="132">
        <f t="shared" si="2"/>
        <v>0</v>
      </c>
      <c r="N15" s="132">
        <f t="shared" si="2"/>
        <v>0</v>
      </c>
      <c r="O15" s="132">
        <f t="shared" si="2"/>
        <v>0</v>
      </c>
      <c r="P15" s="132">
        <f t="shared" si="2"/>
        <v>443.79109600000004</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0</v>
      </c>
      <c r="N16" s="152">
        <f t="shared" si="3"/>
        <v>0</v>
      </c>
      <c r="O16" s="152">
        <f t="shared" si="3"/>
        <v>0</v>
      </c>
      <c r="P16" s="135">
        <f t="shared" si="3"/>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0</v>
      </c>
      <c r="I22" s="152">
        <f t="shared" si="4"/>
        <v>0</v>
      </c>
      <c r="J22" s="152">
        <f t="shared" si="4"/>
        <v>3.8760000443458558</v>
      </c>
      <c r="K22" s="152">
        <f t="shared" si="4"/>
        <v>46.733424002528189</v>
      </c>
      <c r="L22" s="152">
        <f t="shared" si="4"/>
        <v>0</v>
      </c>
      <c r="M22" s="152">
        <f t="shared" si="4"/>
        <v>0</v>
      </c>
      <c r="N22" s="152">
        <f t="shared" si="4"/>
        <v>0</v>
      </c>
      <c r="O22" s="152">
        <f t="shared" si="4"/>
        <v>0</v>
      </c>
      <c r="P22" s="135">
        <f t="shared" si="4"/>
        <v>50.609424000000004</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3.5160000443458559</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10.168881216049195</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13.684880000000001</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0.36</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36.564542786478995</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36.924544000000004</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0</v>
      </c>
      <c r="I31" s="132">
        <f t="shared" si="6"/>
        <v>0</v>
      </c>
      <c r="J31" s="132">
        <f t="shared" si="6"/>
        <v>3.8760000443458558</v>
      </c>
      <c r="K31" s="132">
        <f t="shared" si="6"/>
        <v>46.733424002528189</v>
      </c>
      <c r="L31" s="132">
        <f t="shared" si="6"/>
        <v>0</v>
      </c>
      <c r="M31" s="132">
        <f t="shared" si="6"/>
        <v>0</v>
      </c>
      <c r="N31" s="132">
        <f t="shared" si="6"/>
        <v>0</v>
      </c>
      <c r="O31" s="132">
        <f t="shared" si="6"/>
        <v>0</v>
      </c>
      <c r="P31" s="132">
        <f t="shared" si="6"/>
        <v>50.609424000000004</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0</v>
      </c>
      <c r="J32" s="152">
        <f t="shared" si="7"/>
        <v>3.8760000443458558</v>
      </c>
      <c r="K32" s="152">
        <f t="shared" si="7"/>
        <v>46.733424002528196</v>
      </c>
      <c r="L32" s="152">
        <f t="shared" si="7"/>
        <v>0</v>
      </c>
      <c r="M32" s="152">
        <f t="shared" si="7"/>
        <v>0</v>
      </c>
      <c r="N32" s="152">
        <f t="shared" si="7"/>
        <v>0</v>
      </c>
      <c r="O32" s="152">
        <f t="shared" si="7"/>
        <v>0</v>
      </c>
      <c r="P32" s="164">
        <f t="shared" si="7"/>
        <v>50.609424000000004</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3.8760000443458558</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46.733424002528196</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50.609424000000004</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0</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0</v>
      </c>
      <c r="C40" s="132">
        <f t="shared" si="9"/>
        <v>0</v>
      </c>
      <c r="D40" s="132">
        <f t="shared" si="9"/>
        <v>0</v>
      </c>
      <c r="E40" s="132">
        <f t="shared" si="9"/>
        <v>0</v>
      </c>
      <c r="F40" s="132">
        <f t="shared" si="9"/>
        <v>0</v>
      </c>
      <c r="G40" s="132">
        <f t="shared" si="9"/>
        <v>0</v>
      </c>
      <c r="H40" s="132">
        <f t="shared" si="9"/>
        <v>0</v>
      </c>
      <c r="I40" s="132">
        <f t="shared" si="9"/>
        <v>88.870675122141833</v>
      </c>
      <c r="J40" s="132">
        <f t="shared" si="9"/>
        <v>158.28471917897463</v>
      </c>
      <c r="K40" s="132">
        <f t="shared" si="9"/>
        <v>247.2451188495755</v>
      </c>
      <c r="L40" s="132">
        <f t="shared" si="9"/>
        <v>0</v>
      </c>
      <c r="M40" s="132">
        <f t="shared" si="9"/>
        <v>0</v>
      </c>
      <c r="N40" s="132">
        <f t="shared" si="9"/>
        <v>0</v>
      </c>
      <c r="O40" s="132">
        <f t="shared" si="9"/>
        <v>0</v>
      </c>
      <c r="P40" s="132">
        <f t="shared" si="9"/>
        <v>494.40052000000003</v>
      </c>
    </row>
    <row r="41" spans="1:16" x14ac:dyDescent="0.25">
      <c r="A41" s="138" t="s">
        <v>1181</v>
      </c>
      <c r="B41" s="142">
        <f t="shared" ref="B41:P41" si="10">IF(ISERROR(B15/B40),0,B15/B40)</f>
        <v>0</v>
      </c>
      <c r="C41" s="142">
        <f t="shared" si="10"/>
        <v>0</v>
      </c>
      <c r="D41" s="142">
        <f t="shared" si="10"/>
        <v>0</v>
      </c>
      <c r="E41" s="142">
        <f t="shared" si="10"/>
        <v>0</v>
      </c>
      <c r="F41" s="142">
        <f t="shared" si="10"/>
        <v>0</v>
      </c>
      <c r="G41" s="142">
        <f t="shared" si="10"/>
        <v>0</v>
      </c>
      <c r="H41" s="142">
        <f t="shared" si="10"/>
        <v>0</v>
      </c>
      <c r="I41" s="142">
        <f t="shared" si="10"/>
        <v>1</v>
      </c>
      <c r="J41" s="142">
        <f t="shared" si="10"/>
        <v>0.97551248115136613</v>
      </c>
      <c r="K41" s="142">
        <f t="shared" si="10"/>
        <v>0.81098343126053418</v>
      </c>
      <c r="L41" s="142">
        <f t="shared" si="10"/>
        <v>0</v>
      </c>
      <c r="M41" s="142">
        <f t="shared" si="10"/>
        <v>0</v>
      </c>
      <c r="N41" s="142">
        <f t="shared" si="10"/>
        <v>0</v>
      </c>
      <c r="O41" s="142">
        <f t="shared" si="10"/>
        <v>0</v>
      </c>
      <c r="P41" s="142">
        <f t="shared" si="10"/>
        <v>0.89763476785987206</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v>
      </c>
      <c r="I42" s="142">
        <f t="shared" si="11"/>
        <v>0</v>
      </c>
      <c r="J42" s="142">
        <f t="shared" si="11"/>
        <v>2.4487518848633844E-2</v>
      </c>
      <c r="K42" s="142">
        <f t="shared" si="11"/>
        <v>0.18901656873946585</v>
      </c>
      <c r="L42" s="142">
        <f t="shared" si="11"/>
        <v>0</v>
      </c>
      <c r="M42" s="142">
        <f t="shared" si="11"/>
        <v>0</v>
      </c>
      <c r="N42" s="142">
        <f t="shared" si="11"/>
        <v>0</v>
      </c>
      <c r="O42" s="142">
        <f t="shared" si="11"/>
        <v>0</v>
      </c>
      <c r="P42" s="142">
        <f t="shared" si="11"/>
        <v>0.10236523214012801</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0</v>
      </c>
      <c r="K49" s="152">
        <f t="shared" si="14"/>
        <v>0</v>
      </c>
      <c r="L49" s="152">
        <f t="shared" si="14"/>
        <v>0</v>
      </c>
      <c r="M49" s="152">
        <f t="shared" si="14"/>
        <v>0</v>
      </c>
      <c r="N49" s="152">
        <f t="shared" si="14"/>
        <v>0</v>
      </c>
      <c r="O49" s="152">
        <f t="shared" si="14"/>
        <v>0</v>
      </c>
      <c r="P49" s="140">
        <f t="shared" si="14"/>
        <v>0</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0</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0</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0</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11.26324835062027</v>
      </c>
      <c r="J52" s="152">
        <f t="shared" si="15"/>
        <v>17.174161145985128</v>
      </c>
      <c r="K52" s="152">
        <f t="shared" si="15"/>
        <v>29.828302182555198</v>
      </c>
      <c r="L52" s="152">
        <f t="shared" si="15"/>
        <v>0</v>
      </c>
      <c r="M52" s="152">
        <f t="shared" si="15"/>
        <v>0</v>
      </c>
      <c r="N52" s="152">
        <f t="shared" si="15"/>
        <v>0</v>
      </c>
      <c r="O52" s="152">
        <f t="shared" si="15"/>
        <v>0</v>
      </c>
      <c r="P52" s="140">
        <f t="shared" si="15"/>
        <v>58.265707999999997</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11.26324835062027</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17.174161145985128</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29.828302182555198</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58.265707999999997</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v>
      </c>
      <c r="G59" s="142">
        <f t="shared" si="16"/>
        <v>0</v>
      </c>
      <c r="H59" s="142">
        <f t="shared" si="16"/>
        <v>0</v>
      </c>
      <c r="I59" s="142">
        <f t="shared" si="16"/>
        <v>0.12673751307886788</v>
      </c>
      <c r="J59" s="142">
        <f t="shared" si="16"/>
        <v>0.11122533262523211</v>
      </c>
      <c r="K59" s="142">
        <f t="shared" si="16"/>
        <v>0.14876090995743954</v>
      </c>
      <c r="L59" s="142">
        <f t="shared" si="16"/>
        <v>0</v>
      </c>
      <c r="M59" s="142">
        <f t="shared" si="16"/>
        <v>0</v>
      </c>
      <c r="N59" s="142">
        <f t="shared" si="16"/>
        <v>0</v>
      </c>
      <c r="O59" s="142">
        <f t="shared" si="16"/>
        <v>0</v>
      </c>
      <c r="P59" s="142">
        <f t="shared" si="16"/>
        <v>0.1312908450060476</v>
      </c>
    </row>
    <row r="60" spans="1:16" x14ac:dyDescent="0.25">
      <c r="A60" s="127" t="s">
        <v>1188</v>
      </c>
      <c r="B60" s="141">
        <f t="shared" ref="B60:P60" si="17">B52+B49+B47+B45</f>
        <v>0</v>
      </c>
      <c r="C60" s="141">
        <f t="shared" si="17"/>
        <v>0</v>
      </c>
      <c r="D60" s="141">
        <f t="shared" si="17"/>
        <v>0</v>
      </c>
      <c r="E60" s="141">
        <f t="shared" si="17"/>
        <v>0</v>
      </c>
      <c r="F60" s="141">
        <f t="shared" si="17"/>
        <v>0</v>
      </c>
      <c r="G60" s="141">
        <f t="shared" si="17"/>
        <v>0</v>
      </c>
      <c r="H60" s="141">
        <f t="shared" si="17"/>
        <v>0</v>
      </c>
      <c r="I60" s="141">
        <f t="shared" si="17"/>
        <v>11.26324835062027</v>
      </c>
      <c r="J60" s="141">
        <f t="shared" si="17"/>
        <v>17.174161145985128</v>
      </c>
      <c r="K60" s="141">
        <f t="shared" si="17"/>
        <v>29.828302182555198</v>
      </c>
      <c r="L60" s="141">
        <f t="shared" si="17"/>
        <v>0</v>
      </c>
      <c r="M60" s="141">
        <f t="shared" si="17"/>
        <v>0</v>
      </c>
      <c r="N60" s="141">
        <f t="shared" si="17"/>
        <v>0</v>
      </c>
      <c r="O60" s="141">
        <f t="shared" si="17"/>
        <v>0</v>
      </c>
      <c r="P60" s="141">
        <f t="shared" si="17"/>
        <v>58.265707999999997</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0</v>
      </c>
      <c r="J61" s="152">
        <f t="shared" si="18"/>
        <v>0</v>
      </c>
      <c r="K61" s="152">
        <f t="shared" si="18"/>
        <v>0</v>
      </c>
      <c r="L61" s="152">
        <f t="shared" si="18"/>
        <v>0</v>
      </c>
      <c r="M61" s="152">
        <f t="shared" si="18"/>
        <v>0</v>
      </c>
      <c r="N61" s="152">
        <f t="shared" si="18"/>
        <v>0</v>
      </c>
      <c r="O61" s="152">
        <f t="shared" si="18"/>
        <v>0</v>
      </c>
      <c r="P61" s="140">
        <f t="shared" si="18"/>
        <v>0</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0</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0</v>
      </c>
    </row>
    <row r="67" spans="1:16" x14ac:dyDescent="0.25">
      <c r="A67" s="129" t="s">
        <v>1170</v>
      </c>
      <c r="B67" s="152">
        <f t="shared" ref="B67:P67" si="19">SUM(B68:B71)</f>
        <v>0</v>
      </c>
      <c r="C67" s="152">
        <f t="shared" si="19"/>
        <v>0</v>
      </c>
      <c r="D67" s="152">
        <f t="shared" si="19"/>
        <v>0</v>
      </c>
      <c r="E67" s="152">
        <f t="shared" si="19"/>
        <v>0</v>
      </c>
      <c r="F67" s="152">
        <f t="shared" si="19"/>
        <v>12.732951533496379</v>
      </c>
      <c r="G67" s="152">
        <f t="shared" si="19"/>
        <v>0</v>
      </c>
      <c r="H67" s="152">
        <f t="shared" si="19"/>
        <v>0</v>
      </c>
      <c r="I67" s="152">
        <f t="shared" si="19"/>
        <v>87.944120713174343</v>
      </c>
      <c r="J67" s="152">
        <f t="shared" si="19"/>
        <v>0</v>
      </c>
      <c r="K67" s="152">
        <f t="shared" si="19"/>
        <v>340.68037744611502</v>
      </c>
      <c r="L67" s="152">
        <f t="shared" si="19"/>
        <v>0</v>
      </c>
      <c r="M67" s="152">
        <f t="shared" si="19"/>
        <v>0</v>
      </c>
      <c r="N67" s="152">
        <f t="shared" si="19"/>
        <v>0</v>
      </c>
      <c r="O67" s="152">
        <f t="shared" si="19"/>
        <v>0</v>
      </c>
      <c r="P67" s="140">
        <f t="shared" si="19"/>
        <v>441.35745200000002</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12.732951533496379</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87.944120713174343</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340.68037744611502</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441.35745200000002</v>
      </c>
    </row>
    <row r="72" spans="1:16" x14ac:dyDescent="0.25">
      <c r="A72" s="129" t="s">
        <v>1190</v>
      </c>
      <c r="B72" s="152">
        <f t="shared" ref="B72:P72" si="20">SUM(B73:B78)</f>
        <v>0</v>
      </c>
      <c r="C72" s="152">
        <f t="shared" si="20"/>
        <v>0</v>
      </c>
      <c r="D72" s="152">
        <f t="shared" si="20"/>
        <v>0</v>
      </c>
      <c r="E72" s="152">
        <f t="shared" si="20"/>
        <v>0</v>
      </c>
      <c r="F72" s="152">
        <f t="shared" si="20"/>
        <v>0</v>
      </c>
      <c r="G72" s="152">
        <f t="shared" si="20"/>
        <v>0</v>
      </c>
      <c r="H72" s="152">
        <f t="shared" si="20"/>
        <v>0</v>
      </c>
      <c r="I72" s="152">
        <f t="shared" si="20"/>
        <v>11.26324835062027</v>
      </c>
      <c r="J72" s="152">
        <f t="shared" si="20"/>
        <v>0</v>
      </c>
      <c r="K72" s="152">
        <f t="shared" si="20"/>
        <v>30.6643021774292</v>
      </c>
      <c r="L72" s="152">
        <f t="shared" si="20"/>
        <v>0</v>
      </c>
      <c r="M72" s="152">
        <f t="shared" si="20"/>
        <v>0</v>
      </c>
      <c r="N72" s="152">
        <f t="shared" si="20"/>
        <v>0</v>
      </c>
      <c r="O72" s="152">
        <f t="shared" si="20"/>
        <v>0</v>
      </c>
      <c r="P72" s="140">
        <f t="shared" si="20"/>
        <v>41.927547999999994</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11.26324835062027</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30.6643021774292</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41.927547999999994</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12.732951533496379</v>
      </c>
      <c r="G81" s="141">
        <f t="shared" si="22"/>
        <v>0</v>
      </c>
      <c r="H81" s="141">
        <f t="shared" si="22"/>
        <v>0</v>
      </c>
      <c r="I81" s="141">
        <f t="shared" si="22"/>
        <v>99.207369063794616</v>
      </c>
      <c r="J81" s="141">
        <f t="shared" si="22"/>
        <v>0</v>
      </c>
      <c r="K81" s="141">
        <f t="shared" si="22"/>
        <v>371.34467962354421</v>
      </c>
      <c r="L81" s="141">
        <f t="shared" si="22"/>
        <v>0</v>
      </c>
      <c r="M81" s="141">
        <f t="shared" si="22"/>
        <v>0</v>
      </c>
      <c r="N81" s="141">
        <f t="shared" si="22"/>
        <v>0</v>
      </c>
      <c r="O81" s="141">
        <f t="shared" si="22"/>
        <v>0</v>
      </c>
      <c r="P81" s="141">
        <f t="shared" si="22"/>
        <v>483.28500000000003</v>
      </c>
    </row>
    <row r="82" spans="1:16" x14ac:dyDescent="0.25">
      <c r="A82" s="170" t="s">
        <v>1192</v>
      </c>
      <c r="B82" s="152">
        <f t="shared" ref="B82:P82" si="23">B83+B84</f>
        <v>0</v>
      </c>
      <c r="C82" s="152">
        <f t="shared" si="23"/>
        <v>0</v>
      </c>
      <c r="D82" s="152">
        <f t="shared" si="23"/>
        <v>0</v>
      </c>
      <c r="E82" s="152">
        <f t="shared" si="23"/>
        <v>0</v>
      </c>
      <c r="F82" s="152">
        <f t="shared" si="23"/>
        <v>0</v>
      </c>
      <c r="G82" s="152">
        <f t="shared" si="23"/>
        <v>0</v>
      </c>
      <c r="H82" s="152">
        <f t="shared" si="23"/>
        <v>0</v>
      </c>
      <c r="I82" s="152">
        <f t="shared" si="23"/>
        <v>0</v>
      </c>
      <c r="J82" s="152">
        <f t="shared" si="23"/>
        <v>0</v>
      </c>
      <c r="K82" s="152">
        <f t="shared" si="23"/>
        <v>0</v>
      </c>
      <c r="L82" s="152">
        <f t="shared" si="23"/>
        <v>0</v>
      </c>
      <c r="M82" s="152">
        <f t="shared" si="23"/>
        <v>0</v>
      </c>
      <c r="N82" s="152">
        <f t="shared" si="23"/>
        <v>0</v>
      </c>
      <c r="O82" s="152">
        <f t="shared" si="23"/>
        <v>0</v>
      </c>
      <c r="P82" s="140">
        <f t="shared" si="23"/>
        <v>0</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0</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0</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0</v>
      </c>
      <c r="H85" s="152">
        <f t="shared" si="24"/>
        <v>0</v>
      </c>
      <c r="I85" s="152">
        <f t="shared" si="24"/>
        <v>11.26324835062027</v>
      </c>
      <c r="J85" s="152">
        <f t="shared" si="24"/>
        <v>21.050161190330982</v>
      </c>
      <c r="K85" s="152">
        <f t="shared" si="24"/>
        <v>66.392844969034201</v>
      </c>
      <c r="L85" s="152">
        <f t="shared" si="24"/>
        <v>0</v>
      </c>
      <c r="M85" s="152">
        <f t="shared" si="24"/>
        <v>0</v>
      </c>
      <c r="N85" s="152">
        <f t="shared" si="24"/>
        <v>0</v>
      </c>
      <c r="O85" s="152">
        <f t="shared" si="24"/>
        <v>0</v>
      </c>
      <c r="P85" s="140">
        <f t="shared" si="24"/>
        <v>98.706255999999996</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11.26324835062027</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21.050161190330982</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66.392844969034201</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0</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98.706255999999996</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0</v>
      </c>
      <c r="E88" s="141">
        <f t="shared" si="25"/>
        <v>0</v>
      </c>
      <c r="F88" s="141">
        <f t="shared" si="25"/>
        <v>0</v>
      </c>
      <c r="G88" s="141">
        <f t="shared" si="25"/>
        <v>0</v>
      </c>
      <c r="H88" s="141">
        <f t="shared" si="25"/>
        <v>0</v>
      </c>
      <c r="I88" s="141">
        <f t="shared" si="25"/>
        <v>11.26324835062027</v>
      </c>
      <c r="J88" s="141">
        <f t="shared" si="25"/>
        <v>21.050161190330982</v>
      </c>
      <c r="K88" s="141">
        <f t="shared" si="25"/>
        <v>66.392844969034201</v>
      </c>
      <c r="L88" s="141">
        <f t="shared" si="25"/>
        <v>0</v>
      </c>
      <c r="M88" s="141">
        <f t="shared" si="25"/>
        <v>0</v>
      </c>
      <c r="N88" s="141">
        <f t="shared" si="25"/>
        <v>0</v>
      </c>
      <c r="O88" s="141">
        <f t="shared" si="25"/>
        <v>0</v>
      </c>
      <c r="P88" s="141">
        <f t="shared" si="25"/>
        <v>98.706255999999996</v>
      </c>
    </row>
    <row r="89" spans="1:16" ht="30.75" customHeight="1" x14ac:dyDescent="0.25">
      <c r="A89" s="569" t="s">
        <v>1669</v>
      </c>
      <c r="B89" s="569"/>
      <c r="C89" s="569"/>
      <c r="D89" s="569"/>
      <c r="E89" s="569"/>
      <c r="F89" s="569"/>
      <c r="G89" s="569"/>
      <c r="H89" s="569"/>
      <c r="I89" s="569"/>
      <c r="J89" s="569"/>
      <c r="K89" s="569"/>
      <c r="L89" s="569"/>
      <c r="M89" s="569"/>
      <c r="N89" s="569"/>
      <c r="O89" s="569"/>
      <c r="P89" s="569"/>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workbookViewId="0">
      <selection activeCell="B50" sqref="B50"/>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7"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U03153_4FF - Moyenne 2013-2038</v>
      </c>
      <c r="B2" s="567"/>
      <c r="C2" s="567"/>
      <c r="D2" s="567"/>
      <c r="E2" s="567"/>
      <c r="F2" s="567"/>
      <c r="G2" s="567"/>
      <c r="H2" s="567"/>
      <c r="I2" s="567"/>
      <c r="J2" s="567"/>
      <c r="K2" s="567"/>
      <c r="L2" s="567"/>
      <c r="M2" s="567"/>
      <c r="N2" s="567"/>
      <c r="O2" s="236"/>
      <c r="P2" s="567"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U03153_4FF - Moyenne 2013-2038</v>
      </c>
      <c r="Q2" s="567"/>
      <c r="R2" s="567"/>
      <c r="S2" s="567"/>
      <c r="T2" s="567"/>
      <c r="U2" s="567"/>
      <c r="V2" s="567"/>
      <c r="W2" s="567"/>
      <c r="X2" s="567"/>
      <c r="Y2" s="567"/>
      <c r="Z2" s="567"/>
      <c r="AA2" s="567"/>
      <c r="AB2" s="567"/>
      <c r="AC2" s="567"/>
      <c r="AD2" s="236"/>
      <c r="AE2" s="567"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U03153_4FF - Moyenne 2013-2038</v>
      </c>
      <c r="AF2" s="567"/>
      <c r="AG2" s="567"/>
      <c r="AH2" s="567"/>
      <c r="AI2" s="567"/>
      <c r="AJ2" s="567"/>
      <c r="AK2" s="567"/>
      <c r="AL2" s="567"/>
      <c r="AM2" s="567"/>
      <c r="AN2" s="567"/>
      <c r="AO2" s="567"/>
      <c r="AP2" s="567"/>
      <c r="AQ2" s="567"/>
      <c r="AR2" s="567"/>
      <c r="AT2" s="567"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U03153_4FF - Moyenne 2013-2038</v>
      </c>
      <c r="AU2" s="567"/>
      <c r="AV2" s="567"/>
      <c r="AW2" s="567"/>
      <c r="AX2" s="567"/>
      <c r="AY2" s="567"/>
      <c r="AZ2" s="567"/>
      <c r="BA2" s="567"/>
      <c r="BB2" s="567"/>
      <c r="BC2" s="567"/>
      <c r="BD2" s="567"/>
      <c r="BE2" s="567"/>
      <c r="BF2" s="567"/>
      <c r="BG2" s="567"/>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workbookViewId="0">
      <selection activeCell="B50" sqref="B50"/>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70"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U03153_4FF</v>
      </c>
      <c r="B2" s="570"/>
      <c r="C2" s="570"/>
      <c r="D2" s="570"/>
      <c r="E2" s="570"/>
      <c r="F2" s="570"/>
      <c r="G2" s="570"/>
      <c r="H2" s="570"/>
      <c r="I2" s="570"/>
      <c r="J2" s="570"/>
      <c r="K2" s="570"/>
      <c r="L2" s="570"/>
      <c r="M2" s="570"/>
      <c r="N2" s="570"/>
      <c r="O2" s="570"/>
    </row>
    <row r="4" spans="1:252" x14ac:dyDescent="0.25">
      <c r="A4" s="252" t="s">
        <v>154</v>
      </c>
    </row>
    <row r="5" spans="1:252" x14ac:dyDescent="0.25">
      <c r="A5" s="238" t="s">
        <v>560</v>
      </c>
    </row>
    <row r="6" spans="1:252" x14ac:dyDescent="0.25">
      <c r="A6" s="238" t="s">
        <v>1581</v>
      </c>
    </row>
    <row r="7" spans="1:252" hidden="1" x14ac:dyDescent="0.25">
      <c r="A7" s="101" t="str">
        <f>VLOOKUP(A6,Data_ThemeCarte,2,FALSE)</f>
        <v>UTA</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UTA1</v>
      </c>
      <c r="D12" s="148" t="str">
        <f t="shared" si="0"/>
        <v>UTA2</v>
      </c>
      <c r="E12" s="148" t="str">
        <f t="shared" si="0"/>
        <v>UTA3</v>
      </c>
      <c r="F12" s="148" t="str">
        <f t="shared" si="0"/>
        <v>UTA4</v>
      </c>
      <c r="G12" s="148" t="str">
        <f t="shared" si="0"/>
        <v>UTA5</v>
      </c>
      <c r="H12" s="148" t="str">
        <f t="shared" si="0"/>
        <v>UTA6</v>
      </c>
      <c r="I12" s="148" t="str">
        <f t="shared" si="0"/>
        <v>UTA7</v>
      </c>
      <c r="J12" s="148" t="str">
        <f t="shared" si="0"/>
        <v>UTA8</v>
      </c>
      <c r="K12" s="148" t="str">
        <f t="shared" si="0"/>
        <v>UTA9</v>
      </c>
      <c r="L12" s="148" t="str">
        <f t="shared" si="0"/>
        <v>UTA10</v>
      </c>
      <c r="M12" s="148" t="str">
        <f t="shared" si="0"/>
        <v>UTA11</v>
      </c>
      <c r="N12" s="148" t="str">
        <f t="shared" si="0"/>
        <v>UTA12</v>
      </c>
      <c r="O12" s="148" t="str">
        <f t="shared" si="0"/>
        <v>UTA13</v>
      </c>
      <c r="P12" s="148" t="str">
        <f t="shared" si="0"/>
        <v>UTA14</v>
      </c>
      <c r="Q12" s="148" t="str">
        <f t="shared" si="0"/>
        <v>UTA15</v>
      </c>
      <c r="R12" s="148" t="str">
        <f t="shared" si="0"/>
        <v>UTA16</v>
      </c>
      <c r="S12" s="148" t="str">
        <f t="shared" si="0"/>
        <v>UTA17</v>
      </c>
      <c r="T12" s="148" t="str">
        <f t="shared" si="0"/>
        <v>UTA18</v>
      </c>
      <c r="U12" s="148" t="str">
        <f t="shared" si="0"/>
        <v>UTA19</v>
      </c>
      <c r="V12" s="148" t="str">
        <f t="shared" si="0"/>
        <v>UTA20</v>
      </c>
      <c r="W12" s="148" t="str">
        <f t="shared" si="0"/>
        <v>UTA21</v>
      </c>
      <c r="X12" s="148" t="str">
        <f t="shared" si="0"/>
        <v>UTA22</v>
      </c>
      <c r="Y12" s="148" t="str">
        <f t="shared" si="0"/>
        <v>UTA23</v>
      </c>
      <c r="Z12" s="148" t="str">
        <f t="shared" si="0"/>
        <v>UTA24</v>
      </c>
      <c r="AA12" s="148" t="str">
        <f t="shared" si="0"/>
        <v>UTA25</v>
      </c>
      <c r="AB12" s="148" t="str">
        <f t="shared" si="0"/>
        <v>UTA26</v>
      </c>
      <c r="AC12" s="148" t="str">
        <f t="shared" si="0"/>
        <v>UTA27</v>
      </c>
      <c r="AD12" s="148" t="str">
        <f t="shared" si="0"/>
        <v>UTA28</v>
      </c>
      <c r="AE12" s="148" t="str">
        <f t="shared" si="0"/>
        <v>UTA29</v>
      </c>
      <c r="AF12" s="148" t="str">
        <f t="shared" si="0"/>
        <v>UTA30</v>
      </c>
      <c r="AG12" s="148" t="str">
        <f t="shared" si="0"/>
        <v>UTA31</v>
      </c>
      <c r="AH12" s="148" t="str">
        <f t="shared" si="0"/>
        <v>UTA32</v>
      </c>
      <c r="AI12" s="148" t="str">
        <f t="shared" ref="AI12:BN12" si="1">$A$7&amp;AI11</f>
        <v>UTA33</v>
      </c>
      <c r="AJ12" s="148" t="str">
        <f t="shared" si="1"/>
        <v>UTA34</v>
      </c>
      <c r="AK12" s="148" t="str">
        <f t="shared" si="1"/>
        <v>UTA35</v>
      </c>
      <c r="AL12" s="148" t="str">
        <f t="shared" si="1"/>
        <v>UTA36</v>
      </c>
      <c r="AM12" s="148" t="str">
        <f t="shared" si="1"/>
        <v>UTA37</v>
      </c>
      <c r="AN12" s="148" t="str">
        <f t="shared" si="1"/>
        <v>UTA38</v>
      </c>
      <c r="AO12" s="148" t="str">
        <f t="shared" si="1"/>
        <v>UTA39</v>
      </c>
      <c r="AP12" s="148" t="str">
        <f t="shared" si="1"/>
        <v>UTA40</v>
      </c>
      <c r="AQ12" s="148" t="str">
        <f t="shared" si="1"/>
        <v>UTA41</v>
      </c>
      <c r="AR12" s="148" t="str">
        <f t="shared" si="1"/>
        <v>UTA42</v>
      </c>
      <c r="AS12" s="148" t="str">
        <f t="shared" si="1"/>
        <v>UTA43</v>
      </c>
      <c r="AT12" s="148" t="str">
        <f t="shared" si="1"/>
        <v>UTA44</v>
      </c>
      <c r="AU12" s="148" t="str">
        <f t="shared" si="1"/>
        <v>UTA45</v>
      </c>
      <c r="AV12" s="148" t="str">
        <f t="shared" si="1"/>
        <v>UTA46</v>
      </c>
      <c r="AW12" s="148" t="str">
        <f t="shared" si="1"/>
        <v>UTA47</v>
      </c>
      <c r="AX12" s="148" t="str">
        <f t="shared" si="1"/>
        <v>UTA48</v>
      </c>
      <c r="AY12" s="148" t="str">
        <f t="shared" si="1"/>
        <v>UTA49</v>
      </c>
      <c r="AZ12" s="148" t="str">
        <f t="shared" si="1"/>
        <v>UTA50</v>
      </c>
      <c r="BA12" s="148" t="str">
        <f t="shared" si="1"/>
        <v>UTA51</v>
      </c>
      <c r="BB12" s="148" t="str">
        <f t="shared" si="1"/>
        <v>UTA52</v>
      </c>
      <c r="BC12" s="148" t="str">
        <f t="shared" si="1"/>
        <v>UTA53</v>
      </c>
      <c r="BD12" s="148" t="str">
        <f t="shared" si="1"/>
        <v>UTA54</v>
      </c>
      <c r="BE12" s="148" t="str">
        <f t="shared" si="1"/>
        <v>UTA55</v>
      </c>
      <c r="BF12" s="148" t="str">
        <f t="shared" si="1"/>
        <v>UTA56</v>
      </c>
      <c r="BG12" s="148" t="str">
        <f t="shared" si="1"/>
        <v>UTA57</v>
      </c>
      <c r="BH12" s="148" t="str">
        <f t="shared" si="1"/>
        <v>UTA58</v>
      </c>
      <c r="BI12" s="148" t="str">
        <f t="shared" si="1"/>
        <v>UTA59</v>
      </c>
      <c r="BJ12" s="148" t="str">
        <f t="shared" si="1"/>
        <v>UTA60</v>
      </c>
      <c r="BK12" s="148" t="str">
        <f t="shared" si="1"/>
        <v>UTA61</v>
      </c>
      <c r="BL12" s="148" t="str">
        <f t="shared" si="1"/>
        <v>UTA62</v>
      </c>
      <c r="BM12" s="148" t="str">
        <f t="shared" si="1"/>
        <v>UTA63</v>
      </c>
      <c r="BN12" s="148" t="str">
        <f t="shared" si="1"/>
        <v>UTA64</v>
      </c>
      <c r="BO12" s="148" t="str">
        <f t="shared" ref="BO12:CT12" si="2">$A$7&amp;BO11</f>
        <v>UTA65</v>
      </c>
      <c r="BP12" s="148" t="str">
        <f t="shared" si="2"/>
        <v>UTA66</v>
      </c>
      <c r="BQ12" s="148" t="str">
        <f t="shared" si="2"/>
        <v>UTA67</v>
      </c>
      <c r="BR12" s="148" t="str">
        <f t="shared" si="2"/>
        <v>UTA68</v>
      </c>
      <c r="BS12" s="148" t="str">
        <f t="shared" si="2"/>
        <v>UTA69</v>
      </c>
      <c r="BT12" s="148" t="str">
        <f t="shared" si="2"/>
        <v>UTA70</v>
      </c>
      <c r="BU12" s="148" t="str">
        <f t="shared" si="2"/>
        <v>UTA71</v>
      </c>
      <c r="BV12" s="148" t="str">
        <f t="shared" si="2"/>
        <v>UTA72</v>
      </c>
      <c r="BW12" s="148" t="str">
        <f t="shared" si="2"/>
        <v>UTA73</v>
      </c>
      <c r="BX12" s="148" t="str">
        <f t="shared" si="2"/>
        <v>UTA74</v>
      </c>
      <c r="BY12" s="148" t="str">
        <f t="shared" si="2"/>
        <v>UTA75</v>
      </c>
      <c r="BZ12" s="148" t="str">
        <f t="shared" si="2"/>
        <v>UTA76</v>
      </c>
      <c r="CA12" s="148" t="str">
        <f t="shared" si="2"/>
        <v>UTA77</v>
      </c>
      <c r="CB12" s="148" t="str">
        <f t="shared" si="2"/>
        <v>UTA78</v>
      </c>
      <c r="CC12" s="148" t="str">
        <f t="shared" si="2"/>
        <v>UTA79</v>
      </c>
      <c r="CD12" s="148" t="str">
        <f t="shared" si="2"/>
        <v>UTA80</v>
      </c>
      <c r="CE12" s="148" t="str">
        <f t="shared" si="2"/>
        <v>UTA81</v>
      </c>
      <c r="CF12" s="148" t="str">
        <f t="shared" si="2"/>
        <v>UTA82</v>
      </c>
      <c r="CG12" s="148" t="str">
        <f t="shared" si="2"/>
        <v>UTA83</v>
      </c>
      <c r="CH12" s="148" t="str">
        <f t="shared" si="2"/>
        <v>UTA84</v>
      </c>
      <c r="CI12" s="148" t="str">
        <f t="shared" si="2"/>
        <v>UTA85</v>
      </c>
      <c r="CJ12" s="148" t="str">
        <f t="shared" si="2"/>
        <v>UTA86</v>
      </c>
      <c r="CK12" s="148" t="str">
        <f t="shared" si="2"/>
        <v>UTA87</v>
      </c>
      <c r="CL12" s="148" t="str">
        <f t="shared" si="2"/>
        <v>UTA88</v>
      </c>
      <c r="CM12" s="148" t="str">
        <f t="shared" si="2"/>
        <v>UTA89</v>
      </c>
      <c r="CN12" s="148" t="str">
        <f t="shared" si="2"/>
        <v>UTA90</v>
      </c>
      <c r="CO12" s="148" t="str">
        <f t="shared" si="2"/>
        <v>UTA91</v>
      </c>
      <c r="CP12" s="148" t="str">
        <f t="shared" si="2"/>
        <v>UTA92</v>
      </c>
      <c r="CQ12" s="148" t="str">
        <f t="shared" si="2"/>
        <v>UTA93</v>
      </c>
      <c r="CR12" s="148" t="str">
        <f t="shared" si="2"/>
        <v>UTA94</v>
      </c>
      <c r="CS12" s="148" t="str">
        <f t="shared" si="2"/>
        <v>UTA95</v>
      </c>
      <c r="CT12" s="148" t="str">
        <f t="shared" si="2"/>
        <v>UTA96</v>
      </c>
      <c r="CU12" s="148" t="str">
        <f t="shared" ref="CU12:DZ12" si="3">$A$7&amp;CU11</f>
        <v>UTA97</v>
      </c>
      <c r="CV12" s="148" t="str">
        <f t="shared" si="3"/>
        <v>UTA98</v>
      </c>
      <c r="CW12" s="148" t="str">
        <f t="shared" si="3"/>
        <v>UTA99</v>
      </c>
      <c r="CX12" s="148" t="str">
        <f t="shared" si="3"/>
        <v>UTA100</v>
      </c>
      <c r="CY12" s="441" t="str">
        <f t="shared" si="3"/>
        <v>UTA101</v>
      </c>
      <c r="CZ12" s="441" t="str">
        <f t="shared" si="3"/>
        <v>UTA102</v>
      </c>
      <c r="DA12" s="441" t="str">
        <f t="shared" si="3"/>
        <v>UTA103</v>
      </c>
      <c r="DB12" s="441" t="str">
        <f t="shared" si="3"/>
        <v>UTA104</v>
      </c>
      <c r="DC12" s="441" t="str">
        <f t="shared" si="3"/>
        <v>UTA105</v>
      </c>
      <c r="DD12" s="441" t="str">
        <f t="shared" si="3"/>
        <v>UTA106</v>
      </c>
      <c r="DE12" s="441" t="str">
        <f t="shared" si="3"/>
        <v>UTA107</v>
      </c>
      <c r="DF12" s="441" t="str">
        <f t="shared" si="3"/>
        <v>UTA108</v>
      </c>
      <c r="DG12" s="441" t="str">
        <f t="shared" si="3"/>
        <v>UTA109</v>
      </c>
      <c r="DH12" s="441" t="str">
        <f t="shared" si="3"/>
        <v>UTA110</v>
      </c>
      <c r="DI12" s="441" t="str">
        <f t="shared" si="3"/>
        <v>UTA111</v>
      </c>
      <c r="DJ12" s="441" t="str">
        <f t="shared" si="3"/>
        <v>UTA112</v>
      </c>
      <c r="DK12" s="441" t="str">
        <f t="shared" si="3"/>
        <v>UTA113</v>
      </c>
      <c r="DL12" s="441" t="str">
        <f t="shared" si="3"/>
        <v>UTA114</v>
      </c>
      <c r="DM12" s="441" t="str">
        <f t="shared" si="3"/>
        <v>UTA115</v>
      </c>
      <c r="DN12" s="441" t="str">
        <f t="shared" si="3"/>
        <v>UTA116</v>
      </c>
      <c r="DO12" s="441" t="str">
        <f t="shared" si="3"/>
        <v>UTA117</v>
      </c>
      <c r="DP12" s="441" t="str">
        <f t="shared" si="3"/>
        <v>UTA118</v>
      </c>
      <c r="DQ12" s="441" t="str">
        <f t="shared" si="3"/>
        <v>UTA119</v>
      </c>
      <c r="DR12" s="441" t="str">
        <f t="shared" si="3"/>
        <v>UTA120</v>
      </c>
      <c r="DS12" s="441" t="str">
        <f t="shared" si="3"/>
        <v>UTA121</v>
      </c>
      <c r="DT12" s="441" t="str">
        <f t="shared" si="3"/>
        <v>UTA122</v>
      </c>
      <c r="DU12" s="441" t="str">
        <f t="shared" si="3"/>
        <v>UTA123</v>
      </c>
      <c r="DV12" s="441" t="str">
        <f t="shared" si="3"/>
        <v>UTA124</v>
      </c>
      <c r="DW12" s="441" t="str">
        <f t="shared" si="3"/>
        <v>UTA125</v>
      </c>
      <c r="DX12" s="441" t="str">
        <f t="shared" si="3"/>
        <v>UTA126</v>
      </c>
      <c r="DY12" s="441" t="str">
        <f t="shared" si="3"/>
        <v>UTA127</v>
      </c>
      <c r="DZ12" s="441" t="str">
        <f t="shared" si="3"/>
        <v>UTA128</v>
      </c>
      <c r="EA12" s="441" t="str">
        <f t="shared" ref="EA12:FF12" si="4">$A$7&amp;EA11</f>
        <v>UTA129</v>
      </c>
      <c r="EB12" s="441" t="str">
        <f t="shared" si="4"/>
        <v>UTA130</v>
      </c>
      <c r="EC12" s="441" t="str">
        <f t="shared" si="4"/>
        <v>UTA131</v>
      </c>
      <c r="ED12" s="441" t="str">
        <f t="shared" si="4"/>
        <v>UTA132</v>
      </c>
      <c r="EE12" s="441" t="str">
        <f t="shared" si="4"/>
        <v>UTA133</v>
      </c>
      <c r="EF12" s="441" t="str">
        <f t="shared" si="4"/>
        <v>UTA134</v>
      </c>
      <c r="EG12" s="441" t="str">
        <f t="shared" si="4"/>
        <v>UTA135</v>
      </c>
      <c r="EH12" s="441" t="str">
        <f t="shared" si="4"/>
        <v>UTA136</v>
      </c>
      <c r="EI12" s="441" t="str">
        <f t="shared" si="4"/>
        <v>UTA137</v>
      </c>
      <c r="EJ12" s="441" t="str">
        <f t="shared" si="4"/>
        <v>UTA138</v>
      </c>
      <c r="EK12" s="441" t="str">
        <f t="shared" si="4"/>
        <v>UTA139</v>
      </c>
      <c r="EL12" s="441" t="str">
        <f t="shared" si="4"/>
        <v>UTA140</v>
      </c>
      <c r="EM12" s="441" t="str">
        <f t="shared" si="4"/>
        <v>UTA141</v>
      </c>
      <c r="EN12" s="441" t="str">
        <f t="shared" si="4"/>
        <v>UTA142</v>
      </c>
      <c r="EO12" s="441" t="str">
        <f t="shared" si="4"/>
        <v>UTA143</v>
      </c>
      <c r="EP12" s="441" t="str">
        <f t="shared" si="4"/>
        <v>UTA144</v>
      </c>
      <c r="EQ12" s="441" t="str">
        <f t="shared" si="4"/>
        <v>UTA145</v>
      </c>
      <c r="ER12" s="441" t="str">
        <f t="shared" si="4"/>
        <v>UTA146</v>
      </c>
      <c r="ES12" s="441" t="str">
        <f t="shared" si="4"/>
        <v>UTA147</v>
      </c>
      <c r="ET12" s="441" t="str">
        <f t="shared" si="4"/>
        <v>UTA148</v>
      </c>
      <c r="EU12" s="441" t="str">
        <f t="shared" si="4"/>
        <v>UTA149</v>
      </c>
      <c r="EV12" s="441" t="str">
        <f t="shared" si="4"/>
        <v>UTA150</v>
      </c>
      <c r="EW12" s="441" t="str">
        <f t="shared" si="4"/>
        <v>UTA151</v>
      </c>
      <c r="EX12" s="441" t="str">
        <f t="shared" si="4"/>
        <v>UTA152</v>
      </c>
      <c r="EY12" s="441" t="str">
        <f t="shared" si="4"/>
        <v>UTA153</v>
      </c>
      <c r="EZ12" s="441" t="str">
        <f t="shared" si="4"/>
        <v>UTA154</v>
      </c>
      <c r="FA12" s="441" t="str">
        <f t="shared" si="4"/>
        <v>UTA155</v>
      </c>
      <c r="FB12" s="441" t="str">
        <f t="shared" si="4"/>
        <v>UTA156</v>
      </c>
      <c r="FC12" s="441" t="str">
        <f t="shared" si="4"/>
        <v>UTA157</v>
      </c>
      <c r="FD12" s="441" t="str">
        <f t="shared" si="4"/>
        <v>UTA158</v>
      </c>
      <c r="FE12" s="441" t="str">
        <f t="shared" si="4"/>
        <v>UTA159</v>
      </c>
      <c r="FF12" s="441" t="str">
        <f t="shared" si="4"/>
        <v>UTA160</v>
      </c>
      <c r="FG12" s="441" t="str">
        <f t="shared" ref="FG12:GL12" si="5">$A$7&amp;FG11</f>
        <v>UTA161</v>
      </c>
      <c r="FH12" s="441" t="str">
        <f t="shared" si="5"/>
        <v>UTA162</v>
      </c>
      <c r="FI12" s="441" t="str">
        <f t="shared" si="5"/>
        <v>UTA163</v>
      </c>
      <c r="FJ12" s="441" t="str">
        <f t="shared" si="5"/>
        <v>UTA164</v>
      </c>
      <c r="FK12" s="441" t="str">
        <f t="shared" si="5"/>
        <v>UTA165</v>
      </c>
      <c r="FL12" s="441" t="str">
        <f t="shared" si="5"/>
        <v>UTA166</v>
      </c>
      <c r="FM12" s="441" t="str">
        <f t="shared" si="5"/>
        <v>UTA167</v>
      </c>
      <c r="FN12" s="441" t="str">
        <f t="shared" si="5"/>
        <v>UTA168</v>
      </c>
      <c r="FO12" s="441" t="str">
        <f t="shared" si="5"/>
        <v>UTA169</v>
      </c>
      <c r="FP12" s="441" t="str">
        <f t="shared" si="5"/>
        <v>UTA170</v>
      </c>
      <c r="FQ12" s="441" t="str">
        <f t="shared" si="5"/>
        <v>UTA171</v>
      </c>
      <c r="FR12" s="441" t="str">
        <f t="shared" si="5"/>
        <v>UTA172</v>
      </c>
      <c r="FS12" s="441" t="str">
        <f t="shared" si="5"/>
        <v>UTA173</v>
      </c>
      <c r="FT12" s="441" t="str">
        <f t="shared" si="5"/>
        <v>UTA174</v>
      </c>
      <c r="FU12" s="441" t="str">
        <f t="shared" si="5"/>
        <v>UTA175</v>
      </c>
      <c r="FV12" s="441" t="str">
        <f t="shared" si="5"/>
        <v>UTA176</v>
      </c>
      <c r="FW12" s="441" t="str">
        <f t="shared" si="5"/>
        <v>UTA177</v>
      </c>
      <c r="FX12" s="441" t="str">
        <f t="shared" si="5"/>
        <v>UTA178</v>
      </c>
      <c r="FY12" s="441" t="str">
        <f t="shared" si="5"/>
        <v>UTA179</v>
      </c>
      <c r="FZ12" s="441" t="str">
        <f t="shared" si="5"/>
        <v>UTA180</v>
      </c>
      <c r="GA12" s="441" t="str">
        <f t="shared" si="5"/>
        <v>UTA181</v>
      </c>
      <c r="GB12" s="441" t="str">
        <f t="shared" si="5"/>
        <v>UTA182</v>
      </c>
      <c r="GC12" s="441" t="str">
        <f t="shared" si="5"/>
        <v>UTA183</v>
      </c>
      <c r="GD12" s="441" t="str">
        <f t="shared" si="5"/>
        <v>UTA184</v>
      </c>
      <c r="GE12" s="441" t="str">
        <f t="shared" si="5"/>
        <v>UTA185</v>
      </c>
      <c r="GF12" s="441" t="str">
        <f t="shared" si="5"/>
        <v>UTA186</v>
      </c>
      <c r="GG12" s="441" t="str">
        <f t="shared" si="5"/>
        <v>UTA187</v>
      </c>
      <c r="GH12" s="441" t="str">
        <f t="shared" si="5"/>
        <v>UTA188</v>
      </c>
      <c r="GI12" s="441" t="str">
        <f t="shared" si="5"/>
        <v>UTA189</v>
      </c>
      <c r="GJ12" s="441" t="str">
        <f t="shared" si="5"/>
        <v>UTA190</v>
      </c>
      <c r="GK12" s="441" t="str">
        <f t="shared" si="5"/>
        <v>UTA191</v>
      </c>
      <c r="GL12" s="441" t="str">
        <f t="shared" si="5"/>
        <v>UTA192</v>
      </c>
      <c r="GM12" s="441" t="str">
        <f t="shared" ref="GM12:HR12" si="6">$A$7&amp;GM11</f>
        <v>UTA193</v>
      </c>
      <c r="GN12" s="441" t="str">
        <f t="shared" si="6"/>
        <v>UTA194</v>
      </c>
      <c r="GO12" s="441" t="str">
        <f t="shared" si="6"/>
        <v>UTA195</v>
      </c>
      <c r="GP12" s="441" t="str">
        <f t="shared" si="6"/>
        <v>UTA196</v>
      </c>
      <c r="GQ12" s="441" t="str">
        <f t="shared" si="6"/>
        <v>UTA197</v>
      </c>
      <c r="GR12" s="441" t="str">
        <f t="shared" si="6"/>
        <v>UTA198</v>
      </c>
      <c r="GS12" s="441" t="str">
        <f t="shared" si="6"/>
        <v>UTA199</v>
      </c>
      <c r="GT12" s="441" t="str">
        <f t="shared" si="6"/>
        <v>UTA200</v>
      </c>
    </row>
    <row r="13" spans="1:252" s="149" customFormat="1" ht="25.5" x14ac:dyDescent="0.25">
      <c r="A13" s="376" t="s">
        <v>1173</v>
      </c>
      <c r="B13" s="154">
        <f t="shared" ref="B13:BM13" si="7">B14</f>
        <v>368.04721801668398</v>
      </c>
      <c r="C13" s="152">
        <f t="shared" si="7"/>
        <v>0</v>
      </c>
      <c r="D13" s="152">
        <f t="shared" si="7"/>
        <v>18.326964749991895</v>
      </c>
      <c r="E13" s="152">
        <f t="shared" si="7"/>
        <v>1.3640000009536744</v>
      </c>
      <c r="F13" s="152">
        <f t="shared" si="7"/>
        <v>0</v>
      </c>
      <c r="G13" s="152">
        <f t="shared" si="7"/>
        <v>22.241729576289654</v>
      </c>
      <c r="H13" s="152">
        <f t="shared" si="7"/>
        <v>28.681588259339332</v>
      </c>
      <c r="I13" s="152">
        <f t="shared" si="7"/>
        <v>0</v>
      </c>
      <c r="J13" s="152">
        <f t="shared" si="7"/>
        <v>54.370845052897927</v>
      </c>
      <c r="K13" s="152">
        <f t="shared" si="7"/>
        <v>38.661013288497927</v>
      </c>
      <c r="L13" s="152">
        <f t="shared" si="7"/>
        <v>78.573394104540355</v>
      </c>
      <c r="M13" s="152">
        <f t="shared" si="7"/>
        <v>72.875255593061439</v>
      </c>
      <c r="N13" s="152">
        <f t="shared" si="7"/>
        <v>52.952427391111847</v>
      </c>
      <c r="O13" s="152">
        <f t="shared" si="7"/>
        <v>0</v>
      </c>
      <c r="P13" s="152">
        <f t="shared" si="7"/>
        <v>0</v>
      </c>
      <c r="Q13" s="152">
        <f t="shared" si="7"/>
        <v>0</v>
      </c>
      <c r="R13" s="152">
        <f t="shared" si="7"/>
        <v>0</v>
      </c>
      <c r="S13" s="152">
        <f t="shared" si="7"/>
        <v>0</v>
      </c>
      <c r="T13" s="152">
        <f t="shared" si="7"/>
        <v>0</v>
      </c>
      <c r="U13" s="152">
        <f t="shared" si="7"/>
        <v>0</v>
      </c>
      <c r="V13" s="152">
        <f t="shared" si="7"/>
        <v>0</v>
      </c>
      <c r="W13" s="152">
        <f t="shared" si="7"/>
        <v>0</v>
      </c>
      <c r="X13" s="152">
        <f t="shared" si="7"/>
        <v>0</v>
      </c>
      <c r="Y13" s="152">
        <f t="shared" si="7"/>
        <v>0</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368.04721801668398</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0</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18.326964749991895</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1.3640000009536744</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0</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22.241729576289654</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28.681588259339332</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0</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54.370845052897927</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38.661013288497927</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78.573394104540355</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72.875255593061439</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52.952427391111847</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0</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0</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0</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0</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0</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0</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0</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74.815871091783038</v>
      </c>
      <c r="C15" s="152">
        <f t="shared" ref="C15:AH15" si="11">SUM(C16:C17)</f>
        <v>0</v>
      </c>
      <c r="D15" s="152">
        <f t="shared" si="11"/>
        <v>0.41199998855590819</v>
      </c>
      <c r="E15" s="152">
        <f t="shared" si="11"/>
        <v>0</v>
      </c>
      <c r="F15" s="152">
        <f t="shared" si="11"/>
        <v>0</v>
      </c>
      <c r="G15" s="152">
        <f t="shared" si="11"/>
        <v>5.6440000820159906</v>
      </c>
      <c r="H15" s="152">
        <f t="shared" si="11"/>
        <v>5.8799999451637266</v>
      </c>
      <c r="I15" s="152">
        <f t="shared" si="11"/>
        <v>0</v>
      </c>
      <c r="J15" s="152">
        <f t="shared" si="11"/>
        <v>8.0186423197388645</v>
      </c>
      <c r="K15" s="152">
        <f t="shared" si="11"/>
        <v>6.5299843788146976</v>
      </c>
      <c r="L15" s="152">
        <f t="shared" si="11"/>
        <v>11.944878696501254</v>
      </c>
      <c r="M15" s="152">
        <f t="shared" si="11"/>
        <v>24.483555628359319</v>
      </c>
      <c r="N15" s="152">
        <f t="shared" si="11"/>
        <v>11.902810052633285</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74.815871091783038</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0.41199998855590819</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5.6440000820159906</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5.8799999451637266</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8.0186423197388645</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6.5299843788146976</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11.944878696501254</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24.483555628359319</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11.902810052633285</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442.86308910846702</v>
      </c>
      <c r="C18" s="132">
        <f t="shared" si="18"/>
        <v>0</v>
      </c>
      <c r="D18" s="132">
        <f t="shared" si="18"/>
        <v>18.738964738547804</v>
      </c>
      <c r="E18" s="132">
        <f t="shared" si="18"/>
        <v>1.3640000009536744</v>
      </c>
      <c r="F18" s="132">
        <f t="shared" si="18"/>
        <v>0</v>
      </c>
      <c r="G18" s="132">
        <f t="shared" si="18"/>
        <v>27.885729658305642</v>
      </c>
      <c r="H18" s="132">
        <f t="shared" si="18"/>
        <v>34.56158820450306</v>
      </c>
      <c r="I18" s="132">
        <f t="shared" si="18"/>
        <v>0</v>
      </c>
      <c r="J18" s="132">
        <f t="shared" si="18"/>
        <v>62.389487372636793</v>
      </c>
      <c r="K18" s="132">
        <f t="shared" si="18"/>
        <v>45.190997667312622</v>
      </c>
      <c r="L18" s="132">
        <f t="shared" si="18"/>
        <v>90.518272801041604</v>
      </c>
      <c r="M18" s="132">
        <f t="shared" si="18"/>
        <v>97.358811221420751</v>
      </c>
      <c r="N18" s="132">
        <f t="shared" si="18"/>
        <v>64.855237443745125</v>
      </c>
      <c r="O18" s="132">
        <f t="shared" si="18"/>
        <v>0</v>
      </c>
      <c r="P18" s="132">
        <f t="shared" si="18"/>
        <v>0</v>
      </c>
      <c r="Q18" s="132">
        <f t="shared" si="18"/>
        <v>0</v>
      </c>
      <c r="R18" s="132">
        <f t="shared" si="18"/>
        <v>0</v>
      </c>
      <c r="S18" s="132">
        <f t="shared" si="18"/>
        <v>0</v>
      </c>
      <c r="T18" s="132">
        <f t="shared" si="18"/>
        <v>0</v>
      </c>
      <c r="U18" s="132">
        <f t="shared" si="18"/>
        <v>0</v>
      </c>
      <c r="V18" s="132">
        <f t="shared" si="18"/>
        <v>0</v>
      </c>
      <c r="W18" s="132">
        <f t="shared" si="18"/>
        <v>0</v>
      </c>
      <c r="X18" s="132">
        <f t="shared" si="18"/>
        <v>0</v>
      </c>
      <c r="Y18" s="132">
        <f t="shared" si="18"/>
        <v>0</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0</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50.609424046874047</v>
      </c>
      <c r="C25" s="152">
        <f t="shared" si="26"/>
        <v>0</v>
      </c>
      <c r="D25" s="152">
        <f t="shared" si="26"/>
        <v>7.668019851744174</v>
      </c>
      <c r="E25" s="152">
        <f t="shared" si="26"/>
        <v>0.36</v>
      </c>
      <c r="F25" s="152">
        <f t="shared" si="26"/>
        <v>0</v>
      </c>
      <c r="G25" s="152">
        <f t="shared" si="26"/>
        <v>2.4508779916167258</v>
      </c>
      <c r="H25" s="152">
        <f t="shared" si="26"/>
        <v>6.0452803820371628</v>
      </c>
      <c r="I25" s="152">
        <f t="shared" si="26"/>
        <v>0</v>
      </c>
      <c r="J25" s="152">
        <f t="shared" si="26"/>
        <v>3.4365721851587292</v>
      </c>
      <c r="K25" s="152">
        <f t="shared" si="26"/>
        <v>4.4333380830287936</v>
      </c>
      <c r="L25" s="152">
        <f t="shared" si="26"/>
        <v>15.626443074345588</v>
      </c>
      <c r="M25" s="152">
        <f t="shared" si="26"/>
        <v>6.8347497367858896</v>
      </c>
      <c r="N25" s="152">
        <f t="shared" si="26"/>
        <v>3.7541427421569828</v>
      </c>
      <c r="O25" s="152">
        <f t="shared" si="26"/>
        <v>0</v>
      </c>
      <c r="P25" s="152">
        <f t="shared" si="26"/>
        <v>0</v>
      </c>
      <c r="Q25" s="152">
        <f t="shared" si="26"/>
        <v>0</v>
      </c>
      <c r="R25" s="152">
        <f t="shared" si="26"/>
        <v>0</v>
      </c>
      <c r="S25" s="152">
        <f t="shared" si="26"/>
        <v>0</v>
      </c>
      <c r="T25" s="152">
        <f t="shared" si="26"/>
        <v>0</v>
      </c>
      <c r="U25" s="152">
        <f t="shared" si="26"/>
        <v>0</v>
      </c>
      <c r="V25" s="152">
        <f t="shared" si="26"/>
        <v>0</v>
      </c>
      <c r="W25" s="152">
        <f t="shared" si="26"/>
        <v>0</v>
      </c>
      <c r="X25" s="152">
        <f t="shared" si="26"/>
        <v>0</v>
      </c>
      <c r="Y25" s="152">
        <f t="shared" si="26"/>
        <v>0</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13.68488126039505</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7.1440198531746857</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0.95958103269338613</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3.8452803516387939</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0.93600002288818351</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0.8</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36.924542786478995</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0</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0.52399999856948853</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0.36</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0</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1.4912969589233398</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2.2000000303983689</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0</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2.5005721622705459</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4.4333380830287936</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15.626443074345588</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6.8347497367858896</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2.9541427421569826</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0</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0</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50.609424046874047</v>
      </c>
      <c r="C34" s="132">
        <f t="shared" si="34"/>
        <v>0</v>
      </c>
      <c r="D34" s="132">
        <f t="shared" si="34"/>
        <v>7.668019851744174</v>
      </c>
      <c r="E34" s="132">
        <f t="shared" si="34"/>
        <v>0.36</v>
      </c>
      <c r="F34" s="132">
        <f t="shared" si="34"/>
        <v>0</v>
      </c>
      <c r="G34" s="132">
        <f t="shared" si="34"/>
        <v>2.4508779916167258</v>
      </c>
      <c r="H34" s="132">
        <f t="shared" si="34"/>
        <v>6.0452803820371628</v>
      </c>
      <c r="I34" s="132">
        <f t="shared" si="34"/>
        <v>0</v>
      </c>
      <c r="J34" s="132">
        <f t="shared" si="34"/>
        <v>3.4365721851587292</v>
      </c>
      <c r="K34" s="132">
        <f t="shared" si="34"/>
        <v>4.4333380830287936</v>
      </c>
      <c r="L34" s="132">
        <f t="shared" si="34"/>
        <v>15.626443074345588</v>
      </c>
      <c r="M34" s="132">
        <f t="shared" si="34"/>
        <v>6.8347497367858896</v>
      </c>
      <c r="N34" s="132">
        <f t="shared" si="34"/>
        <v>3.7541427421569828</v>
      </c>
      <c r="O34" s="132">
        <f t="shared" si="34"/>
        <v>0</v>
      </c>
      <c r="P34" s="132">
        <f t="shared" si="34"/>
        <v>0</v>
      </c>
      <c r="Q34" s="132">
        <f t="shared" si="34"/>
        <v>0</v>
      </c>
      <c r="R34" s="132">
        <f t="shared" si="34"/>
        <v>0</v>
      </c>
      <c r="S34" s="132">
        <f t="shared" si="34"/>
        <v>0</v>
      </c>
      <c r="T34" s="132">
        <f t="shared" si="34"/>
        <v>0</v>
      </c>
      <c r="U34" s="132">
        <f t="shared" si="34"/>
        <v>0</v>
      </c>
      <c r="V34" s="132">
        <f t="shared" si="34"/>
        <v>0</v>
      </c>
      <c r="W34" s="132">
        <f t="shared" si="34"/>
        <v>0</v>
      </c>
      <c r="X34" s="132">
        <f t="shared" si="34"/>
        <v>0</v>
      </c>
      <c r="Y34" s="132">
        <f t="shared" si="34"/>
        <v>0</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50.60942404687404</v>
      </c>
      <c r="C35" s="164">
        <f t="shared" si="38"/>
        <v>0</v>
      </c>
      <c r="D35" s="164">
        <f t="shared" si="38"/>
        <v>7.6680198517441749</v>
      </c>
      <c r="E35" s="164">
        <f t="shared" si="38"/>
        <v>0.36</v>
      </c>
      <c r="F35" s="164">
        <f t="shared" si="38"/>
        <v>0</v>
      </c>
      <c r="G35" s="164">
        <f t="shared" si="38"/>
        <v>2.4508779916167258</v>
      </c>
      <c r="H35" s="164">
        <f t="shared" si="38"/>
        <v>6.0452803820371628</v>
      </c>
      <c r="I35" s="164">
        <f t="shared" si="38"/>
        <v>0</v>
      </c>
      <c r="J35" s="164">
        <f t="shared" si="38"/>
        <v>3.4365721851587296</v>
      </c>
      <c r="K35" s="164">
        <f t="shared" si="38"/>
        <v>4.4333380830287936</v>
      </c>
      <c r="L35" s="164">
        <f t="shared" si="38"/>
        <v>15.626443074345588</v>
      </c>
      <c r="M35" s="164">
        <f t="shared" si="38"/>
        <v>6.8347497367858896</v>
      </c>
      <c r="N35" s="164">
        <f t="shared" si="38"/>
        <v>3.754142742156982</v>
      </c>
      <c r="O35" s="164">
        <f t="shared" si="38"/>
        <v>0</v>
      </c>
      <c r="P35" s="164">
        <f t="shared" si="38"/>
        <v>0</v>
      </c>
      <c r="Q35" s="164">
        <f t="shared" si="38"/>
        <v>0</v>
      </c>
      <c r="R35" s="164">
        <f t="shared" si="38"/>
        <v>0</v>
      </c>
      <c r="S35" s="164">
        <f t="shared" si="38"/>
        <v>0</v>
      </c>
      <c r="T35" s="164">
        <f t="shared" si="38"/>
        <v>0</v>
      </c>
      <c r="U35" s="164">
        <f t="shared" si="38"/>
        <v>0</v>
      </c>
      <c r="V35" s="164">
        <f t="shared" si="38"/>
        <v>0</v>
      </c>
      <c r="W35" s="164">
        <f t="shared" si="38"/>
        <v>0</v>
      </c>
      <c r="X35" s="164">
        <f t="shared" si="38"/>
        <v>0</v>
      </c>
      <c r="Y35" s="164">
        <f t="shared" si="38"/>
        <v>0</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50.60942404687404</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0</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7.6680198517441749</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0.36</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0</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2.4508779916167258</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6.0452803820371628</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0</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3.4365721851587296</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4.4333380830287936</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15.626443074345588</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6.8347497367858896</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3.754142742156982</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0</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0</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493.47251315534106</v>
      </c>
      <c r="C43" s="141">
        <f t="shared" si="46"/>
        <v>0</v>
      </c>
      <c r="D43" s="141">
        <f t="shared" si="46"/>
        <v>26.406984590291977</v>
      </c>
      <c r="E43" s="141">
        <f t="shared" si="46"/>
        <v>1.7240000009536742</v>
      </c>
      <c r="F43" s="141">
        <f t="shared" si="46"/>
        <v>0</v>
      </c>
      <c r="G43" s="141">
        <f t="shared" si="46"/>
        <v>30.336607649922367</v>
      </c>
      <c r="H43" s="141">
        <f t="shared" si="46"/>
        <v>40.606868586540223</v>
      </c>
      <c r="I43" s="141">
        <f t="shared" si="46"/>
        <v>0</v>
      </c>
      <c r="J43" s="141">
        <f t="shared" si="46"/>
        <v>65.826059557795517</v>
      </c>
      <c r="K43" s="141">
        <f t="shared" si="46"/>
        <v>49.624335750341416</v>
      </c>
      <c r="L43" s="141">
        <f t="shared" si="46"/>
        <v>106.14471587538719</v>
      </c>
      <c r="M43" s="141">
        <f t="shared" si="46"/>
        <v>104.19356095820665</v>
      </c>
      <c r="N43" s="141">
        <f t="shared" si="46"/>
        <v>68.609380185902111</v>
      </c>
      <c r="O43" s="141">
        <f t="shared" si="46"/>
        <v>0</v>
      </c>
      <c r="P43" s="141">
        <f t="shared" si="46"/>
        <v>0</v>
      </c>
      <c r="Q43" s="141">
        <f t="shared" si="46"/>
        <v>0</v>
      </c>
      <c r="R43" s="141">
        <f t="shared" si="46"/>
        <v>0</v>
      </c>
      <c r="S43" s="141">
        <f t="shared" si="46"/>
        <v>0</v>
      </c>
      <c r="T43" s="141">
        <f t="shared" si="46"/>
        <v>0</v>
      </c>
      <c r="U43" s="141">
        <f t="shared" si="46"/>
        <v>0</v>
      </c>
      <c r="V43" s="141">
        <f t="shared" si="46"/>
        <v>0</v>
      </c>
      <c r="W43" s="141">
        <f t="shared" si="46"/>
        <v>0</v>
      </c>
      <c r="X43" s="141">
        <f t="shared" si="46"/>
        <v>0</v>
      </c>
      <c r="Y43" s="141">
        <f t="shared" si="46"/>
        <v>0</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0.89744226335268529</v>
      </c>
      <c r="C44" s="156">
        <f t="shared" si="50"/>
        <v>0</v>
      </c>
      <c r="D44" s="156">
        <f t="shared" si="50"/>
        <v>0.70962152738320705</v>
      </c>
      <c r="E44" s="156">
        <f t="shared" si="50"/>
        <v>0.79118329477908544</v>
      </c>
      <c r="F44" s="156">
        <f t="shared" si="50"/>
        <v>0</v>
      </c>
      <c r="G44" s="156">
        <f t="shared" si="50"/>
        <v>0.91921054522973344</v>
      </c>
      <c r="H44" s="156">
        <f t="shared" si="50"/>
        <v>0.85112665436997115</v>
      </c>
      <c r="I44" s="156">
        <f t="shared" si="50"/>
        <v>0</v>
      </c>
      <c r="J44" s="156">
        <f t="shared" si="50"/>
        <v>0.9477931352986213</v>
      </c>
      <c r="K44" s="156">
        <f t="shared" si="50"/>
        <v>0.91066201660949608</v>
      </c>
      <c r="L44" s="156">
        <f t="shared" si="50"/>
        <v>0.85278171461035446</v>
      </c>
      <c r="M44" s="156">
        <f t="shared" si="50"/>
        <v>0.93440333861391489</v>
      </c>
      <c r="N44" s="156">
        <f t="shared" si="50"/>
        <v>0.94528236908736296</v>
      </c>
      <c r="O44" s="156">
        <f t="shared" si="50"/>
        <v>0</v>
      </c>
      <c r="P44" s="156">
        <f t="shared" si="50"/>
        <v>0</v>
      </c>
      <c r="Q44" s="156">
        <f t="shared" si="50"/>
        <v>0</v>
      </c>
      <c r="R44" s="156">
        <f t="shared" si="50"/>
        <v>0</v>
      </c>
      <c r="S44" s="156">
        <f t="shared" si="50"/>
        <v>0</v>
      </c>
      <c r="T44" s="156">
        <f t="shared" si="50"/>
        <v>0</v>
      </c>
      <c r="U44" s="156">
        <f t="shared" si="50"/>
        <v>0</v>
      </c>
      <c r="V44" s="156">
        <f t="shared" si="50"/>
        <v>0</v>
      </c>
      <c r="W44" s="156">
        <f t="shared" si="50"/>
        <v>0</v>
      </c>
      <c r="X44" s="156">
        <f t="shared" si="50"/>
        <v>0</v>
      </c>
      <c r="Y44" s="156">
        <f t="shared" si="50"/>
        <v>0</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0.10255773664731478</v>
      </c>
      <c r="C45" s="156">
        <f t="shared" si="54"/>
        <v>0</v>
      </c>
      <c r="D45" s="156">
        <f t="shared" si="54"/>
        <v>0.290378472616793</v>
      </c>
      <c r="E45" s="156">
        <f t="shared" si="54"/>
        <v>0.20881670522091467</v>
      </c>
      <c r="F45" s="156">
        <f t="shared" si="54"/>
        <v>0</v>
      </c>
      <c r="G45" s="156">
        <f t="shared" si="54"/>
        <v>8.0789454770266569E-2</v>
      </c>
      <c r="H45" s="156">
        <f t="shared" si="54"/>
        <v>0.14887334563002882</v>
      </c>
      <c r="I45" s="156">
        <f t="shared" si="54"/>
        <v>0</v>
      </c>
      <c r="J45" s="156">
        <f t="shared" si="54"/>
        <v>5.2206864701378738E-2</v>
      </c>
      <c r="K45" s="156">
        <f t="shared" si="54"/>
        <v>8.9337983390503972E-2</v>
      </c>
      <c r="L45" s="156">
        <f t="shared" si="54"/>
        <v>0.14721828538964551</v>
      </c>
      <c r="M45" s="156">
        <f t="shared" si="54"/>
        <v>6.5596661386085026E-2</v>
      </c>
      <c r="N45" s="156">
        <f t="shared" si="54"/>
        <v>5.4717630912637018E-2</v>
      </c>
      <c r="O45" s="156">
        <f t="shared" si="54"/>
        <v>0</v>
      </c>
      <c r="P45" s="156">
        <f t="shared" si="54"/>
        <v>0</v>
      </c>
      <c r="Q45" s="156">
        <f t="shared" si="54"/>
        <v>0</v>
      </c>
      <c r="R45" s="156">
        <f t="shared" si="54"/>
        <v>0</v>
      </c>
      <c r="S45" s="156">
        <f t="shared" si="54"/>
        <v>0</v>
      </c>
      <c r="T45" s="156">
        <f t="shared" si="54"/>
        <v>0</v>
      </c>
      <c r="U45" s="156">
        <f t="shared" si="54"/>
        <v>0</v>
      </c>
      <c r="V45" s="156">
        <f t="shared" si="54"/>
        <v>0</v>
      </c>
      <c r="W45" s="156">
        <f t="shared" si="54"/>
        <v>0</v>
      </c>
      <c r="X45" s="156">
        <f t="shared" si="54"/>
        <v>0</v>
      </c>
      <c r="Y45" s="156">
        <f t="shared" si="54"/>
        <v>0</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74"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view="pageBreakPreview" zoomScale="60" zoomScaleNormal="100" workbookViewId="0">
      <selection activeCell="B50" sqref="B50"/>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U03153_4FF</v>
      </c>
    </row>
    <row r="4" spans="1:21" ht="15" customHeight="1" x14ac:dyDescent="0.4">
      <c r="A4" s="125"/>
    </row>
    <row r="5" spans="1:21" x14ac:dyDescent="0.25">
      <c r="A5" s="252" t="s">
        <v>154</v>
      </c>
    </row>
    <row r="6" spans="1:21" x14ac:dyDescent="0.25">
      <c r="A6" s="232" t="s">
        <v>560</v>
      </c>
    </row>
    <row r="8" spans="1:21" x14ac:dyDescent="0.25">
      <c r="A8" s="571"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2"/>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23490.453929194184</v>
      </c>
      <c r="C10" s="158">
        <f t="shared" si="0"/>
        <v>15920.341355292405</v>
      </c>
      <c r="D10" s="158">
        <f t="shared" si="0"/>
        <v>0</v>
      </c>
      <c r="E10" s="158">
        <f t="shared" si="0"/>
        <v>330.26366312342105</v>
      </c>
      <c r="F10" s="158">
        <f t="shared" si="0"/>
        <v>39741.058947610007</v>
      </c>
      <c r="G10" s="158">
        <f t="shared" si="0"/>
        <v>0</v>
      </c>
      <c r="H10" s="158">
        <f t="shared" si="0"/>
        <v>0</v>
      </c>
      <c r="I10" s="158">
        <f t="shared" si="0"/>
        <v>0</v>
      </c>
      <c r="J10" s="158">
        <f t="shared" si="0"/>
        <v>0</v>
      </c>
      <c r="K10" s="158">
        <f t="shared" si="0"/>
        <v>39741.058947610007</v>
      </c>
      <c r="L10" s="158">
        <f t="shared" si="0"/>
        <v>5853.5759652792603</v>
      </c>
      <c r="M10" s="158">
        <f t="shared" si="0"/>
        <v>0</v>
      </c>
      <c r="N10" s="158">
        <f t="shared" si="0"/>
        <v>0</v>
      </c>
      <c r="O10" s="158">
        <f t="shared" si="0"/>
        <v>155.11373472073922</v>
      </c>
      <c r="P10" s="158">
        <f t="shared" si="0"/>
        <v>6008.6896999999999</v>
      </c>
      <c r="Q10" s="158">
        <f t="shared" si="0"/>
        <v>0</v>
      </c>
      <c r="R10" s="158">
        <f t="shared" si="0"/>
        <v>0</v>
      </c>
      <c r="S10" s="158">
        <f t="shared" si="0"/>
        <v>185.75461999999999</v>
      </c>
      <c r="T10" s="158">
        <f t="shared" si="0"/>
        <v>185.75461999999999</v>
      </c>
      <c r="U10" s="158">
        <f t="shared" ref="U10:U16" si="1">T10+P10+K10</f>
        <v>45935.503267610009</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7281.7820746051384</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6045.2568150011075</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0</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39.034767575293507</v>
      </c>
      <c r="F11" s="159">
        <f t="shared" ref="F11:F16" si="2">B11+C11+D11+E11</f>
        <v>13366.07365718154</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13366.07365718154</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1340.8100565371619</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0</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0</v>
      </c>
      <c r="O11" s="159">
        <f t="shared" ref="O11:O16" si="5">P11-L11-M11-N11</f>
        <v>28.162267462837917</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1368.9723239999998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0</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32.783096</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32.783096</v>
      </c>
      <c r="U11" s="159">
        <f t="shared" si="1"/>
        <v>14767.829077181539</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2891.3715626269541</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3929.9146377032162</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0</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171.18476999443206</v>
      </c>
      <c r="F12" s="159">
        <f t="shared" si="2"/>
        <v>6992.4709703246026</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6992.4709703246026</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196.94993698823484</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0</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0</v>
      </c>
      <c r="O12" s="159">
        <f t="shared" si="5"/>
        <v>3.4257030117651368</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200.37563999999998</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0</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0</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0</v>
      </c>
      <c r="U12" s="159">
        <f t="shared" si="1"/>
        <v>7192.8466103246028</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510.7701808380836</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622.19805054614415</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120.04412555369551</v>
      </c>
      <c r="F13" s="159">
        <f t="shared" si="2"/>
        <v>1253.0123569379232</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1253.0123569379232</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160.03164133689677</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0</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4.2507786631032047</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164.28241999999997</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9.1810039999999997</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9.1810039999999997</v>
      </c>
      <c r="U13" s="159">
        <f t="shared" si="1"/>
        <v>1426.4757809379232</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11562.048732728314</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4623.2177102763253</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16185.266443004639</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16185.266443004639</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4066.9201132330154</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118.54211476698401</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4185.4622279999994</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143.79051999999999</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143.79051999999999</v>
      </c>
      <c r="U14" s="159">
        <f t="shared" si="1"/>
        <v>20514.519191004638</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1244.4813783956909</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699.75414176561242</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1944.2355201613032</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1944.2355201613032</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88.86421718395107</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0.73287081604894411</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89.597088000000014</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2033.8326081613031</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3444.9998088115231</v>
      </c>
      <c r="C17" s="158">
        <f t="shared" si="7"/>
        <v>4653.5247790753383</v>
      </c>
      <c r="D17" s="158">
        <f t="shared" si="7"/>
        <v>1.6872849323838566</v>
      </c>
      <c r="E17" s="158">
        <f t="shared" si="7"/>
        <v>41.927015444418039</v>
      </c>
      <c r="F17" s="158">
        <f t="shared" si="7"/>
        <v>8142.1388882636638</v>
      </c>
      <c r="G17" s="158">
        <f t="shared" si="7"/>
        <v>0</v>
      </c>
      <c r="H17" s="158">
        <f t="shared" si="7"/>
        <v>0</v>
      </c>
      <c r="I17" s="158">
        <f t="shared" si="7"/>
        <v>0</v>
      </c>
      <c r="J17" s="158">
        <f t="shared" si="7"/>
        <v>0</v>
      </c>
      <c r="K17" s="158">
        <f t="shared" si="7"/>
        <v>8142.1388882636638</v>
      </c>
      <c r="L17" s="158">
        <f t="shared" si="7"/>
        <v>274.11343103878625</v>
      </c>
      <c r="M17" s="158">
        <f t="shared" si="7"/>
        <v>0</v>
      </c>
      <c r="N17" s="158">
        <f t="shared" si="7"/>
        <v>0</v>
      </c>
      <c r="O17" s="158">
        <f t="shared" si="7"/>
        <v>2.278768961213764</v>
      </c>
      <c r="P17" s="158">
        <f t="shared" si="7"/>
        <v>276.3922</v>
      </c>
      <c r="Q17" s="158">
        <f t="shared" si="7"/>
        <v>0</v>
      </c>
      <c r="R17" s="158">
        <f t="shared" si="7"/>
        <v>0</v>
      </c>
      <c r="S17" s="158">
        <f t="shared" si="7"/>
        <v>0</v>
      </c>
      <c r="T17" s="158">
        <f t="shared" si="7"/>
        <v>0</v>
      </c>
      <c r="U17" s="158">
        <f t="shared" si="7"/>
        <v>8418.5310882636641</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3090.0130841589435</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4350.3265671544759</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1.6872849323838566</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41.927015444418039</v>
      </c>
      <c r="F18" s="159">
        <f t="shared" ref="F18:F29" si="8">B18+C18+D18+E18</f>
        <v>7483.9539516902214</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7483.9539516902214</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239.09408260696193</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1.9899613930380724</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241.08404400000001</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7725.0379956902216</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354.98672465257971</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303.19821192086272</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658.18493657344243</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658.18493657344243</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35.019348431824305</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0.28880756817569164</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35.308155999999997</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693.49309257344248</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26935.453738005708</v>
      </c>
      <c r="C30" s="132">
        <f t="shared" si="14"/>
        <v>20573.866134367745</v>
      </c>
      <c r="D30" s="132">
        <f t="shared" si="14"/>
        <v>1.6872849323838566</v>
      </c>
      <c r="E30" s="132">
        <f t="shared" si="14"/>
        <v>372.19067856783909</v>
      </c>
      <c r="F30" s="132">
        <f t="shared" si="14"/>
        <v>47883.197835873667</v>
      </c>
      <c r="G30" s="132">
        <f t="shared" si="14"/>
        <v>0</v>
      </c>
      <c r="H30" s="132">
        <f t="shared" si="14"/>
        <v>0</v>
      </c>
      <c r="I30" s="132">
        <f t="shared" si="14"/>
        <v>0</v>
      </c>
      <c r="J30" s="132">
        <f t="shared" si="14"/>
        <v>0</v>
      </c>
      <c r="K30" s="132">
        <f t="shared" si="14"/>
        <v>47883.197835873667</v>
      </c>
      <c r="L30" s="132">
        <f t="shared" si="14"/>
        <v>6127.6893963180464</v>
      </c>
      <c r="M30" s="132">
        <f t="shared" si="14"/>
        <v>0</v>
      </c>
      <c r="N30" s="132">
        <f t="shared" si="14"/>
        <v>0</v>
      </c>
      <c r="O30" s="132">
        <f t="shared" si="14"/>
        <v>157.39250368195297</v>
      </c>
      <c r="P30" s="132">
        <f t="shared" si="14"/>
        <v>6285.0819000000001</v>
      </c>
      <c r="Q30" s="132">
        <f t="shared" si="14"/>
        <v>0</v>
      </c>
      <c r="R30" s="132">
        <f t="shared" si="14"/>
        <v>0</v>
      </c>
      <c r="S30" s="132">
        <f t="shared" si="14"/>
        <v>185.75461999999999</v>
      </c>
      <c r="T30" s="132">
        <f t="shared" si="14"/>
        <v>185.75461999999999</v>
      </c>
      <c r="U30" s="132">
        <f t="shared" si="14"/>
        <v>54354.034355873671</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1465.7909896579795</v>
      </c>
      <c r="C33" s="158">
        <f t="shared" si="16"/>
        <v>1050.1682900493049</v>
      </c>
      <c r="D33" s="158">
        <f t="shared" si="16"/>
        <v>0</v>
      </c>
      <c r="E33" s="158">
        <f t="shared" si="16"/>
        <v>0.84346845537018145</v>
      </c>
      <c r="F33" s="158">
        <f t="shared" si="16"/>
        <v>2516.8027481626546</v>
      </c>
      <c r="G33" s="158">
        <f t="shared" si="16"/>
        <v>0</v>
      </c>
      <c r="H33" s="158">
        <f t="shared" si="16"/>
        <v>0</v>
      </c>
      <c r="I33" s="158">
        <f t="shared" si="16"/>
        <v>0</v>
      </c>
      <c r="J33" s="158">
        <f t="shared" si="16"/>
        <v>0</v>
      </c>
      <c r="K33" s="158">
        <f t="shared" si="16"/>
        <v>2516.8027481626546</v>
      </c>
      <c r="L33" s="158">
        <f t="shared" si="16"/>
        <v>172.31049656535438</v>
      </c>
      <c r="M33" s="158">
        <f t="shared" si="16"/>
        <v>0</v>
      </c>
      <c r="N33" s="158">
        <f t="shared" si="16"/>
        <v>0</v>
      </c>
      <c r="O33" s="158">
        <f t="shared" si="16"/>
        <v>2.6075754346455824</v>
      </c>
      <c r="P33" s="158">
        <f t="shared" si="16"/>
        <v>174.91807199999997</v>
      </c>
      <c r="Q33" s="158">
        <f t="shared" si="16"/>
        <v>0</v>
      </c>
      <c r="R33" s="158">
        <f t="shared" si="16"/>
        <v>0</v>
      </c>
      <c r="S33" s="158">
        <f t="shared" si="16"/>
        <v>1.0616319999999999</v>
      </c>
      <c r="T33" s="158">
        <f t="shared" si="16"/>
        <v>1.0616319999999999</v>
      </c>
      <c r="U33" s="158">
        <f t="shared" si="16"/>
        <v>2692.7824521626544</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485.11548937078521</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317.95413759305137</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0.76512758334513264</v>
      </c>
      <c r="F34" s="159">
        <f>B34+C34+D34+E34</f>
        <v>803.83475454718166</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803.83475454718166</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48.070236638139264</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0</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0.39643936186072892</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48.466675999999993</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1.0616319999999999</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1.0616319999999999</v>
      </c>
      <c r="U34" s="159">
        <f>T34+P34+K34</f>
        <v>853.3630625471817</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980.67550028719415</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732.2141524562536</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0</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7.8340872025048761E-2</v>
      </c>
      <c r="F35" s="159">
        <f>B35+C35+D35+E35</f>
        <v>1712.9679936154728</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1712.9679936154728</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124.24025992721512</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0</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0</v>
      </c>
      <c r="O35" s="159">
        <f>P35-L35-M35-N35</f>
        <v>2.2111360727848535</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126.45139599999997</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0</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0</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0</v>
      </c>
      <c r="U35" s="159">
        <f>T35+P35+K35</f>
        <v>1839.4193896154727</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1465.7909896579795</v>
      </c>
      <c r="C40" s="132">
        <f t="shared" si="18"/>
        <v>1050.1682900493049</v>
      </c>
      <c r="D40" s="132">
        <f t="shared" si="18"/>
        <v>0</v>
      </c>
      <c r="E40" s="132">
        <f t="shared" si="18"/>
        <v>0.84346845537018145</v>
      </c>
      <c r="F40" s="132">
        <f t="shared" si="18"/>
        <v>2516.8027481626546</v>
      </c>
      <c r="G40" s="132">
        <f t="shared" si="18"/>
        <v>0</v>
      </c>
      <c r="H40" s="132">
        <f t="shared" si="18"/>
        <v>0</v>
      </c>
      <c r="I40" s="132">
        <f t="shared" si="18"/>
        <v>0</v>
      </c>
      <c r="J40" s="132">
        <f t="shared" si="18"/>
        <v>0</v>
      </c>
      <c r="K40" s="132">
        <f t="shared" si="18"/>
        <v>2516.8027481626546</v>
      </c>
      <c r="L40" s="132">
        <f t="shared" si="18"/>
        <v>172.31049656535438</v>
      </c>
      <c r="M40" s="132">
        <f t="shared" si="18"/>
        <v>0</v>
      </c>
      <c r="N40" s="132">
        <f t="shared" si="18"/>
        <v>0</v>
      </c>
      <c r="O40" s="132">
        <f t="shared" si="18"/>
        <v>2.6075754346455824</v>
      </c>
      <c r="P40" s="132">
        <f t="shared" si="18"/>
        <v>174.91807199999997</v>
      </c>
      <c r="Q40" s="132">
        <f t="shared" si="18"/>
        <v>0</v>
      </c>
      <c r="R40" s="132">
        <f t="shared" si="18"/>
        <v>0</v>
      </c>
      <c r="S40" s="132">
        <f t="shared" si="18"/>
        <v>1.0616319999999999</v>
      </c>
      <c r="T40" s="132">
        <f t="shared" si="18"/>
        <v>1.0616319999999999</v>
      </c>
      <c r="U40" s="132">
        <f t="shared" si="18"/>
        <v>2692.7824521626544</v>
      </c>
    </row>
    <row r="41" spans="1:21" x14ac:dyDescent="0.25">
      <c r="A41" s="160" t="s">
        <v>1178</v>
      </c>
      <c r="B41" s="158">
        <f t="shared" ref="B41:U41" si="19">SUM(B42:B47)</f>
        <v>1465.7910232222935</v>
      </c>
      <c r="C41" s="158">
        <f t="shared" si="19"/>
        <v>1050.1682974317164</v>
      </c>
      <c r="D41" s="158">
        <f t="shared" si="19"/>
        <v>0</v>
      </c>
      <c r="E41" s="158">
        <f t="shared" si="19"/>
        <v>0.84347013544912719</v>
      </c>
      <c r="F41" s="158">
        <f t="shared" si="19"/>
        <v>2516.8027907894589</v>
      </c>
      <c r="G41" s="158">
        <f t="shared" si="19"/>
        <v>0</v>
      </c>
      <c r="H41" s="158">
        <f t="shared" si="19"/>
        <v>0</v>
      </c>
      <c r="I41" s="158">
        <f t="shared" si="19"/>
        <v>0</v>
      </c>
      <c r="J41" s="158">
        <f t="shared" si="19"/>
        <v>0</v>
      </c>
      <c r="K41" s="158">
        <f t="shared" si="19"/>
        <v>2516.8027907894589</v>
      </c>
      <c r="L41" s="158">
        <f t="shared" si="19"/>
        <v>172.31049504561108</v>
      </c>
      <c r="M41" s="158">
        <f t="shared" si="19"/>
        <v>0</v>
      </c>
      <c r="N41" s="158">
        <f t="shared" si="19"/>
        <v>0</v>
      </c>
      <c r="O41" s="158">
        <f t="shared" si="19"/>
        <v>2.6075643535752633</v>
      </c>
      <c r="P41" s="158">
        <f t="shared" si="19"/>
        <v>174.91805939918635</v>
      </c>
      <c r="Q41" s="158">
        <f t="shared" si="19"/>
        <v>0</v>
      </c>
      <c r="R41" s="158">
        <f t="shared" si="19"/>
        <v>0</v>
      </c>
      <c r="S41" s="158">
        <f t="shared" si="19"/>
        <v>1.0616312147750737</v>
      </c>
      <c r="T41" s="158">
        <f t="shared" si="19"/>
        <v>1.0616312147750737</v>
      </c>
      <c r="U41" s="158">
        <f t="shared" si="19"/>
        <v>2692.7824814034202</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485.11551102904394</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317.9541650783882</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0.76512925689195677</v>
      </c>
      <c r="F43" s="159">
        <f t="shared" si="20"/>
        <v>803.8348053643241</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803.8348053643241</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48.070240978530002</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0.39643939765630165</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48.466680376186304</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1.0616312147750737</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1.0616312147750737</v>
      </c>
      <c r="U43" s="159">
        <f t="shared" si="25"/>
        <v>853.36311695528548</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980.67551219324957</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732.21413235332807</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0</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7.834087855717041E-2</v>
      </c>
      <c r="F44" s="159">
        <f t="shared" si="20"/>
        <v>1712.9679854251347</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1712.9679854251347</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124.24025406708108</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0</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0</v>
      </c>
      <c r="O44" s="159">
        <f t="shared" si="23"/>
        <v>2.2111249559189616</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126.45137902300004</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0</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0</v>
      </c>
      <c r="U44" s="159">
        <f t="shared" si="25"/>
        <v>1839.4193644481347</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28401.244727663689</v>
      </c>
      <c r="C55" s="132">
        <f t="shared" si="33"/>
        <v>21624.034424417048</v>
      </c>
      <c r="D55" s="132">
        <f t="shared" si="33"/>
        <v>1.6872849323838566</v>
      </c>
      <c r="E55" s="132">
        <f t="shared" si="33"/>
        <v>373.03414702320924</v>
      </c>
      <c r="F55" s="132">
        <f t="shared" si="33"/>
        <v>50400.000584036323</v>
      </c>
      <c r="G55" s="132">
        <f t="shared" si="33"/>
        <v>0</v>
      </c>
      <c r="H55" s="132">
        <f t="shared" si="33"/>
        <v>0</v>
      </c>
      <c r="I55" s="132">
        <f t="shared" si="33"/>
        <v>0</v>
      </c>
      <c r="J55" s="132">
        <f t="shared" si="33"/>
        <v>0</v>
      </c>
      <c r="K55" s="132">
        <f t="shared" si="33"/>
        <v>50400.000584036323</v>
      </c>
      <c r="L55" s="132">
        <f t="shared" si="33"/>
        <v>6299.9998928834011</v>
      </c>
      <c r="M55" s="132">
        <f t="shared" si="33"/>
        <v>0</v>
      </c>
      <c r="N55" s="132">
        <f t="shared" si="33"/>
        <v>0</v>
      </c>
      <c r="O55" s="132">
        <f t="shared" si="33"/>
        <v>160.00007911659856</v>
      </c>
      <c r="P55" s="132">
        <f t="shared" si="33"/>
        <v>6459.9999720000005</v>
      </c>
      <c r="Q55" s="132">
        <f t="shared" si="33"/>
        <v>0</v>
      </c>
      <c r="R55" s="132">
        <f t="shared" si="33"/>
        <v>0</v>
      </c>
      <c r="S55" s="132">
        <f t="shared" si="33"/>
        <v>186.81625199999999</v>
      </c>
      <c r="T55" s="132">
        <f t="shared" si="33"/>
        <v>186.81625199999999</v>
      </c>
      <c r="U55" s="132">
        <f t="shared" si="33"/>
        <v>57046.816808036325</v>
      </c>
    </row>
    <row r="56" spans="1:21" x14ac:dyDescent="0.25">
      <c r="A56" s="138" t="s">
        <v>1181</v>
      </c>
      <c r="B56" s="167">
        <f t="shared" ref="B56:U56" si="34">IF(ISERROR(B30/B55),0,B30/B55)</f>
        <v>0.94838990319919836</v>
      </c>
      <c r="C56" s="167">
        <f t="shared" si="34"/>
        <v>0.95143513604179741</v>
      </c>
      <c r="D56" s="167">
        <f t="shared" si="34"/>
        <v>1</v>
      </c>
      <c r="E56" s="167">
        <f t="shared" si="34"/>
        <v>0.99773889746528299</v>
      </c>
      <c r="F56" s="167">
        <f t="shared" si="34"/>
        <v>0.95006343811512128</v>
      </c>
      <c r="G56" s="167">
        <f t="shared" si="34"/>
        <v>0</v>
      </c>
      <c r="H56" s="167">
        <f t="shared" si="34"/>
        <v>0</v>
      </c>
      <c r="I56" s="167">
        <f t="shared" si="34"/>
        <v>0</v>
      </c>
      <c r="J56" s="167">
        <f t="shared" si="34"/>
        <v>0</v>
      </c>
      <c r="K56" s="167">
        <f t="shared" si="34"/>
        <v>0.95006343811512128</v>
      </c>
      <c r="L56" s="167">
        <f t="shared" si="34"/>
        <v>0.97264912706427187</v>
      </c>
      <c r="M56" s="167">
        <f t="shared" si="34"/>
        <v>0</v>
      </c>
      <c r="N56" s="167">
        <f t="shared" si="34"/>
        <v>0</v>
      </c>
      <c r="O56" s="167">
        <f t="shared" si="34"/>
        <v>0.98370266159215247</v>
      </c>
      <c r="P56" s="167">
        <f t="shared" si="34"/>
        <v>0.97292289895384532</v>
      </c>
      <c r="Q56" s="167">
        <f t="shared" si="34"/>
        <v>0</v>
      </c>
      <c r="R56" s="167">
        <f t="shared" si="34"/>
        <v>0</v>
      </c>
      <c r="S56" s="167">
        <f t="shared" si="34"/>
        <v>0.99431723959433682</v>
      </c>
      <c r="T56" s="167">
        <f t="shared" si="34"/>
        <v>0.99431723959433682</v>
      </c>
      <c r="U56" s="167">
        <f t="shared" si="34"/>
        <v>0.95279697268256136</v>
      </c>
    </row>
    <row r="57" spans="1:21" x14ac:dyDescent="0.25">
      <c r="A57" s="138" t="s">
        <v>1182</v>
      </c>
      <c r="B57" s="167">
        <f t="shared" ref="B57:U57" si="35">IF(ISERROR(B40/B55),0,B40/B55)</f>
        <v>5.1610096800801614E-2</v>
      </c>
      <c r="C57" s="167">
        <f t="shared" si="35"/>
        <v>4.8564863958202649E-2</v>
      </c>
      <c r="D57" s="167">
        <f t="shared" si="35"/>
        <v>0</v>
      </c>
      <c r="E57" s="167">
        <f t="shared" si="35"/>
        <v>2.2611025347170242E-3</v>
      </c>
      <c r="F57" s="167">
        <f t="shared" si="35"/>
        <v>4.9936561884878744E-2</v>
      </c>
      <c r="G57" s="167">
        <f t="shared" si="35"/>
        <v>0</v>
      </c>
      <c r="H57" s="167">
        <f t="shared" si="35"/>
        <v>0</v>
      </c>
      <c r="I57" s="167">
        <f t="shared" si="35"/>
        <v>0</v>
      </c>
      <c r="J57" s="167">
        <f t="shared" si="35"/>
        <v>0</v>
      </c>
      <c r="K57" s="167">
        <f t="shared" si="35"/>
        <v>4.9936561884878744E-2</v>
      </c>
      <c r="L57" s="167">
        <f t="shared" si="35"/>
        <v>2.7350872935728073E-2</v>
      </c>
      <c r="M57" s="167">
        <f t="shared" si="35"/>
        <v>0</v>
      </c>
      <c r="N57" s="167">
        <f t="shared" si="35"/>
        <v>0</v>
      </c>
      <c r="O57" s="167">
        <f t="shared" si="35"/>
        <v>1.6297338407847514E-2</v>
      </c>
      <c r="P57" s="167">
        <f t="shared" si="35"/>
        <v>2.7077101046154611E-2</v>
      </c>
      <c r="Q57" s="167">
        <f t="shared" si="35"/>
        <v>0</v>
      </c>
      <c r="R57" s="167">
        <f t="shared" si="35"/>
        <v>0</v>
      </c>
      <c r="S57" s="167">
        <f t="shared" si="35"/>
        <v>5.6827604056632073E-3</v>
      </c>
      <c r="T57" s="167">
        <f t="shared" si="35"/>
        <v>5.6827604056632073E-3</v>
      </c>
      <c r="U57" s="167">
        <f t="shared" si="35"/>
        <v>4.7203027317438605E-2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B50" sqref="B50"/>
    </sheetView>
  </sheetViews>
  <sheetFormatPr baseColWidth="10" defaultRowHeight="15" x14ac:dyDescent="0.25"/>
  <sheetData>
    <row r="1" spans="1:13" ht="105.75" customHeight="1" x14ac:dyDescent="0.25"/>
    <row r="2" spans="1:13" ht="53.25" customHeight="1" x14ac:dyDescent="0.4">
      <c r="A2" s="570"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U03153_4FF  Période: Moyenne 2013-2038</v>
      </c>
      <c r="B2" s="570"/>
      <c r="C2" s="570"/>
      <c r="D2" s="570"/>
      <c r="E2" s="570"/>
      <c r="F2" s="570"/>
      <c r="G2" s="570"/>
      <c r="H2" s="570"/>
      <c r="I2" s="570"/>
      <c r="J2" s="570"/>
      <c r="K2" s="570"/>
      <c r="L2" s="570"/>
      <c r="M2" s="570"/>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zoomScaleNormal="100" workbookViewId="0">
      <selection activeCell="B50" sqref="B50"/>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70" t="str">
        <f>"Tableau 7 : Ventilation du budget sylvicole annuel en fonction des traitements sylvicoles de l'UA "&amp; (RIGHT(LEFT(_xll.Woodstock.Analyst.Xcel.UDFs.GetPublishedModelName(""),18),10))</f>
        <v>Tableau 7 : Ventilation du budget sylvicole annuel en fonction des traitements sylvicoles de l'UA U03153_4FF</v>
      </c>
      <c r="B2" s="570"/>
      <c r="C2" s="570"/>
      <c r="D2" s="570"/>
      <c r="E2" s="570"/>
      <c r="F2" s="570"/>
    </row>
    <row r="4" spans="1:6" x14ac:dyDescent="0.25">
      <c r="A4" s="252" t="s">
        <v>154</v>
      </c>
    </row>
    <row r="5" spans="1:6" x14ac:dyDescent="0.25">
      <c r="A5" s="232" t="s">
        <v>560</v>
      </c>
    </row>
    <row r="6" spans="1:6" ht="15" customHeight="1" x14ac:dyDescent="0.25">
      <c r="A6" s="178"/>
      <c r="B6" s="577" t="s">
        <v>635</v>
      </c>
      <c r="C6" s="577"/>
      <c r="D6" s="578"/>
    </row>
    <row r="7" spans="1:6" ht="30" x14ac:dyDescent="0.25">
      <c r="A7" s="177" t="s">
        <v>1172</v>
      </c>
      <c r="B7" s="169" t="s">
        <v>1289</v>
      </c>
      <c r="C7" s="169" t="s">
        <v>1353</v>
      </c>
      <c r="D7" s="573" t="s">
        <v>1399</v>
      </c>
      <c r="E7" s="574"/>
    </row>
    <row r="8" spans="1:6" ht="15" customHeight="1" x14ac:dyDescent="0.25">
      <c r="A8" s="129" t="s">
        <v>1173</v>
      </c>
      <c r="B8" s="171">
        <f>B9</f>
        <v>368.97522400000003</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368.97522400000003</v>
      </c>
      <c r="C9" s="174">
        <v>0</v>
      </c>
      <c r="D9" s="174">
        <f>C9*B9</f>
        <v>0</v>
      </c>
      <c r="E9" s="206">
        <f t="shared" si="0"/>
        <v>0</v>
      </c>
    </row>
    <row r="10" spans="1:6" ht="15" customHeight="1" x14ac:dyDescent="0.25">
      <c r="A10" s="129" t="s">
        <v>1174</v>
      </c>
      <c r="B10" s="171">
        <f>B11+B12</f>
        <v>74.815871999999999</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74.815871999999999</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443.79109600000004</v>
      </c>
      <c r="C13" s="185">
        <f>IF(ISERROR(D13/B13),0,D13/B13)</f>
        <v>0</v>
      </c>
      <c r="D13" s="185">
        <f>D10+D8</f>
        <v>0</v>
      </c>
      <c r="E13" s="193">
        <f t="shared" si="0"/>
        <v>0</v>
      </c>
    </row>
    <row r="14" spans="1:6" ht="15" customHeight="1" x14ac:dyDescent="0.25">
      <c r="A14" s="129" t="s">
        <v>1168</v>
      </c>
      <c r="B14" s="171">
        <f>SUM(B15:B19)</f>
        <v>0</v>
      </c>
      <c r="C14" s="172">
        <f>IF(ISERROR(D14/B14),0,D14/B14)</f>
        <v>0</v>
      </c>
      <c r="D14" s="172">
        <f>SUM(D15:D19)</f>
        <v>0</v>
      </c>
      <c r="E14" s="192">
        <f t="shared" si="0"/>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548.36</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744.13</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743.15</v>
      </c>
      <c r="D19" s="176">
        <f>B19*C19</f>
        <v>0</v>
      </c>
      <c r="E19" s="206">
        <f t="shared" si="0"/>
        <v>0</v>
      </c>
    </row>
    <row r="20" spans="1:7" ht="15" customHeight="1" x14ac:dyDescent="0.25">
      <c r="A20" s="129" t="s">
        <v>1171</v>
      </c>
      <c r="B20" s="189">
        <f>SUM(B21:B25)</f>
        <v>50.609424000000004</v>
      </c>
      <c r="C20" s="190">
        <f>IF(ISERROR(D20/B20),0,D20/B20)</f>
        <v>419.48437770483218</v>
      </c>
      <c r="D20" s="190">
        <f>SUM(D21:D25)</f>
        <v>21229.862732640002</v>
      </c>
      <c r="E20" s="192">
        <f t="shared" si="0"/>
        <v>3.0131214777050865E-2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459.98</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13.684880000000001</v>
      </c>
      <c r="C23" s="175">
        <f>VLOOKUP(TRIM(MID(A23,FIND("#",A23,1)+1,LEN(A23)-FIND("#",A23,1))),DataTauxTs,2,FALSE)</f>
        <v>719.59</v>
      </c>
      <c r="D23" s="175">
        <f>B23*C23</f>
        <v>9847.5027992000014</v>
      </c>
      <c r="E23" s="206">
        <f t="shared" si="0"/>
        <v>1.3976407930519252E-2</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36.924544000000004</v>
      </c>
      <c r="C24" s="175">
        <f>VLOOKUP(TRIM(MID(A24,FIND("#",A24,1)+1,LEN(A24)-FIND("#",A24,1))),DataTauxTs,2,FALSE)</f>
        <v>308.26</v>
      </c>
      <c r="D24" s="175">
        <f>B24*C24</f>
        <v>11382.359933440001</v>
      </c>
      <c r="E24" s="206">
        <f t="shared" si="0"/>
        <v>1.6154806846531613E-2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680.44</v>
      </c>
      <c r="D28" s="175">
        <f>B28*C28</f>
        <v>0</v>
      </c>
      <c r="E28" s="206">
        <f t="shared" si="0"/>
        <v>0</v>
      </c>
    </row>
    <row r="29" spans="1:7" ht="15" customHeight="1" x14ac:dyDescent="0.25">
      <c r="A29" s="131" t="s">
        <v>1177</v>
      </c>
      <c r="B29" s="186">
        <f>B26+B20+B14</f>
        <v>50.609424000000004</v>
      </c>
      <c r="C29" s="185">
        <f>IF(ISERROR(D29/B29),0,D29/B29)</f>
        <v>419.48437770483218</v>
      </c>
      <c r="D29" s="185">
        <f>D26+D20+D14</f>
        <v>21229.862732640002</v>
      </c>
      <c r="E29" s="193">
        <f t="shared" si="0"/>
        <v>3.0131214777050865E-2</v>
      </c>
    </row>
    <row r="30" spans="1:7" ht="15" customHeight="1" x14ac:dyDescent="0.25">
      <c r="A30" s="127" t="s">
        <v>1180</v>
      </c>
      <c r="B30" s="187">
        <f>B29+B13</f>
        <v>494.40052000000003</v>
      </c>
      <c r="C30" s="200">
        <f>IF(ISERROR(D30/B30),0,D30/B30)</f>
        <v>42.940615702912289</v>
      </c>
      <c r="D30" s="200">
        <f>D13+D29</f>
        <v>21229.862732640002</v>
      </c>
      <c r="E30" s="193">
        <f t="shared" si="0"/>
        <v>3.0131214777050865E-2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777.2</v>
      </c>
      <c r="D33" s="175">
        <f>B33*C33</f>
        <v>0</v>
      </c>
      <c r="E33" s="206">
        <f t="shared" si="1"/>
        <v>0</v>
      </c>
    </row>
    <row r="34" spans="1:5" ht="15" customHeight="1" x14ac:dyDescent="0.25">
      <c r="A34" s="129" t="s">
        <v>1185</v>
      </c>
      <c r="B34" s="191">
        <f>B35</f>
        <v>0</v>
      </c>
      <c r="C34" s="190">
        <f>IF(ISERROR(D34/B34),0,D34/B34)</f>
        <v>0</v>
      </c>
      <c r="D34" s="201">
        <f>D35</f>
        <v>0</v>
      </c>
      <c r="E34" s="192">
        <f t="shared" si="1"/>
        <v>0</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5">
        <f>VLOOKUP(TRIM(MID(A35,FIND("#",A35,1)+1,LEN(A35)-FIND("#",A35,1))),DataTauxTs,2,FALSE)</f>
        <v>674.69</v>
      </c>
      <c r="D35" s="175">
        <f>B35*C35</f>
        <v>0</v>
      </c>
      <c r="E35" s="206">
        <f t="shared" si="1"/>
        <v>0</v>
      </c>
    </row>
    <row r="36" spans="1:5" ht="15" customHeight="1" x14ac:dyDescent="0.25">
      <c r="A36" s="129" t="s">
        <v>1186</v>
      </c>
      <c r="B36" s="189">
        <f>SUM(B37:B38)</f>
        <v>0</v>
      </c>
      <c r="C36" s="190">
        <f>IF(ISERROR(D36/B36),0,D36/B36)</f>
        <v>0</v>
      </c>
      <c r="D36" s="190">
        <f>SUM(D37:D38)</f>
        <v>0</v>
      </c>
      <c r="E36" s="192">
        <f t="shared" si="1"/>
        <v>0</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0</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0</v>
      </c>
      <c r="C38" s="175">
        <f>VLOOKUP(TRIM(MID(A38,FIND("#",A38,1)+1,LEN(A38)-FIND("#",A38,1))),DataTauxTs,2,FALSE)</f>
        <v>539.75</v>
      </c>
      <c r="D38" s="175">
        <f>B38*C38</f>
        <v>0</v>
      </c>
      <c r="E38" s="206">
        <f t="shared" si="1"/>
        <v>0</v>
      </c>
    </row>
    <row r="39" spans="1:5" ht="15" customHeight="1" x14ac:dyDescent="0.25">
      <c r="A39" s="129" t="s">
        <v>1169</v>
      </c>
      <c r="B39" s="189">
        <f>SUM(B40:B45)</f>
        <v>58.265707999999997</v>
      </c>
      <c r="C39" s="190">
        <f>IF(ISERROR(D39/B39),0,D39/B39)</f>
        <v>236.92</v>
      </c>
      <c r="D39" s="190">
        <f>SUM(D40:D45)</f>
        <v>13804.311539359998</v>
      </c>
      <c r="E39" s="192">
        <f t="shared" si="1"/>
        <v>1.9592245182173826E-2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199.69</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831.21</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58.265707999999997</v>
      </c>
      <c r="C44" s="175">
        <f t="shared" si="2"/>
        <v>236.92</v>
      </c>
      <c r="D44" s="175">
        <f t="shared" si="3"/>
        <v>13804.311539359998</v>
      </c>
      <c r="E44" s="206">
        <f t="shared" si="1"/>
        <v>1.9592245182173826E-2</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473.85</v>
      </c>
      <c r="D45" s="175">
        <f t="shared" si="3"/>
        <v>0</v>
      </c>
      <c r="E45" s="206">
        <f t="shared" si="1"/>
        <v>0</v>
      </c>
    </row>
    <row r="46" spans="1:5" ht="15" customHeight="1" x14ac:dyDescent="0.25">
      <c r="A46" s="130" t="s">
        <v>1188</v>
      </c>
      <c r="B46" s="199">
        <f>B39+B36+B34+B32</f>
        <v>58.265707999999997</v>
      </c>
      <c r="C46" s="185">
        <f>IF(ISERROR(D46/B46),0,D46/B46)</f>
        <v>236.92</v>
      </c>
      <c r="D46" s="185">
        <f>D39+D36+D34+D32</f>
        <v>13804.311539359998</v>
      </c>
      <c r="E46" s="193">
        <f t="shared" si="1"/>
        <v>1.9592245182173826E-2</v>
      </c>
    </row>
    <row r="47" spans="1:5" ht="15" customHeight="1" x14ac:dyDescent="0.25">
      <c r="A47" s="129" t="s">
        <v>1189</v>
      </c>
      <c r="B47" s="271">
        <f>SUM(B48:B52)</f>
        <v>0</v>
      </c>
      <c r="C47" s="190">
        <f>IF(ISERROR(D47/B47),0,D47/B47)</f>
        <v>0</v>
      </c>
      <c r="D47" s="202">
        <f>SUM(D48:D52)</f>
        <v>0</v>
      </c>
      <c r="E47" s="192">
        <f t="shared" si="1"/>
        <v>0</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1388.16</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1388.16</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0</v>
      </c>
      <c r="C52" s="175">
        <f>VLOOKUP(TRIM(MID(A52,FIND("#",A52,1)+1,LEN(A52)-FIND("#",A52,1))),DataTauxTs,2,FALSE)</f>
        <v>932.82</v>
      </c>
      <c r="D52" s="175">
        <f>B52*C52</f>
        <v>0</v>
      </c>
      <c r="E52" s="206">
        <f t="shared" si="1"/>
        <v>0</v>
      </c>
    </row>
    <row r="53" spans="1:5" ht="15" customHeight="1" x14ac:dyDescent="0.25">
      <c r="A53" s="129" t="s">
        <v>1170</v>
      </c>
      <c r="B53" s="271">
        <f>SUM(B54:B57)</f>
        <v>441.35745200000002</v>
      </c>
      <c r="C53" s="190">
        <f>IF(ISERROR(D53/B53),0,D53/B53)</f>
        <v>1294.4398999999999</v>
      </c>
      <c r="D53" s="202">
        <f>SUM(D54:D57)</f>
        <v>571310.69603113481</v>
      </c>
      <c r="E53" s="192">
        <f t="shared" si="1"/>
        <v>0.81085240650540424</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1117.01</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1117.01</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977.82</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441.35745200000002</v>
      </c>
      <c r="C57" s="175">
        <f>VLOOKUP(TRIM(MID(A57,FIND("#",A57,1)+1,LEN(A57)-FIND("#",A57,1))),DataTauxTs,2,FALSE)</f>
        <v>1294.4399000000001</v>
      </c>
      <c r="D57" s="175">
        <f>B57*C57</f>
        <v>571310.69603113481</v>
      </c>
      <c r="E57" s="206">
        <f t="shared" si="1"/>
        <v>0.81085240650540424</v>
      </c>
    </row>
    <row r="58" spans="1:5" ht="15" customHeight="1" x14ac:dyDescent="0.25">
      <c r="A58" s="129" t="s">
        <v>1190</v>
      </c>
      <c r="B58" s="271">
        <f>SUM(B59:B64)</f>
        <v>41.927547999999994</v>
      </c>
      <c r="C58" s="190">
        <f>IF(ISERROR(D58/B58),0,D58/B58)</f>
        <v>1193.6099999999999</v>
      </c>
      <c r="D58" s="202">
        <f>SUM(D59:D64)</f>
        <v>50045.140568279989</v>
      </c>
      <c r="E58" s="192">
        <f t="shared" si="1"/>
        <v>7.1028291515619749E-2</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41.927547999999994</v>
      </c>
      <c r="C59" s="175">
        <f t="shared" ref="C59:C64" si="4">VLOOKUP(TRIM(MID(A59,FIND("#",A59,1)+1,LEN(A59)-FIND("#",A59,1))),DataTauxTs,2,FALSE)</f>
        <v>1193.6099999999999</v>
      </c>
      <c r="D59" s="175">
        <f t="shared" ref="D59:D64" si="5">B59*C59</f>
        <v>50045.140568279989</v>
      </c>
      <c r="E59" s="206">
        <f t="shared" si="1"/>
        <v>7.1028291515619749E-2</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1193.6099999999999</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1193.6099999999999</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1193.6099999999999</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483.28500000000003</v>
      </c>
      <c r="C67" s="185">
        <f>IF(ISERROR(D67/B67),0,D67/B67)</f>
        <v>1285.6923690977681</v>
      </c>
      <c r="D67" s="185">
        <f>D65+D58+D53+D47</f>
        <v>621355.83659941482</v>
      </c>
      <c r="E67" s="193">
        <f t="shared" si="1"/>
        <v>0.88188069802102409</v>
      </c>
    </row>
    <row r="68" spans="1:5" x14ac:dyDescent="0.25">
      <c r="A68" s="129" t="s">
        <v>1192</v>
      </c>
      <c r="B68" s="271">
        <f>SUM(B69:B70)</f>
        <v>0</v>
      </c>
      <c r="C68" s="190">
        <f>IF(ISERROR(D68/B68),0,D68/B68)</f>
        <v>0</v>
      </c>
      <c r="D68" s="204">
        <f>SUM(D69:D70)</f>
        <v>0</v>
      </c>
      <c r="E68" s="192">
        <f t="shared" si="1"/>
        <v>0</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0</v>
      </c>
      <c r="C69" s="175">
        <f>VLOOKUP(TRIM(MID(A69,FIND("#",A69,1)+1,LEN(A69)-FIND("#",A69,1))),DataTauxTs,2,FALSE)</f>
        <v>682.48</v>
      </c>
      <c r="D69" s="175">
        <f>B69*C69</f>
        <v>0</v>
      </c>
      <c r="E69" s="206">
        <f t="shared" si="1"/>
        <v>0</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344.69</v>
      </c>
      <c r="D70" s="175">
        <f>B70*C70</f>
        <v>0</v>
      </c>
      <c r="E70" s="206">
        <f t="shared" si="1"/>
        <v>0</v>
      </c>
    </row>
    <row r="71" spans="1:5" x14ac:dyDescent="0.25">
      <c r="A71" s="129" t="s">
        <v>1193</v>
      </c>
      <c r="B71" s="271">
        <f>SUM(B72:B73)</f>
        <v>98.706255999999996</v>
      </c>
      <c r="C71" s="190">
        <f>IF(ISERROR(D71/B71),0,D71/B71)</f>
        <v>488.22</v>
      </c>
      <c r="D71" s="204">
        <f>SUM(D72:D73)</f>
        <v>48190.36830432</v>
      </c>
      <c r="E71" s="192">
        <f t="shared" si="1"/>
        <v>6.8395842019751255E-2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98.706255999999996</v>
      </c>
      <c r="C72" s="175">
        <f>VLOOKUP(TRIM(MID(A72,FIND("#",A72,1)+1,LEN(A72)-FIND("#",A72,1))),DataTauxTs,2,FALSE)</f>
        <v>488.22</v>
      </c>
      <c r="D72" s="175">
        <f>B72*C72</f>
        <v>48190.36830432</v>
      </c>
      <c r="E72" s="206">
        <f t="shared" si="1"/>
        <v>6.8395842019751255E-2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1635.8199</v>
      </c>
      <c r="D73" s="175">
        <f>B73*C73</f>
        <v>0</v>
      </c>
      <c r="E73" s="206">
        <f t="shared" si="1"/>
        <v>0</v>
      </c>
    </row>
    <row r="74" spans="1:5" ht="15" customHeight="1" x14ac:dyDescent="0.25">
      <c r="A74" s="130" t="s">
        <v>1194</v>
      </c>
      <c r="B74" s="199">
        <f>B71+B68</f>
        <v>98.706255999999996</v>
      </c>
      <c r="C74" s="185">
        <f>IF(ISERROR(D74/B74),0,D74/B74)</f>
        <v>488.22</v>
      </c>
      <c r="D74" s="203">
        <f>D71+D68</f>
        <v>48190.36830432</v>
      </c>
      <c r="E74" s="193">
        <f t="shared" si="1"/>
        <v>6.8395842019751255E-2</v>
      </c>
    </row>
    <row r="75" spans="1:5" ht="15" customHeight="1" x14ac:dyDescent="0.25">
      <c r="A75" s="127" t="s">
        <v>1397</v>
      </c>
      <c r="B75" s="187">
        <f>B74+B67+B46</f>
        <v>640.25696400000004</v>
      </c>
      <c r="C75" s="200">
        <f>IF(ISERROR(D75/B75),0,D75/B75)</f>
        <v>1067.3066516510312</v>
      </c>
      <c r="D75" s="205">
        <f>D74+D67+D46</f>
        <v>683350.51644309482</v>
      </c>
      <c r="E75" s="208">
        <f t="shared" si="1"/>
        <v>0.96986878522294917</v>
      </c>
    </row>
    <row r="76" spans="1:5" ht="15" customHeight="1" x14ac:dyDescent="0.25">
      <c r="A76" s="196"/>
      <c r="B76" s="197"/>
      <c r="C76" s="198"/>
      <c r="D76" s="198"/>
    </row>
    <row r="78" spans="1:5" ht="18" x14ac:dyDescent="0.25">
      <c r="A78" s="194" t="s">
        <v>1566</v>
      </c>
      <c r="B78" s="195"/>
      <c r="C78" s="575">
        <f>D30+D75+D88</f>
        <v>704580.37917573482</v>
      </c>
      <c r="D78" s="576"/>
    </row>
    <row r="81" spans="1:5" ht="30" customHeight="1" x14ac:dyDescent="0.25">
      <c r="A81" s="556" t="s">
        <v>1605</v>
      </c>
      <c r="B81" s="556"/>
      <c r="C81" s="556"/>
      <c r="D81" s="556"/>
      <c r="E81" s="556"/>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opLeftCell="R1" zoomScaleNormal="100" workbookViewId="0">
      <selection activeCell="B50" sqref="B50"/>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9" t="str">
        <f>"Graphique 11 : Budget sylvicole annuel de l'UA "&amp; (RIGHT(LEFT(_xll.Woodstock.Analyst.Xcel.UDFs.GetPublishedModelName(""),18),10))&amp;" pour la période : "&amp;'Stratégie d''aménagement 4 (tab)'!A5</f>
        <v>Graphique 11 : Budget sylvicole annuel de l'UA U03153_4FF pour la période : Moyenne 2013-2038</v>
      </c>
      <c r="B2" s="579"/>
      <c r="C2" s="579"/>
      <c r="D2" s="579"/>
      <c r="E2" s="579"/>
      <c r="F2" s="579"/>
      <c r="G2" s="579"/>
      <c r="H2" s="579"/>
      <c r="I2" s="579"/>
      <c r="J2" s="579"/>
      <c r="K2" s="579"/>
      <c r="L2" s="579"/>
      <c r="M2" s="579"/>
      <c r="N2" s="579"/>
      <c r="O2" s="579"/>
      <c r="P2" s="579"/>
      <c r="R2" s="579" t="str">
        <f>"Graphique 12 : Budget sylvicole annuel ventilé par période de l'UA "&amp; (RIGHT(LEFT(_xll.Woodstock.Analyst.Xcel.UDFs.GetPublishedModelName(""),18),10))</f>
        <v>Graphique 12 : Budget sylvicole annuel ventilé par période de l'UA U03153_4FF</v>
      </c>
      <c r="S2" s="579"/>
      <c r="T2" s="579"/>
      <c r="U2" s="579"/>
      <c r="V2" s="579"/>
      <c r="W2" s="579"/>
      <c r="X2" s="579"/>
      <c r="Y2" s="579"/>
      <c r="Z2" s="579"/>
      <c r="AA2" s="579"/>
      <c r="AB2" s="579"/>
      <c r="AC2" s="579"/>
      <c r="AD2" s="579"/>
      <c r="AE2" s="579"/>
      <c r="AF2" s="579"/>
      <c r="AG2" s="579"/>
    </row>
    <row r="4" spans="1:33" x14ac:dyDescent="0.25">
      <c r="A4" s="252" t="s">
        <v>154</v>
      </c>
      <c r="R4" s="252" t="s">
        <v>154</v>
      </c>
    </row>
    <row r="56" spans="18:38" x14ac:dyDescent="0.25">
      <c r="T56" s="573" t="s">
        <v>1493</v>
      </c>
      <c r="U56" s="580"/>
      <c r="V56" s="580"/>
      <c r="W56" s="580"/>
      <c r="X56" s="580"/>
      <c r="Y56" s="581"/>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479.60054000000002</v>
      </c>
      <c r="U58" s="271">
        <f t="shared" si="0"/>
        <v>406.85327999999998</v>
      </c>
      <c r="V58" s="271">
        <f t="shared" si="0"/>
        <v>387.42707999999999</v>
      </c>
      <c r="W58" s="271">
        <f t="shared" si="0"/>
        <v>273.12522000000001</v>
      </c>
      <c r="X58" s="271">
        <f t="shared" si="0"/>
        <v>297.87</v>
      </c>
      <c r="Y58" s="271">
        <f t="shared" si="0"/>
        <v>368.97522400000003</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479.60054000000002</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406.85327999999998</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387.42707999999999</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273.12522000000001</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297.87</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368.97522400000003</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479.60054000000002</v>
      </c>
      <c r="U63" s="290">
        <f t="shared" si="8"/>
        <v>406.85327999999998</v>
      </c>
      <c r="V63" s="290">
        <f t="shared" si="8"/>
        <v>387.42707999999999</v>
      </c>
      <c r="W63" s="290">
        <f t="shared" si="8"/>
        <v>273.12522000000001</v>
      </c>
      <c r="X63" s="290">
        <f t="shared" si="8"/>
        <v>297.87</v>
      </c>
      <c r="Y63" s="290">
        <f t="shared" si="8"/>
        <v>368.97522400000003</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0</v>
      </c>
      <c r="Y64" s="271">
        <f t="shared" si="9"/>
        <v>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0</v>
      </c>
      <c r="AJ64" s="306">
        <f t="shared" si="4"/>
        <v>0</v>
      </c>
      <c r="AK64" s="315">
        <f>SUM(AK65:AK69)</f>
        <v>0</v>
      </c>
      <c r="AL64" s="306">
        <f t="shared" si="5"/>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548.36</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744.13</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743.15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51.368140000000004</v>
      </c>
      <c r="U70" s="305">
        <f t="shared" si="10"/>
        <v>46.231319999999997</v>
      </c>
      <c r="V70" s="305">
        <f t="shared" si="10"/>
        <v>46.963039999999999</v>
      </c>
      <c r="W70" s="305">
        <f t="shared" si="10"/>
        <v>51.65934</v>
      </c>
      <c r="X70" s="305">
        <f t="shared" si="10"/>
        <v>56.825279999999999</v>
      </c>
      <c r="Y70" s="305">
        <f t="shared" si="10"/>
        <v>50.609424000000004</v>
      </c>
      <c r="Z70" s="297">
        <f>IF(ISERROR(AA70/T70),0,AA70/T70)</f>
        <v>308.26</v>
      </c>
      <c r="AA70" s="304">
        <f>SUM(AA71:AA75)</f>
        <v>15834.742836400001</v>
      </c>
      <c r="AB70" s="303">
        <f t="shared" si="1"/>
        <v>2.1518446700200439E-2</v>
      </c>
      <c r="AC70" s="304">
        <f>SUM(AC71:AC75)</f>
        <v>21482.448103200004</v>
      </c>
      <c r="AD70" s="303">
        <f t="shared" si="6"/>
        <v>2.9449592474271098E-2</v>
      </c>
      <c r="AE70" s="304">
        <f>SUM(AE71:AE75)</f>
        <v>14476.826710399999</v>
      </c>
      <c r="AF70" s="303">
        <f t="shared" si="2"/>
        <v>1.9845018672997899E-2</v>
      </c>
      <c r="AG70" s="304">
        <f>SUM(AG71:AG75)</f>
        <v>36838.335200399997</v>
      </c>
      <c r="AH70" s="303">
        <f t="shared" si="3"/>
        <v>5.3283679271732429E-2</v>
      </c>
      <c r="AI70" s="304">
        <f>SUM(AI71:AI75)</f>
        <v>17516.9608128</v>
      </c>
      <c r="AJ70" s="303">
        <f t="shared" si="4"/>
        <v>2.7511597784872187E-2</v>
      </c>
      <c r="AK70" s="304">
        <f>SUM(AK71:AK75)</f>
        <v>21229.862732640002</v>
      </c>
      <c r="AL70" s="303">
        <f t="shared" si="5"/>
        <v>3.0131214777050865E-2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459.98</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17.580000000000002</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50.8444</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13.684880000000001</v>
      </c>
      <c r="Z73" s="294">
        <f>VLOOKUP(TRIM(MID(R73,FIND("#",R73,1)+1,LEN(R73)-FIND("#",R73,1))),DataTauxTs,2,FALSE)</f>
        <v>719.59</v>
      </c>
      <c r="AA73" s="293">
        <f>$Z73*T73</f>
        <v>0</v>
      </c>
      <c r="AB73" s="292">
        <f t="shared" si="1"/>
        <v>0</v>
      </c>
      <c r="AC73" s="293">
        <f>$Z73*U73</f>
        <v>12650.392200000002</v>
      </c>
      <c r="AD73" s="292">
        <f t="shared" si="6"/>
        <v>1.7342013030358646E-2</v>
      </c>
      <c r="AE73" s="293">
        <f>$Z73*V73</f>
        <v>0</v>
      </c>
      <c r="AF73" s="292">
        <f t="shared" si="2"/>
        <v>0</v>
      </c>
      <c r="AG73" s="293">
        <f>$Z73*W73</f>
        <v>36587.121795999999</v>
      </c>
      <c r="AH73" s="292">
        <f t="shared" si="3"/>
        <v>5.2920319353430147E-2</v>
      </c>
      <c r="AI73" s="293">
        <f>$Z73*X73</f>
        <v>0</v>
      </c>
      <c r="AJ73" s="292">
        <f t="shared" si="4"/>
        <v>0</v>
      </c>
      <c r="AK73" s="293">
        <f>$Z73*Y73</f>
        <v>9847.5027992000014</v>
      </c>
      <c r="AL73" s="292">
        <f t="shared" si="5"/>
        <v>1.3976407930519252E-2</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51.368140000000004</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28.651319999999998</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46.963039999999999</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0.81494</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56.825279999999999</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36.924544000000004</v>
      </c>
      <c r="Z74" s="294">
        <f>VLOOKUP(TRIM(MID(R74,FIND("#",R74,1)+1,LEN(R74)-FIND("#",R74,1))),DataTauxTs,2,FALSE)</f>
        <v>308.26</v>
      </c>
      <c r="AA74" s="293">
        <f>$Z74*T74</f>
        <v>15834.742836400001</v>
      </c>
      <c r="AB74" s="292">
        <f t="shared" si="1"/>
        <v>2.1518446700200439E-2</v>
      </c>
      <c r="AC74" s="293">
        <f>$Z74*U74</f>
        <v>8832.0559032000001</v>
      </c>
      <c r="AD74" s="292">
        <f t="shared" si="6"/>
        <v>1.2107579443912449E-2</v>
      </c>
      <c r="AE74" s="293">
        <f>$Z74*V74</f>
        <v>14476.826710399999</v>
      </c>
      <c r="AF74" s="292">
        <f t="shared" si="2"/>
        <v>1.9845018672997899E-2</v>
      </c>
      <c r="AG74" s="293">
        <f>$Z74*W74</f>
        <v>251.2134044</v>
      </c>
      <c r="AH74" s="292">
        <f t="shared" si="3"/>
        <v>3.633599183022873E-4</v>
      </c>
      <c r="AI74" s="293">
        <f>$Z74*X74</f>
        <v>17516.9608128</v>
      </c>
      <c r="AJ74" s="292">
        <f t="shared" si="4"/>
        <v>2.7511597784872187E-2</v>
      </c>
      <c r="AK74" s="293">
        <f>$Z74*Y74</f>
        <v>11382.359933440001</v>
      </c>
      <c r="AL74" s="292">
        <f t="shared" si="5"/>
        <v>1.6154806846531613E-2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680.44</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51.368140000000004</v>
      </c>
      <c r="U79" s="312">
        <f t="shared" si="12"/>
        <v>46.231319999999997</v>
      </c>
      <c r="V79" s="312">
        <f t="shared" si="12"/>
        <v>46.963039999999999</v>
      </c>
      <c r="W79" s="312">
        <f t="shared" si="12"/>
        <v>51.65934</v>
      </c>
      <c r="X79" s="312">
        <f t="shared" si="12"/>
        <v>56.825279999999999</v>
      </c>
      <c r="Y79" s="312">
        <f t="shared" si="12"/>
        <v>50.609424000000004</v>
      </c>
      <c r="Z79" s="289">
        <f t="shared" si="12"/>
        <v>308.26</v>
      </c>
      <c r="AA79" s="302">
        <f t="shared" si="12"/>
        <v>15834.742836400001</v>
      </c>
      <c r="AB79" s="287">
        <f t="shared" si="1"/>
        <v>2.1518446700200439E-2</v>
      </c>
      <c r="AC79" s="302">
        <f>AC76+AC70+AC64</f>
        <v>21482.448103200004</v>
      </c>
      <c r="AD79" s="287">
        <f t="shared" si="6"/>
        <v>2.9449592474271098E-2</v>
      </c>
      <c r="AE79" s="302">
        <f>AE76+AE70+AE64</f>
        <v>14476.826710399999</v>
      </c>
      <c r="AF79" s="287">
        <f t="shared" si="2"/>
        <v>1.9845018672997899E-2</v>
      </c>
      <c r="AG79" s="302">
        <f>AG76+AG70+AG64</f>
        <v>36838.335200399997</v>
      </c>
      <c r="AH79" s="287">
        <f t="shared" si="3"/>
        <v>5.3283679271732429E-2</v>
      </c>
      <c r="AI79" s="302">
        <f>AI76+AI70+AI64</f>
        <v>17516.9608128</v>
      </c>
      <c r="AJ79" s="287">
        <f t="shared" si="4"/>
        <v>2.7511597784872187E-2</v>
      </c>
      <c r="AK79" s="302">
        <f>AK76+AK70+AK64</f>
        <v>21229.862732640002</v>
      </c>
      <c r="AL79" s="287">
        <f t="shared" si="5"/>
        <v>3.0131214777050865E-2</v>
      </c>
    </row>
    <row r="80" spans="18:38" ht="15" customHeight="1" x14ac:dyDescent="0.25">
      <c r="R80" s="286" t="s">
        <v>1180</v>
      </c>
      <c r="S80" s="286"/>
      <c r="T80" s="285">
        <f t="shared" ref="T80:AA80" si="13">T79+T63</f>
        <v>530.96868000000006</v>
      </c>
      <c r="U80" s="285">
        <f t="shared" si="13"/>
        <v>453.08459999999997</v>
      </c>
      <c r="V80" s="285">
        <f t="shared" si="13"/>
        <v>434.39011999999997</v>
      </c>
      <c r="W80" s="285">
        <f t="shared" si="13"/>
        <v>324.78456</v>
      </c>
      <c r="X80" s="285">
        <f t="shared" si="13"/>
        <v>354.69528000000003</v>
      </c>
      <c r="Y80" s="285">
        <f t="shared" si="13"/>
        <v>419.58464800000002</v>
      </c>
      <c r="Z80" s="284">
        <f t="shared" si="13"/>
        <v>308.26</v>
      </c>
      <c r="AA80" s="311">
        <f t="shared" si="13"/>
        <v>15834.742836400001</v>
      </c>
      <c r="AB80" s="282">
        <f t="shared" si="1"/>
        <v>2.1518446700200439E-2</v>
      </c>
      <c r="AC80" s="311">
        <f>AC79+AC63</f>
        <v>21482.448103200004</v>
      </c>
      <c r="AD80" s="282">
        <f t="shared" si="6"/>
        <v>2.9449592474271098E-2</v>
      </c>
      <c r="AE80" s="311">
        <f>AE79+AE63</f>
        <v>14476.826710399999</v>
      </c>
      <c r="AF80" s="282">
        <f t="shared" si="2"/>
        <v>1.9845018672997899E-2</v>
      </c>
      <c r="AG80" s="311">
        <f>AG79+AG63</f>
        <v>36838.335200399997</v>
      </c>
      <c r="AH80" s="282">
        <f t="shared" si="3"/>
        <v>5.3283679271732429E-2</v>
      </c>
      <c r="AI80" s="311">
        <f>AI79+AI63</f>
        <v>17516.9608128</v>
      </c>
      <c r="AJ80" s="282">
        <f t="shared" si="4"/>
        <v>2.7511597784872187E-2</v>
      </c>
      <c r="AK80" s="311">
        <f>AK79+AK63</f>
        <v>21229.862732640002</v>
      </c>
      <c r="AL80" s="282">
        <f t="shared" si="5"/>
        <v>3.0131214777050865E-2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777.2</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0</v>
      </c>
      <c r="U84" s="271">
        <f t="shared" si="15"/>
        <v>0</v>
      </c>
      <c r="V84" s="271">
        <f t="shared" si="15"/>
        <v>0</v>
      </c>
      <c r="W84" s="271">
        <f t="shared" si="15"/>
        <v>0</v>
      </c>
      <c r="X84" s="271">
        <f t="shared" si="15"/>
        <v>0</v>
      </c>
      <c r="Y84" s="271">
        <f t="shared" si="15"/>
        <v>0</v>
      </c>
      <c r="Z84" s="297">
        <f>IF(ISERROR(AA84/T84),0,AA84/T84)</f>
        <v>0</v>
      </c>
      <c r="AA84" s="307">
        <f>AA85</f>
        <v>0</v>
      </c>
      <c r="AB84" s="306">
        <f t="shared" si="1"/>
        <v>0</v>
      </c>
      <c r="AC84" s="307">
        <f>AC85</f>
        <v>0</v>
      </c>
      <c r="AD84" s="306">
        <f t="shared" si="6"/>
        <v>0</v>
      </c>
      <c r="AE84" s="307">
        <f>AE85</f>
        <v>0</v>
      </c>
      <c r="AF84" s="306">
        <f t="shared" si="2"/>
        <v>0</v>
      </c>
      <c r="AG84" s="307">
        <f>AG85</f>
        <v>0</v>
      </c>
      <c r="AH84" s="306">
        <f t="shared" si="3"/>
        <v>0</v>
      </c>
      <c r="AI84" s="307">
        <f>AI85</f>
        <v>0</v>
      </c>
      <c r="AJ84" s="306">
        <f t="shared" si="4"/>
        <v>0</v>
      </c>
      <c r="AK84" s="307">
        <f>AK85</f>
        <v>0</v>
      </c>
      <c r="AL84" s="306">
        <f t="shared" si="5"/>
        <v>0</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294">
        <f>VLOOKUP(TRIM(MID(R85,FIND("#",R85,1)+1,LEN(R85)-FIND("#",R85,1))),DataTauxTs,2,FALSE)</f>
        <v>674.69</v>
      </c>
      <c r="AA85" s="293">
        <f>$Z85*T85</f>
        <v>0</v>
      </c>
      <c r="AB85" s="292">
        <f t="shared" si="1"/>
        <v>0</v>
      </c>
      <c r="AC85" s="293">
        <f>$Z85*U85</f>
        <v>0</v>
      </c>
      <c r="AD85" s="292">
        <f t="shared" si="6"/>
        <v>0</v>
      </c>
      <c r="AE85" s="293">
        <f>$Z85*V85</f>
        <v>0</v>
      </c>
      <c r="AF85" s="292">
        <f t="shared" si="2"/>
        <v>0</v>
      </c>
      <c r="AG85" s="293">
        <f>$Z85*W85</f>
        <v>0</v>
      </c>
      <c r="AH85" s="292">
        <f t="shared" si="3"/>
        <v>0</v>
      </c>
      <c r="AI85" s="293">
        <f>$Z85*X85</f>
        <v>0</v>
      </c>
      <c r="AJ85" s="292">
        <f t="shared" si="4"/>
        <v>0</v>
      </c>
      <c r="AK85" s="293">
        <f>$Z85*Y85</f>
        <v>0</v>
      </c>
      <c r="AL85" s="292">
        <f t="shared" si="5"/>
        <v>0</v>
      </c>
    </row>
    <row r="86" spans="18:38" ht="15" customHeight="1" x14ac:dyDescent="0.25">
      <c r="R86" s="299" t="s">
        <v>1186</v>
      </c>
      <c r="S86" s="299" t="s">
        <v>1295</v>
      </c>
      <c r="T86" s="305">
        <f t="shared" ref="T86:Y86" si="16">SUM(T87:T88)</f>
        <v>0</v>
      </c>
      <c r="U86" s="305">
        <f t="shared" si="16"/>
        <v>0</v>
      </c>
      <c r="V86" s="305">
        <f t="shared" si="16"/>
        <v>0</v>
      </c>
      <c r="W86" s="305">
        <f t="shared" si="16"/>
        <v>0</v>
      </c>
      <c r="X86" s="305">
        <f t="shared" si="16"/>
        <v>0</v>
      </c>
      <c r="Y86" s="305">
        <f t="shared" si="16"/>
        <v>0</v>
      </c>
      <c r="Z86" s="297">
        <f>IF(ISERROR(AA86/T86),0,AA86/T86)</f>
        <v>0</v>
      </c>
      <c r="AA86" s="304">
        <f>SUM(AA87:AA88)</f>
        <v>0</v>
      </c>
      <c r="AB86" s="303">
        <f t="shared" si="1"/>
        <v>0</v>
      </c>
      <c r="AC86" s="304">
        <f>SUM(AC87:AC88)</f>
        <v>0</v>
      </c>
      <c r="AD86" s="303">
        <f t="shared" si="6"/>
        <v>0</v>
      </c>
      <c r="AE86" s="304">
        <f>SUM(AE87:AE88)</f>
        <v>0</v>
      </c>
      <c r="AF86" s="303">
        <f t="shared" si="2"/>
        <v>0</v>
      </c>
      <c r="AG86" s="304">
        <f>SUM(AG87:AG88)</f>
        <v>0</v>
      </c>
      <c r="AH86" s="303">
        <f t="shared" si="3"/>
        <v>0</v>
      </c>
      <c r="AI86" s="304">
        <f>SUM(AI87:AI88)</f>
        <v>0</v>
      </c>
      <c r="AJ86" s="303">
        <f t="shared" si="4"/>
        <v>0</v>
      </c>
      <c r="AK86" s="304">
        <f>SUM(AK87:AK88)</f>
        <v>0</v>
      </c>
      <c r="AL86" s="303">
        <f t="shared" si="5"/>
        <v>0</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0</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0</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0</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0</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0</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0</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0</v>
      </c>
      <c r="Z88" s="294">
        <f>VLOOKUP(TRIM(MID(R88,FIND("#",R88,1)+1,LEN(R88)-FIND("#",R88,1))),DataTauxTs,2,FALSE)</f>
        <v>539.75</v>
      </c>
      <c r="AA88" s="293">
        <f>$Z88*T88</f>
        <v>0</v>
      </c>
      <c r="AB88" s="292">
        <f t="shared" si="1"/>
        <v>0</v>
      </c>
      <c r="AC88" s="293">
        <f>$Z88*U88</f>
        <v>0</v>
      </c>
      <c r="AD88" s="292">
        <f t="shared" si="6"/>
        <v>0</v>
      </c>
      <c r="AE88" s="293">
        <f>$Z88*V88</f>
        <v>0</v>
      </c>
      <c r="AF88" s="292">
        <f t="shared" si="2"/>
        <v>0</v>
      </c>
      <c r="AG88" s="293">
        <f>$Z88*W88</f>
        <v>0</v>
      </c>
      <c r="AH88" s="292">
        <f t="shared" si="3"/>
        <v>0</v>
      </c>
      <c r="AI88" s="293">
        <f>$Z88*X88</f>
        <v>0</v>
      </c>
      <c r="AJ88" s="292">
        <f t="shared" si="4"/>
        <v>0</v>
      </c>
      <c r="AK88" s="293">
        <f>$Z88*Y88</f>
        <v>0</v>
      </c>
      <c r="AL88" s="292">
        <f t="shared" si="5"/>
        <v>0</v>
      </c>
    </row>
    <row r="89" spans="18:38" ht="15" customHeight="1" x14ac:dyDescent="0.25">
      <c r="R89" s="299" t="s">
        <v>1169</v>
      </c>
      <c r="S89" s="299" t="s">
        <v>1487</v>
      </c>
      <c r="T89" s="305">
        <f t="shared" ref="T89:Y89" si="17">SUM(T90:T95)</f>
        <v>57.483919999999998</v>
      </c>
      <c r="U89" s="305">
        <f t="shared" si="17"/>
        <v>51.73554</v>
      </c>
      <c r="V89" s="305">
        <f t="shared" si="17"/>
        <v>56.909079999999996</v>
      </c>
      <c r="W89" s="305">
        <f t="shared" si="17"/>
        <v>62.6</v>
      </c>
      <c r="X89" s="305">
        <f t="shared" si="17"/>
        <v>62.6</v>
      </c>
      <c r="Y89" s="305">
        <f t="shared" si="17"/>
        <v>58.265707999999997</v>
      </c>
      <c r="Z89" s="297">
        <f>IF(ISERROR(AA89/T89),0,AA89/T89)</f>
        <v>236.92</v>
      </c>
      <c r="AA89" s="304">
        <f>SUM(AA90:AA95)</f>
        <v>13619.090326399999</v>
      </c>
      <c r="AB89" s="303">
        <f t="shared" si="1"/>
        <v>1.8507510499013623E-2</v>
      </c>
      <c r="AC89" s="304">
        <f>SUM(AC90:AC95)</f>
        <v>12257.184136799999</v>
      </c>
      <c r="AD89" s="303">
        <f t="shared" si="6"/>
        <v>1.6802976829120828E-2</v>
      </c>
      <c r="AE89" s="304">
        <f>SUM(AE90:AE95)</f>
        <v>13482.899233599999</v>
      </c>
      <c r="AF89" s="303">
        <f t="shared" si="2"/>
        <v>1.8482530212558444E-2</v>
      </c>
      <c r="AG89" s="304">
        <f>SUM(AG90:AG95)</f>
        <v>14831.191999999999</v>
      </c>
      <c r="AH89" s="303">
        <f t="shared" si="3"/>
        <v>2.145212245467876E-2</v>
      </c>
      <c r="AI89" s="304">
        <f>SUM(AI90:AI95)</f>
        <v>14831.191999999999</v>
      </c>
      <c r="AJ89" s="303">
        <f t="shared" si="4"/>
        <v>2.3293412215437417E-2</v>
      </c>
      <c r="AK89" s="304">
        <f>SUM(AK90:AK95)</f>
        <v>13804.311539359998</v>
      </c>
      <c r="AL89" s="303">
        <f t="shared" si="5"/>
        <v>1.9592245182173826E-2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199.69</v>
      </c>
      <c r="AA90" s="293">
        <f t="shared" ref="AA90:AA95" si="19">$Z90*T90</f>
        <v>0</v>
      </c>
      <c r="AB90" s="292">
        <f t="shared" ref="AB90:AB114" si="20">IF(ISERROR(AA90/$AA$127),0,AA90/$AA$127)</f>
        <v>0</v>
      </c>
      <c r="AC90" s="293">
        <f t="shared" ref="AC90:AC95" si="21">$Z90*U90</f>
        <v>0</v>
      </c>
      <c r="AD90" s="292">
        <f t="shared" si="6"/>
        <v>0</v>
      </c>
      <c r="AE90" s="293">
        <f t="shared" ref="AE90:AE95" si="22">$Z90*V90</f>
        <v>0</v>
      </c>
      <c r="AF90" s="292">
        <f t="shared" ref="AF90:AF114" si="23">IF(ISERROR(AE90/$AE$127),0,AE90/$AE$127)</f>
        <v>0</v>
      </c>
      <c r="AG90" s="293">
        <f t="shared" ref="AG90:AG95" si="24">$Z90*W90</f>
        <v>0</v>
      </c>
      <c r="AH90" s="292">
        <f t="shared" ref="AH90:AH114" si="25">IF(ISERROR(AG90/$AG$127),0,AG90/$AG$127)</f>
        <v>0</v>
      </c>
      <c r="AI90" s="293">
        <f t="shared" ref="AI90:AI95" si="26">$Z90*X90</f>
        <v>0</v>
      </c>
      <c r="AJ90" s="292">
        <f t="shared" ref="AJ90:AJ114" si="27">IF(ISERROR(AI90/$AI$127),0,AI90/$AI$127)</f>
        <v>0</v>
      </c>
      <c r="AK90" s="293">
        <f t="shared" ref="AK90:AK95" si="28">$Z90*Y90</f>
        <v>0</v>
      </c>
      <c r="AL90" s="292">
        <f t="shared" ref="AL90:AL114"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14"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831.21</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57.483919999999998</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51.73554</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56.909079999999996</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62.6</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62.6</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58.265707999999997</v>
      </c>
      <c r="Z94" s="294">
        <f t="shared" si="18"/>
        <v>236.92</v>
      </c>
      <c r="AA94" s="293">
        <f t="shared" si="19"/>
        <v>13619.090326399999</v>
      </c>
      <c r="AB94" s="292">
        <f t="shared" si="20"/>
        <v>1.8507510499013623E-2</v>
      </c>
      <c r="AC94" s="293">
        <f t="shared" si="21"/>
        <v>12257.184136799999</v>
      </c>
      <c r="AD94" s="292">
        <f t="shared" si="30"/>
        <v>1.6802976829120828E-2</v>
      </c>
      <c r="AE94" s="293">
        <f t="shared" si="22"/>
        <v>13482.899233599999</v>
      </c>
      <c r="AF94" s="292">
        <f t="shared" si="23"/>
        <v>1.8482530212558444E-2</v>
      </c>
      <c r="AG94" s="293">
        <f t="shared" si="24"/>
        <v>14831.191999999999</v>
      </c>
      <c r="AH94" s="292">
        <f t="shared" si="25"/>
        <v>2.145212245467876E-2</v>
      </c>
      <c r="AI94" s="293">
        <f t="shared" si="26"/>
        <v>14831.191999999999</v>
      </c>
      <c r="AJ94" s="292">
        <f t="shared" si="27"/>
        <v>2.3293412215437417E-2</v>
      </c>
      <c r="AK94" s="293">
        <f t="shared" si="28"/>
        <v>13804.311539359998</v>
      </c>
      <c r="AL94" s="292">
        <f t="shared" si="29"/>
        <v>1.9592245182173826E-2</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473.85</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57.483919999999998</v>
      </c>
      <c r="U96" s="290">
        <f t="shared" si="31"/>
        <v>51.73554</v>
      </c>
      <c r="V96" s="290">
        <f t="shared" si="31"/>
        <v>56.909079999999996</v>
      </c>
      <c r="W96" s="290">
        <f t="shared" si="31"/>
        <v>62.6</v>
      </c>
      <c r="X96" s="290">
        <f t="shared" si="31"/>
        <v>62.6</v>
      </c>
      <c r="Y96" s="290">
        <f t="shared" si="31"/>
        <v>58.265707999999997</v>
      </c>
      <c r="Z96" s="289">
        <f t="shared" si="31"/>
        <v>236.92</v>
      </c>
      <c r="AA96" s="302">
        <f t="shared" si="31"/>
        <v>13619.090326399999</v>
      </c>
      <c r="AB96" s="287">
        <f t="shared" si="20"/>
        <v>1.8507510499013623E-2</v>
      </c>
      <c r="AC96" s="302">
        <f>AC89+AC86+AC84+AC82</f>
        <v>12257.184136799999</v>
      </c>
      <c r="AD96" s="287">
        <f t="shared" si="30"/>
        <v>1.6802976829120828E-2</v>
      </c>
      <c r="AE96" s="302">
        <f>AE89+AE86+AE84+AE82</f>
        <v>13482.899233599999</v>
      </c>
      <c r="AF96" s="287">
        <f t="shared" si="23"/>
        <v>1.8482530212558444E-2</v>
      </c>
      <c r="AG96" s="302">
        <f>AG89+AG86+AG84+AG82</f>
        <v>14831.191999999999</v>
      </c>
      <c r="AH96" s="287">
        <f t="shared" si="25"/>
        <v>2.145212245467876E-2</v>
      </c>
      <c r="AI96" s="302">
        <f>AI89+AI86+AI84+AI82</f>
        <v>14831.191999999999</v>
      </c>
      <c r="AJ96" s="287">
        <f t="shared" si="27"/>
        <v>2.3293412215437417E-2</v>
      </c>
      <c r="AK96" s="302">
        <f>AK89+AK86+AK84+AK82</f>
        <v>13804.311539359998</v>
      </c>
      <c r="AL96" s="287">
        <f t="shared" si="29"/>
        <v>1.9592245182173826E-2</v>
      </c>
    </row>
    <row r="97" spans="18:38" ht="15" customHeight="1" x14ac:dyDescent="0.25">
      <c r="R97" s="299" t="s">
        <v>1189</v>
      </c>
      <c r="S97" s="298" t="s">
        <v>1486</v>
      </c>
      <c r="T97" s="183">
        <f t="shared" ref="T97:Y97" si="32">SUM(T98:T102)</f>
        <v>0</v>
      </c>
      <c r="U97" s="183">
        <f t="shared" si="32"/>
        <v>0</v>
      </c>
      <c r="V97" s="183">
        <f t="shared" si="32"/>
        <v>0</v>
      </c>
      <c r="W97" s="183">
        <f t="shared" si="32"/>
        <v>0</v>
      </c>
      <c r="X97" s="183">
        <f t="shared" si="32"/>
        <v>0</v>
      </c>
      <c r="Y97" s="183">
        <f t="shared" si="32"/>
        <v>0</v>
      </c>
      <c r="Z97" s="297">
        <f>IF(ISERROR(AA97/T97),0,AA97/T97)</f>
        <v>0</v>
      </c>
      <c r="AA97" s="301">
        <f>SUM(AA98:AA102)</f>
        <v>0</v>
      </c>
      <c r="AB97" s="300">
        <f t="shared" si="20"/>
        <v>0</v>
      </c>
      <c r="AC97" s="301">
        <f>SUM(AC98:AC102)</f>
        <v>0</v>
      </c>
      <c r="AD97" s="300">
        <f t="shared" si="30"/>
        <v>0</v>
      </c>
      <c r="AE97" s="301">
        <f>SUM(AE98:AE102)</f>
        <v>0</v>
      </c>
      <c r="AF97" s="300">
        <f t="shared" si="23"/>
        <v>0</v>
      </c>
      <c r="AG97" s="301">
        <f>SUM(AG98:AG102)</f>
        <v>0</v>
      </c>
      <c r="AH97" s="300">
        <f t="shared" si="25"/>
        <v>0</v>
      </c>
      <c r="AI97" s="301">
        <f>SUM(AI98:AI102)</f>
        <v>0</v>
      </c>
      <c r="AJ97" s="300">
        <f t="shared" si="27"/>
        <v>0</v>
      </c>
      <c r="AK97" s="301">
        <f>SUM(AK98:AK102)</f>
        <v>0</v>
      </c>
      <c r="AL97" s="300">
        <f t="shared" si="29"/>
        <v>0</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1388.16</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1388.16</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0</v>
      </c>
      <c r="Z102" s="294">
        <f>VLOOKUP(TRIM(MID(R102,FIND("#",R102,1)+1,LEN(R102)-FIND("#",R102,1))),DataTauxTs,2,FALSE)</f>
        <v>932.82</v>
      </c>
      <c r="AA102" s="293">
        <f>$Z102*T102</f>
        <v>0</v>
      </c>
      <c r="AB102" s="292">
        <f t="shared" si="20"/>
        <v>0</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0</v>
      </c>
      <c r="AL102" s="292">
        <f t="shared" si="29"/>
        <v>0</v>
      </c>
    </row>
    <row r="103" spans="18:38" ht="15" customHeight="1" x14ac:dyDescent="0.25">
      <c r="R103" s="299" t="s">
        <v>1170</v>
      </c>
      <c r="S103" s="298" t="s">
        <v>1294</v>
      </c>
      <c r="T103" s="183">
        <f t="shared" ref="T103:Y103" si="33">SUM(T104:T107)</f>
        <v>500.82002</v>
      </c>
      <c r="U103" s="183">
        <f t="shared" si="33"/>
        <v>447.51606000000004</v>
      </c>
      <c r="V103" s="183">
        <f t="shared" si="33"/>
        <v>476.53525999999999</v>
      </c>
      <c r="W103" s="183">
        <f t="shared" si="33"/>
        <v>417.79092000000003</v>
      </c>
      <c r="X103" s="183">
        <f t="shared" si="33"/>
        <v>364.125</v>
      </c>
      <c r="Y103" s="183">
        <f t="shared" si="33"/>
        <v>441.35745200000002</v>
      </c>
      <c r="Z103" s="297">
        <f>IF(ISERROR(AA103/T103),0,AA103/T103)</f>
        <v>1294.4399000000001</v>
      </c>
      <c r="AA103" s="301">
        <f>SUM(AA104:AA107)</f>
        <v>648281.41660679807</v>
      </c>
      <c r="AB103" s="300">
        <f t="shared" si="20"/>
        <v>0.88097478147332697</v>
      </c>
      <c r="AC103" s="301">
        <f>SUM(AC104:AC107)</f>
        <v>579282.64395479404</v>
      </c>
      <c r="AD103" s="300">
        <f t="shared" si="30"/>
        <v>0.79411981865073289</v>
      </c>
      <c r="AE103" s="301">
        <f>SUM(AE104:AE107)</f>
        <v>616846.25430087408</v>
      </c>
      <c r="AF103" s="300">
        <f t="shared" si="23"/>
        <v>0.84558071184036621</v>
      </c>
      <c r="AG103" s="301">
        <f>SUM(AG104:AG107)</f>
        <v>540805.23670570808</v>
      </c>
      <c r="AH103" s="300">
        <f t="shared" si="25"/>
        <v>0.78223113569984015</v>
      </c>
      <c r="AI103" s="301">
        <f>SUM(AI104:AI107)</f>
        <v>471337.92858750001</v>
      </c>
      <c r="AJ103" s="300">
        <f t="shared" si="27"/>
        <v>0.74026879723214711</v>
      </c>
      <c r="AK103" s="301">
        <f>SUM(AK104:AK107)</f>
        <v>571310.69603113481</v>
      </c>
      <c r="AL103" s="300">
        <f t="shared" si="29"/>
        <v>0.81085240650540424</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1117.01</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1117.01</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977.82</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500.82002</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447.51606000000004</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476.53525999999999</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417.79092000000003</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364.125</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441.35745200000002</v>
      </c>
      <c r="Z107" s="294">
        <f>VLOOKUP(TRIM(MID(R107,FIND("#",R107,1)+1,LEN(R107)-FIND("#",R107,1))),DataTauxTs,2,FALSE)</f>
        <v>1294.4399000000001</v>
      </c>
      <c r="AA107" s="293">
        <f>$Z107*T107</f>
        <v>648281.41660679807</v>
      </c>
      <c r="AB107" s="292">
        <f t="shared" si="20"/>
        <v>0.88097478147332697</v>
      </c>
      <c r="AC107" s="293">
        <f>$Z107*U107</f>
        <v>579282.64395479404</v>
      </c>
      <c r="AD107" s="292">
        <f t="shared" si="30"/>
        <v>0.79411981865073289</v>
      </c>
      <c r="AE107" s="293">
        <f>$Z107*V107</f>
        <v>616846.25430087408</v>
      </c>
      <c r="AF107" s="292">
        <f t="shared" si="23"/>
        <v>0.84558071184036621</v>
      </c>
      <c r="AG107" s="293">
        <f>$Z107*W107</f>
        <v>540805.23670570808</v>
      </c>
      <c r="AH107" s="292">
        <f t="shared" si="25"/>
        <v>0.78223113569984015</v>
      </c>
      <c r="AI107" s="293">
        <f>$Z107*X107</f>
        <v>471337.92858750001</v>
      </c>
      <c r="AJ107" s="292">
        <f t="shared" si="27"/>
        <v>0.74026879723214711</v>
      </c>
      <c r="AK107" s="293">
        <f>$Z107*Y107</f>
        <v>571310.69603113481</v>
      </c>
      <c r="AL107" s="292">
        <f t="shared" si="29"/>
        <v>0.81085240650540424</v>
      </c>
    </row>
    <row r="108" spans="18:38" ht="15" customHeight="1" x14ac:dyDescent="0.25">
      <c r="R108" s="299" t="s">
        <v>1190</v>
      </c>
      <c r="S108" s="298" t="s">
        <v>1485</v>
      </c>
      <c r="T108" s="183">
        <f t="shared" ref="T108:Y108" si="34">SUM(T109:T114)</f>
        <v>4.18</v>
      </c>
      <c r="U108" s="183">
        <f t="shared" si="34"/>
        <v>57.483919999999998</v>
      </c>
      <c r="V108" s="183">
        <f t="shared" si="34"/>
        <v>28.464739999999999</v>
      </c>
      <c r="W108" s="183">
        <f t="shared" si="34"/>
        <v>56.909079999999996</v>
      </c>
      <c r="X108" s="183">
        <f t="shared" si="34"/>
        <v>62.6</v>
      </c>
      <c r="Y108" s="183">
        <f t="shared" si="34"/>
        <v>41.927547999999994</v>
      </c>
      <c r="Z108" s="297">
        <f>IF(ISERROR(AA108/T108),0,AA108/T108)</f>
        <v>1193.6099999999999</v>
      </c>
      <c r="AA108" s="301">
        <f>SUM(AA109:AA114)</f>
        <v>4989.2897999999996</v>
      </c>
      <c r="AB108" s="300">
        <f t="shared" si="20"/>
        <v>6.7801395793025835E-3</v>
      </c>
      <c r="AC108" s="301">
        <f>SUM(AC109:AC114)</f>
        <v>68613.381751199995</v>
      </c>
      <c r="AD108" s="300">
        <f t="shared" si="30"/>
        <v>9.405986324963761E-2</v>
      </c>
      <c r="AE108" s="301">
        <f>SUM(AE109:AE114)</f>
        <v>33975.798311399994</v>
      </c>
      <c r="AF108" s="300">
        <f t="shared" si="23"/>
        <v>4.6574457607851942E-2</v>
      </c>
      <c r="AG108" s="301">
        <f>SUM(AG109:AG114)</f>
        <v>67927.246978799987</v>
      </c>
      <c r="AH108" s="300">
        <f t="shared" si="25"/>
        <v>9.8251281501744794E-2</v>
      </c>
      <c r="AI108" s="301">
        <f>SUM(AI109:AI114)</f>
        <v>74719.98599999999</v>
      </c>
      <c r="AJ108" s="300">
        <f t="shared" si="27"/>
        <v>0.11735290289746858</v>
      </c>
      <c r="AK108" s="301">
        <f>SUM(AK109:AK114)</f>
        <v>50045.140568279989</v>
      </c>
      <c r="AL108" s="300">
        <f t="shared" si="29"/>
        <v>7.1028291515619749E-2</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4.18</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57.483919999999998</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28.464739999999999</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56.909079999999996</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62.6</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41.927547999999994</v>
      </c>
      <c r="Z109" s="294">
        <f t="shared" ref="Z109:Z114" si="35">VLOOKUP(TRIM(MID(R109,FIND("#",R109,1)+1,LEN(R109)-FIND("#",R109,1))),DataTauxTs,2,FALSE)</f>
        <v>1193.6099999999999</v>
      </c>
      <c r="AA109" s="293">
        <f t="shared" ref="AA109:AA114" si="36">$Z109*T109</f>
        <v>4989.2897999999996</v>
      </c>
      <c r="AB109" s="292">
        <f t="shared" si="20"/>
        <v>6.7801395793025835E-3</v>
      </c>
      <c r="AC109" s="293">
        <f t="shared" ref="AC109:AC114" si="37">$Z109*U109</f>
        <v>68613.381751199995</v>
      </c>
      <c r="AD109" s="292">
        <f t="shared" si="30"/>
        <v>9.405986324963761E-2</v>
      </c>
      <c r="AE109" s="293">
        <f t="shared" ref="AE109:AE114" si="38">$Z109*V109</f>
        <v>33975.798311399994</v>
      </c>
      <c r="AF109" s="292">
        <f t="shared" si="23"/>
        <v>4.6574457607851942E-2</v>
      </c>
      <c r="AG109" s="293">
        <f t="shared" ref="AG109:AG114" si="39">$Z109*W109</f>
        <v>67927.246978799987</v>
      </c>
      <c r="AH109" s="292">
        <f t="shared" si="25"/>
        <v>9.8251281501744794E-2</v>
      </c>
      <c r="AI109" s="293">
        <f t="shared" ref="AI109:AI114" si="40">$Z109*X109</f>
        <v>74719.98599999999</v>
      </c>
      <c r="AJ109" s="292">
        <f t="shared" si="27"/>
        <v>0.11735290289746858</v>
      </c>
      <c r="AK109" s="293">
        <f t="shared" ref="AK109:AK114" si="41">$Z109*Y109</f>
        <v>50045.140568279989</v>
      </c>
      <c r="AL109" s="292">
        <f t="shared" si="29"/>
        <v>7.1028291515619749E-2</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1193.6099999999999</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1193.6099999999999</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1193.6099999999999</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505.00002000000001</v>
      </c>
      <c r="U117" s="290">
        <f t="shared" si="49"/>
        <v>504.99998000000005</v>
      </c>
      <c r="V117" s="290">
        <f t="shared" si="49"/>
        <v>505</v>
      </c>
      <c r="W117" s="290">
        <f t="shared" si="49"/>
        <v>474.70000000000005</v>
      </c>
      <c r="X117" s="290">
        <f t="shared" si="49"/>
        <v>426.72500000000002</v>
      </c>
      <c r="Y117" s="290">
        <f t="shared" si="49"/>
        <v>483.28500000000003</v>
      </c>
      <c r="Z117" s="290">
        <f t="shared" si="49"/>
        <v>3033.8798999999999</v>
      </c>
      <c r="AA117" s="288">
        <f t="shared" si="49"/>
        <v>653270.7064067981</v>
      </c>
      <c r="AB117" s="287">
        <f t="shared" si="43"/>
        <v>0.88775492105262954</v>
      </c>
      <c r="AC117" s="288">
        <f>AC115+AC108+AC103+AC97</f>
        <v>647896.02570599399</v>
      </c>
      <c r="AD117" s="287">
        <f t="shared" si="44"/>
        <v>0.88817968190037033</v>
      </c>
      <c r="AE117" s="288">
        <f>AE115+AE108+AE103+AE97</f>
        <v>650822.05261227407</v>
      </c>
      <c r="AF117" s="287">
        <f t="shared" si="45"/>
        <v>0.89215516944821815</v>
      </c>
      <c r="AG117" s="288">
        <f>AG115+AG108+AG103+AG97</f>
        <v>608732.48368450813</v>
      </c>
      <c r="AH117" s="287">
        <f t="shared" si="46"/>
        <v>0.88048241720158504</v>
      </c>
      <c r="AI117" s="288">
        <f>AI115+AI108+AI103+AI97</f>
        <v>546057.91458750004</v>
      </c>
      <c r="AJ117" s="287">
        <f t="shared" si="47"/>
        <v>0.8576217001296158</v>
      </c>
      <c r="AK117" s="288">
        <f>AK115+AK108+AK103+AK97</f>
        <v>621355.83659941482</v>
      </c>
      <c r="AL117" s="287">
        <f t="shared" si="48"/>
        <v>0.88188069802102409</v>
      </c>
    </row>
    <row r="118" spans="18:38" ht="15" customHeight="1" x14ac:dyDescent="0.25">
      <c r="R118" s="299" t="s">
        <v>1192</v>
      </c>
      <c r="S118" s="298" t="s">
        <v>1484</v>
      </c>
      <c r="T118" s="183">
        <f t="shared" ref="T118:Y118" si="50">SUM(T119:T120)</f>
        <v>0</v>
      </c>
      <c r="U118" s="183">
        <f t="shared" si="50"/>
        <v>0</v>
      </c>
      <c r="V118" s="183">
        <f t="shared" si="50"/>
        <v>0</v>
      </c>
      <c r="W118" s="183">
        <f t="shared" si="50"/>
        <v>0</v>
      </c>
      <c r="X118" s="183">
        <f t="shared" si="50"/>
        <v>0</v>
      </c>
      <c r="Y118" s="183">
        <f t="shared" si="50"/>
        <v>0</v>
      </c>
      <c r="Z118" s="297">
        <f>IF(ISERROR(AA118/T118),0,AA118/T118)</f>
        <v>0</v>
      </c>
      <c r="AA118" s="296">
        <f>SUM(AA119:AA120)</f>
        <v>0</v>
      </c>
      <c r="AB118" s="295">
        <f t="shared" si="43"/>
        <v>0</v>
      </c>
      <c r="AC118" s="296">
        <f>SUM(AC119:AC120)</f>
        <v>0</v>
      </c>
      <c r="AD118" s="295">
        <f t="shared" si="44"/>
        <v>0</v>
      </c>
      <c r="AE118" s="296">
        <f>SUM(AE119:AE120)</f>
        <v>0</v>
      </c>
      <c r="AF118" s="295">
        <f t="shared" si="45"/>
        <v>0</v>
      </c>
      <c r="AG118" s="296">
        <f>SUM(AG119:AG120)</f>
        <v>0</v>
      </c>
      <c r="AH118" s="295">
        <f t="shared" si="46"/>
        <v>0</v>
      </c>
      <c r="AI118" s="296">
        <f>SUM(AI119:AI120)</f>
        <v>0</v>
      </c>
      <c r="AJ118" s="295">
        <f t="shared" si="47"/>
        <v>0</v>
      </c>
      <c r="AK118" s="296">
        <f>SUM(AK119:AK120)</f>
        <v>0</v>
      </c>
      <c r="AL118" s="295">
        <f t="shared" si="48"/>
        <v>0</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0</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0</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0</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0</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0</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0</v>
      </c>
      <c r="Z119" s="294">
        <f>VLOOKUP(TRIM(MID(R119,FIND("#",R119,1)+1,LEN(R119)-FIND("#",R119,1))),DataTauxTs,2,FALSE)</f>
        <v>682.48</v>
      </c>
      <c r="AA119" s="293">
        <f>$Z119*T119</f>
        <v>0</v>
      </c>
      <c r="AB119" s="292">
        <f t="shared" si="43"/>
        <v>0</v>
      </c>
      <c r="AC119" s="293">
        <f>$Z119*U119</f>
        <v>0</v>
      </c>
      <c r="AD119" s="292">
        <f t="shared" si="44"/>
        <v>0</v>
      </c>
      <c r="AE119" s="293">
        <f>$Z119*V119</f>
        <v>0</v>
      </c>
      <c r="AF119" s="292">
        <f t="shared" si="45"/>
        <v>0</v>
      </c>
      <c r="AG119" s="293">
        <f>$Z119*W119</f>
        <v>0</v>
      </c>
      <c r="AH119" s="292">
        <f t="shared" si="46"/>
        <v>0</v>
      </c>
      <c r="AI119" s="293">
        <f>$Z119*X119</f>
        <v>0</v>
      </c>
      <c r="AJ119" s="292">
        <f t="shared" si="47"/>
        <v>0</v>
      </c>
      <c r="AK119" s="293">
        <f>$Z119*Y119</f>
        <v>0</v>
      </c>
      <c r="AL119" s="292">
        <f t="shared" si="48"/>
        <v>0</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344.69</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108.85208</v>
      </c>
      <c r="U121" s="183">
        <f t="shared" si="51"/>
        <v>97.966859999999997</v>
      </c>
      <c r="V121" s="183">
        <f t="shared" si="51"/>
        <v>103.87213999999999</v>
      </c>
      <c r="W121" s="183">
        <f t="shared" si="51"/>
        <v>63.414940000000001</v>
      </c>
      <c r="X121" s="183">
        <f t="shared" si="51"/>
        <v>119.42526000000001</v>
      </c>
      <c r="Y121" s="183">
        <f t="shared" si="51"/>
        <v>98.706255999999996</v>
      </c>
      <c r="Z121" s="297">
        <f>IF(ISERROR(AA121/T121),0,AA121/T121)</f>
        <v>488.22</v>
      </c>
      <c r="AA121" s="296">
        <f>SUM(AA122:AA123)</f>
        <v>53143.762497600001</v>
      </c>
      <c r="AB121" s="295">
        <f t="shared" si="43"/>
        <v>7.2219121748156243E-2</v>
      </c>
      <c r="AC121" s="296">
        <f>SUM(AC122:AC123)</f>
        <v>47829.3803892</v>
      </c>
      <c r="AD121" s="295">
        <f t="shared" si="44"/>
        <v>6.5567748796237849E-2</v>
      </c>
      <c r="AE121" s="296">
        <f>SUM(AE122:AE123)</f>
        <v>50712.456190799996</v>
      </c>
      <c r="AF121" s="295">
        <f t="shared" si="45"/>
        <v>6.9517281666225533E-2</v>
      </c>
      <c r="AG121" s="296">
        <f>SUM(AG122:AG123)</f>
        <v>30960.442006800004</v>
      </c>
      <c r="AH121" s="295">
        <f t="shared" si="46"/>
        <v>4.4781781072003785E-2</v>
      </c>
      <c r="AI121" s="296">
        <f>SUM(AI122:AI123)</f>
        <v>58305.800437200007</v>
      </c>
      <c r="AJ121" s="295">
        <f t="shared" si="47"/>
        <v>9.157328987007457E-2</v>
      </c>
      <c r="AK121" s="296">
        <f>SUM(AK122:AK123)</f>
        <v>48190.36830432</v>
      </c>
      <c r="AL121" s="295">
        <f t="shared" si="48"/>
        <v>6.8395842019751255E-2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108.85208</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97.966859999999997</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103.87213999999999</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63.414940000000001</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119.42526000000001</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98.706255999999996</v>
      </c>
      <c r="Z122" s="294">
        <f>VLOOKUP(TRIM(MID(R122,FIND("#",R122,1)+1,LEN(R122)-FIND("#",R122,1))),DataTauxTs,2,FALSE)</f>
        <v>488.22</v>
      </c>
      <c r="AA122" s="293">
        <f>$Z122*T122</f>
        <v>53143.762497600001</v>
      </c>
      <c r="AB122" s="292">
        <f t="shared" si="43"/>
        <v>7.2219121748156243E-2</v>
      </c>
      <c r="AC122" s="293">
        <f>$Z122*U122</f>
        <v>47829.3803892</v>
      </c>
      <c r="AD122" s="292">
        <f t="shared" si="44"/>
        <v>6.5567748796237849E-2</v>
      </c>
      <c r="AE122" s="293">
        <f>$Z122*V122</f>
        <v>50712.456190799996</v>
      </c>
      <c r="AF122" s="292">
        <f t="shared" si="45"/>
        <v>6.9517281666225533E-2</v>
      </c>
      <c r="AG122" s="293">
        <f>$Z122*W122</f>
        <v>30960.442006800004</v>
      </c>
      <c r="AH122" s="292">
        <f t="shared" si="46"/>
        <v>4.4781781072003785E-2</v>
      </c>
      <c r="AI122" s="293">
        <f>$Z122*X122</f>
        <v>58305.800437200007</v>
      </c>
      <c r="AJ122" s="292">
        <f t="shared" si="47"/>
        <v>9.157328987007457E-2</v>
      </c>
      <c r="AK122" s="293">
        <f>$Z122*Y122</f>
        <v>48190.36830432</v>
      </c>
      <c r="AL122" s="292">
        <f t="shared" si="48"/>
        <v>6.8395842019751255E-2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1635.8199</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108.85208</v>
      </c>
      <c r="U124" s="290">
        <f t="shared" si="52"/>
        <v>97.966859999999997</v>
      </c>
      <c r="V124" s="290">
        <f t="shared" si="52"/>
        <v>103.87213999999999</v>
      </c>
      <c r="W124" s="290">
        <f t="shared" si="52"/>
        <v>63.414940000000001</v>
      </c>
      <c r="X124" s="290">
        <f t="shared" si="52"/>
        <v>119.42526000000001</v>
      </c>
      <c r="Y124" s="290">
        <f t="shared" si="52"/>
        <v>98.706255999999996</v>
      </c>
      <c r="Z124" s="289">
        <f t="shared" si="52"/>
        <v>488.22</v>
      </c>
      <c r="AA124" s="288">
        <f t="shared" si="52"/>
        <v>53143.762497600001</v>
      </c>
      <c r="AB124" s="287">
        <f t="shared" si="43"/>
        <v>7.2219121748156243E-2</v>
      </c>
      <c r="AC124" s="288">
        <f>AC121+AC118</f>
        <v>47829.3803892</v>
      </c>
      <c r="AD124" s="287">
        <f t="shared" si="44"/>
        <v>6.5567748796237849E-2</v>
      </c>
      <c r="AE124" s="288">
        <f>AE121+AE118</f>
        <v>50712.456190799996</v>
      </c>
      <c r="AF124" s="287">
        <f t="shared" si="45"/>
        <v>6.9517281666225533E-2</v>
      </c>
      <c r="AG124" s="288">
        <f>AG121+AG118</f>
        <v>30960.442006800004</v>
      </c>
      <c r="AH124" s="287">
        <f t="shared" si="46"/>
        <v>4.4781781072003785E-2</v>
      </c>
      <c r="AI124" s="288">
        <f>AI121+AI118</f>
        <v>58305.800437200007</v>
      </c>
      <c r="AJ124" s="287">
        <f t="shared" si="47"/>
        <v>9.157328987007457E-2</v>
      </c>
      <c r="AK124" s="288">
        <f>AK121+AK118</f>
        <v>48190.36830432</v>
      </c>
      <c r="AL124" s="287">
        <f t="shared" si="48"/>
        <v>6.8395842019751255E-2</v>
      </c>
    </row>
    <row r="125" spans="18:38" ht="15" customHeight="1" x14ac:dyDescent="0.25">
      <c r="R125" s="286" t="s">
        <v>1397</v>
      </c>
      <c r="S125" s="286"/>
      <c r="T125" s="285">
        <f t="shared" ref="T125:Z125" si="53">T124+T106</f>
        <v>108.85208</v>
      </c>
      <c r="U125" s="285">
        <f t="shared" si="53"/>
        <v>97.966859999999997</v>
      </c>
      <c r="V125" s="285">
        <f t="shared" si="53"/>
        <v>103.87213999999999</v>
      </c>
      <c r="W125" s="285">
        <f t="shared" si="53"/>
        <v>63.414940000000001</v>
      </c>
      <c r="X125" s="285">
        <f t="shared" si="53"/>
        <v>119.42526000000001</v>
      </c>
      <c r="Y125" s="285">
        <f t="shared" si="53"/>
        <v>98.706255999999996</v>
      </c>
      <c r="Z125" s="284">
        <f t="shared" si="53"/>
        <v>1466.04</v>
      </c>
      <c r="AA125" s="283">
        <f>AA124+AA117+AA96</f>
        <v>720033.55923079816</v>
      </c>
      <c r="AB125" s="282">
        <f t="shared" si="43"/>
        <v>0.97848155329979947</v>
      </c>
      <c r="AC125" s="283">
        <f>AC124+AC117+AC96</f>
        <v>707982.59023199393</v>
      </c>
      <c r="AD125" s="282">
        <f t="shared" si="44"/>
        <v>0.97055040752572896</v>
      </c>
      <c r="AE125" s="283">
        <f>AE124+AE117+AE96</f>
        <v>715017.40803667402</v>
      </c>
      <c r="AF125" s="282">
        <f t="shared" si="45"/>
        <v>0.98015498132700207</v>
      </c>
      <c r="AG125" s="283">
        <f>AG124+AG117+AG96</f>
        <v>654524.11769130814</v>
      </c>
      <c r="AH125" s="282">
        <f t="shared" si="46"/>
        <v>0.94671632072826761</v>
      </c>
      <c r="AI125" s="283">
        <f>AI124+AI117+AI96</f>
        <v>619194.90702470008</v>
      </c>
      <c r="AJ125" s="282">
        <f t="shared" si="47"/>
        <v>0.97248840221512789</v>
      </c>
      <c r="AK125" s="283">
        <f>AK124+AK117+AK96</f>
        <v>683350.51644309482</v>
      </c>
      <c r="AL125" s="282">
        <f t="shared" si="48"/>
        <v>0.96986878522294917</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735868.30206719821</v>
      </c>
      <c r="AB127" s="273">
        <f>(AA125+AA80)/AA127</f>
        <v>1</v>
      </c>
      <c r="AC127" s="274">
        <f>AC125+AC80</f>
        <v>729465.03833519388</v>
      </c>
      <c r="AD127" s="273">
        <f>(AC125+AC80)/AC127</f>
        <v>1</v>
      </c>
      <c r="AE127" s="274">
        <f>AE125+AE80</f>
        <v>729494.23474707408</v>
      </c>
      <c r="AF127" s="273">
        <f>(AE125+AE80)/AE127</f>
        <v>1</v>
      </c>
      <c r="AG127" s="274">
        <f>AG125+AG80</f>
        <v>691362.45289170812</v>
      </c>
      <c r="AH127" s="273">
        <f>(AG125+AG80)/AG127</f>
        <v>1</v>
      </c>
      <c r="AI127" s="274">
        <f>AI125+AI80</f>
        <v>636711.86783750006</v>
      </c>
      <c r="AJ127" s="273">
        <f>(AI125+AI80)/AI127</f>
        <v>1</v>
      </c>
      <c r="AK127" s="274">
        <f>AK125+AK80</f>
        <v>704580.37917573482</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opLeftCell="A5" workbookViewId="0">
      <selection activeCell="B50" sqref="B50"/>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70"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U03153_4FF</v>
      </c>
      <c r="B2" s="570"/>
      <c r="C2" s="570"/>
      <c r="D2" s="570"/>
      <c r="E2" s="570"/>
      <c r="F2" s="570"/>
      <c r="G2" s="570"/>
      <c r="H2" s="230"/>
      <c r="I2" s="230"/>
      <c r="J2" s="230"/>
      <c r="K2" s="230"/>
      <c r="L2" s="230"/>
      <c r="M2" s="230"/>
      <c r="N2" s="230"/>
      <c r="O2" s="230"/>
    </row>
    <row r="4" spans="1:15" x14ac:dyDescent="0.25">
      <c r="A4" s="232" t="s">
        <v>560</v>
      </c>
      <c r="B4" s="104"/>
    </row>
    <row r="6" spans="1:15" ht="17.25" customHeight="1" x14ac:dyDescent="0.25">
      <c r="A6" s="252" t="s">
        <v>154</v>
      </c>
      <c r="B6" s="252"/>
      <c r="C6" s="585" t="s">
        <v>1499</v>
      </c>
      <c r="D6" s="580"/>
      <c r="E6" s="580"/>
      <c r="F6" s="581"/>
    </row>
    <row r="7" spans="1:15" ht="63.75" customHeight="1" x14ac:dyDescent="0.25">
      <c r="A7" s="583" t="s">
        <v>1604</v>
      </c>
      <c r="B7" s="584"/>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76.814848323058527</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135.37731460788677</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26.128189663766051</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104.50994110814574</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92.683608305414523</v>
      </c>
      <c r="E16" s="352">
        <f>IF(ISERROR((VLOOKUP($A$4&amp;" - "&amp;B16,Data_VolumeTigeSepm!$C$7:$E$24,2,FALSE)/VLOOKUP($A$4&amp;" - "&amp;B16,Data_VolumeTigeSepm!$C$7:$E$24,3,FALSE))*1000),0,(VLOOKUP($A$4&amp;" - "&amp;B16,Data_VolumeTigeSepm!$C$7:$E$24,2,FALSE)/VLOOKUP($A$4&amp;" - "&amp;B16,Data_VolumeTigeSepm!$C$7:$E$24,3,FALSE))*1000)</f>
        <v>84.635510415318834</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20.175277124812965</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80.190630690176491</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122.73385019907219</v>
      </c>
      <c r="E17" s="352">
        <f>IF(ISERROR((VLOOKUP($A$4&amp;" - "&amp;B17,Data_VolumeTigeSepm!$C$7:$E$24,2,FALSE)/VLOOKUP($A$4&amp;" - "&amp;B17,Data_VolumeTigeSepm!$C$7:$E$24,3,FALSE))*1000),0,(VLOOKUP($A$4&amp;" - "&amp;B17,Data_VolumeTigeSepm!$C$7:$E$24,2,FALSE)/VLOOKUP($A$4&amp;" - "&amp;B17,Data_VolumeTigeSepm!$C$7:$E$24,3,FALSE))*1000)</f>
        <v>100.43258556021607</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24.484543101870916</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0</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87.369762130264448</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115.38583984811213</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94.153180860058669</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23.400362729394885</v>
      </c>
    </row>
    <row r="24" spans="1:6" x14ac:dyDescent="0.25">
      <c r="A24" s="380" t="s">
        <v>1542</v>
      </c>
    </row>
    <row r="25" spans="1:6" ht="28.5" customHeight="1" x14ac:dyDescent="0.25">
      <c r="A25" s="582" t="s">
        <v>1543</v>
      </c>
      <c r="B25" s="582"/>
      <c r="C25" s="582"/>
      <c r="D25" s="582"/>
      <c r="E25" s="582"/>
      <c r="F25" s="582"/>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7" zoomScale="80" zoomScaleNormal="80" workbookViewId="0">
      <selection activeCell="B50" sqref="B50"/>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5"/>
      <c r="B1" s="595"/>
      <c r="C1" s="595"/>
      <c r="D1" s="595"/>
    </row>
    <row r="2" spans="1:11" ht="51.75" customHeight="1" x14ac:dyDescent="0.4">
      <c r="A2" s="570" t="str">
        <f>"Tableau 9 : Validation de la conformité des résultats avec le cahier de détermination de l'UA "&amp; (RIGHT(LEFT(_xll.Woodstock.Analyst.Xcel.UDFs.GetPublishedModelName(""),18),10))</f>
        <v>Tableau 9 : Validation de la conformité des résultats avec le cahier de détermination de l'UA U03153_4FF</v>
      </c>
      <c r="B2" s="570"/>
      <c r="C2" s="570"/>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8" t="s">
        <v>1631</v>
      </c>
      <c r="B5" s="599"/>
      <c r="C5" s="600"/>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3" t="s">
        <v>1511</v>
      </c>
      <c r="B8" s="594"/>
      <c r="C8" s="386" t="s">
        <v>1422</v>
      </c>
    </row>
    <row r="9" spans="1:11" ht="15" customHeight="1" x14ac:dyDescent="0.25">
      <c r="A9" s="596" t="str">
        <f>TitreMatrice2</f>
        <v>Matrice 2 : Répartition par produit en volume (m3 net/an) de l'UA U03153_4FF</v>
      </c>
      <c r="B9" s="597"/>
      <c r="C9" s="597"/>
    </row>
    <row r="10" spans="1:11" ht="15" customHeight="1" x14ac:dyDescent="0.25">
      <c r="A10" s="586" t="s">
        <v>1506</v>
      </c>
      <c r="B10" s="587"/>
      <c r="C10" s="231">
        <f>IF(ISERROR(ABS(1-(VLOOKUP("Total",ValideMatrice2,12,FALSE)/Intrants_CahierDetermination!K11))),"N/A",ABS(1-(VLOOKUP("Total",ValideMatrice2,12,FALSE)/Intrants_CahierDetermination!K11)))</f>
        <v>0</v>
      </c>
    </row>
    <row r="11" spans="1:11" ht="15" customHeight="1" x14ac:dyDescent="0.25">
      <c r="A11" s="588" t="str">
        <f>TitreTableau1</f>
        <v>Tableau 1 : Répartition par produit des possibilités forestières par périodes quinquennales de l'UA U03153_4FF</v>
      </c>
      <c r="B11" s="589"/>
      <c r="C11" s="590"/>
    </row>
    <row r="12" spans="1:11" ht="15" customHeight="1" x14ac:dyDescent="0.25">
      <c r="A12" s="586" t="s">
        <v>1507</v>
      </c>
      <c r="B12" s="587"/>
      <c r="C12" s="231">
        <f>IF(ISERROR(ABS(1-('Répartition par produits (tab)'!D28/Intrants_CahierDetermination!K11))),"N/A",ABS(1-('Répartition par produits (tab)'!D28/Intrants_CahierDetermination!K11)))</f>
        <v>2.9752608694200156E-5</v>
      </c>
    </row>
    <row r="13" spans="1:11" ht="15" customHeight="1" x14ac:dyDescent="0.25">
      <c r="A13" s="588" t="str">
        <f>TitreTableau2</f>
        <v>Tableau 2 : Ventilation des possibilités forestières (m3 brut / an) par essences et types de forêt de l'UA U03153_4FF  **</v>
      </c>
      <c r="B13" s="589"/>
      <c r="C13" s="590"/>
    </row>
    <row r="14" spans="1:11" ht="15" customHeight="1" x14ac:dyDescent="0.25">
      <c r="A14" s="586" t="s">
        <v>1508</v>
      </c>
      <c r="B14" s="587"/>
      <c r="C14" s="231">
        <f>IF(ISERROR(ABS(1-('Provenance possibilités 1 (tab)'!W90/Intrants_CahierDetermination!K11))),"N/A",ABS(1-('Provenance possibilités 1 (tab)'!W90/Intrants_CahierDetermination!K11)))</f>
        <v>6.116706255237192E-3</v>
      </c>
    </row>
    <row r="15" spans="1:11" ht="15" customHeight="1" x14ac:dyDescent="0.25">
      <c r="A15" s="586" t="s">
        <v>1509</v>
      </c>
      <c r="B15" s="587"/>
      <c r="C15" s="231">
        <f>IF(ISERROR(ABS(1-('Provenance possibilités 1 (tab)'!W91/Intrants_CahierDetermination!K11))),"N/A",ABS(1-('Provenance possibilités 1 (tab)'!W91/Intrants_CahierDetermination!K11)))</f>
        <v>6.116706255237192E-3</v>
      </c>
    </row>
    <row r="16" spans="1:11" ht="15" customHeight="1" x14ac:dyDescent="0.25">
      <c r="A16" s="588" t="str">
        <f>TitreTableau3</f>
        <v>Tableau 3 : Ventilation des possibilités forestières par essence en fonction des composantes territoriales de l'UA U03153_4FF  *</v>
      </c>
      <c r="B16" s="589"/>
      <c r="C16" s="589"/>
    </row>
    <row r="17" spans="1:6" x14ac:dyDescent="0.25">
      <c r="A17" s="586" t="s">
        <v>1510</v>
      </c>
      <c r="B17" s="587"/>
      <c r="C17" s="231">
        <f>IF(ISERROR(ABS(1-('Provenance possibilités 2 (tab)'!X45/Intrants_CahierDetermination!K11))),"N/A",ABS(1-('Provenance possibilités 2 (tab)'!X45/Intrants_CahierDetermination!K11)))</f>
        <v>6.1173989183551658E-3</v>
      </c>
    </row>
    <row r="18" spans="1:6" ht="15" customHeight="1" x14ac:dyDescent="0.25">
      <c r="A18" s="591" t="str">
        <f>TitreTableau4</f>
        <v>Tableau 4 : Ventilation de la superficie des traitements sylvicoles en fonction des grands types de forêt de l'UA U03153_4FF</v>
      </c>
      <c r="B18" s="592"/>
      <c r="C18" s="592"/>
    </row>
    <row r="19" spans="1:6" x14ac:dyDescent="0.25">
      <c r="A19" s="586" t="s">
        <v>1633</v>
      </c>
      <c r="B19" s="587"/>
      <c r="C19" s="231">
        <f>IF(ISERROR(ABS(1-('Stratégie d''aménagement 1 (tab)'!P15/Intrants_CahierDetermination!F23))),"N/A",ABS(1-('Stratégie d''aménagement 1 (tab)'!P15/Intrants_CahierDetermination!F23)))</f>
        <v>8.6161272727274252E-3</v>
      </c>
      <c r="E19" s="102"/>
      <c r="F19" s="102"/>
    </row>
    <row r="20" spans="1:6" x14ac:dyDescent="0.25">
      <c r="A20" s="586" t="s">
        <v>1634</v>
      </c>
      <c r="B20" s="587"/>
      <c r="C20" s="231">
        <f>IF(ISERROR(ABS(1-('Stratégie d''aménagement 1 (tab)'!P31/Intrants_CahierDetermination!F27))),"N/A",ABS(1-('Stratégie d''aménagement 1 (tab)'!P31/Intrants_CahierDetermination!F27)))</f>
        <v>1.2188480000000057E-2</v>
      </c>
      <c r="E20" s="102"/>
      <c r="F20" s="102"/>
    </row>
    <row r="21" spans="1:6" x14ac:dyDescent="0.25">
      <c r="A21" s="586" t="s">
        <v>1635</v>
      </c>
      <c r="B21" s="587"/>
      <c r="C21" s="231">
        <f>IF(ISERROR(ABS(1-('Stratégie d''aménagement 1 (tab)'!P40/Intrants_CahierDetermination!F30))),"N/A",ABS(1-('Stratégie d''aménagement 1 (tab)'!P40/Intrants_CahierDetermination!F30)))</f>
        <v>8.9806530612246416E-3</v>
      </c>
    </row>
    <row r="22" spans="1:6" x14ac:dyDescent="0.25">
      <c r="A22" s="586" t="s">
        <v>1637</v>
      </c>
      <c r="B22" s="587"/>
      <c r="C22" s="231">
        <f>IF(ISERROR(ABS(1-('Stratégie d''aménagement 1 (tab)'!P60/Intrants_CahierDetermination!F39))),"N/A",ABS(1-('Stratégie d''aménagement 1 (tab)'!P60/Intrants_CahierDetermination!F39)))</f>
        <v>2.8904866666666695E-2</v>
      </c>
      <c r="E22" s="102"/>
      <c r="F22" s="102"/>
    </row>
    <row r="23" spans="1:6" x14ac:dyDescent="0.25">
      <c r="A23" s="586" t="s">
        <v>1661</v>
      </c>
      <c r="B23" s="587"/>
      <c r="C23" s="231">
        <f>IF(ISERROR(ABS(1-(('Stratégie d''aménagement 1 (tab)'!P81-'Stratégie d''aménagement 1 (tab)'!P79)/Intrants_CahierDetermination!F43))),"N/A",ABS(1-(('Stratégie d''aménagement 1 (tab)'!P81-'Stratégie d''aménagement 1 (tab)'!P79)/Intrants_CahierDetermination!F43)))</f>
        <v>6.8437500000000373E-3</v>
      </c>
    </row>
    <row r="24" spans="1:6" x14ac:dyDescent="0.25">
      <c r="A24" s="586" t="s">
        <v>1636</v>
      </c>
      <c r="B24" s="587"/>
      <c r="C24" s="231">
        <f>IF(ISERROR(ABS(1-('Stratégie d''aménagement 1 (tab)'!P88/Intrants_CahierDetermination!F46))),"N/A",ABS(1-('Stratégie d''aménagement 1 (tab)'!P88/Intrants_CahierDetermination!F46)))</f>
        <v>1.2937440000000078E-2</v>
      </c>
      <c r="E24" s="102"/>
      <c r="F24" s="102"/>
    </row>
    <row r="25" spans="1:6" x14ac:dyDescent="0.25">
      <c r="A25" s="591" t="str">
        <f>TitreTableau5</f>
        <v>Tableau 5 : Ventilation de la superficie des traitements sylvicoles par entités territoriales de l'UA U03153_4FF</v>
      </c>
      <c r="B25" s="592"/>
      <c r="C25" s="592"/>
      <c r="E25" s="476"/>
      <c r="F25" s="476"/>
    </row>
    <row r="26" spans="1:6" x14ac:dyDescent="0.25">
      <c r="A26" s="586" t="s">
        <v>1640</v>
      </c>
      <c r="B26" s="587"/>
      <c r="C26" s="231">
        <f>IF(ISERROR(ABS(1-('Stratégie d''aménagement 2 (tab)'!B18/Intrants_CahierDetermination!F23))),"N/A",ABS(1-('Stratégie d''aménagement 2 (tab)'!B18/Intrants_CahierDetermination!F23)))</f>
        <v>6.5070207010613501E-3</v>
      </c>
      <c r="E26" s="477"/>
      <c r="F26" s="477"/>
    </row>
    <row r="27" spans="1:6" x14ac:dyDescent="0.25">
      <c r="A27" s="586" t="s">
        <v>1638</v>
      </c>
      <c r="B27" s="587"/>
      <c r="C27" s="231">
        <f>IF(ISERROR(ABS(1-('Stratégie d''aménagement 2 (tab)'!B34/Intrants_CahierDetermination!F27))),"N/A",ABS(1-('Stratégie d''aménagement 2 (tab)'!B34/Intrants_CahierDetermination!F27)))</f>
        <v>1.2188480937481039E-2</v>
      </c>
      <c r="E27" s="477"/>
      <c r="F27" s="477"/>
    </row>
    <row r="28" spans="1:6" x14ac:dyDescent="0.25">
      <c r="A28" s="586" t="s">
        <v>1639</v>
      </c>
      <c r="B28" s="587"/>
      <c r="C28" s="231">
        <f>IF(ISERROR(ABS(1-('Stratégie d''aménagement 2 (tab)'!B43/Intrants_CahierDetermination!F30))),"N/A",ABS(1-('Stratégie d''aménagement 2 (tab)'!B43/Intrants_CahierDetermination!F30)))</f>
        <v>7.086761541512443E-3</v>
      </c>
      <c r="E28" s="477"/>
      <c r="F28" s="477"/>
    </row>
    <row r="29" spans="1:6" x14ac:dyDescent="0.25">
      <c r="A29" s="588" t="str">
        <f>TitreTableau6</f>
        <v>Tableau 6 : Ventilation des volumes récoltés en fonction des traitements sylvicoles de l'UA U03153_4FF</v>
      </c>
      <c r="B29" s="589"/>
      <c r="C29" s="590"/>
    </row>
    <row r="30" spans="1:6" x14ac:dyDescent="0.25">
      <c r="A30" s="586" t="s">
        <v>1641</v>
      </c>
      <c r="B30" s="587"/>
      <c r="C30" s="231">
        <f>IF(ISERROR(ABS(1-('Stratégie d''aménagement 3 (tab)'!U55/Intrants_CahierDetermination!K11))),"N/A",ABS(1-('Stratégie d''aménagement 3 (tab)'!U55/Intrants_CahierDetermination!K11)))</f>
        <v>6.1166985544325314E-3</v>
      </c>
    </row>
    <row r="31" spans="1:6" x14ac:dyDescent="0.25">
      <c r="A31" s="588" t="str">
        <f>TitreTableau7</f>
        <v>Tableau 7 : Ventilation du budget sylvicole annuel en fonction des traitements sylvicoles de l'UA U03153_4FF</v>
      </c>
      <c r="B31" s="589"/>
      <c r="C31" s="590"/>
    </row>
    <row r="32" spans="1:6" x14ac:dyDescent="0.25">
      <c r="A32" s="586" t="s">
        <v>1512</v>
      </c>
      <c r="B32" s="587"/>
      <c r="C32" s="231">
        <f>IF(ISERROR(ABS(1-('Stratégie d''aménagement 4 (tab)'!B13/Intrants_CahierDetermination!F23))),"N/A",ABS(1-('Stratégie d''aménagement 4 (tab)'!B13/Intrants_CahierDetermination!F23)))</f>
        <v>8.6161272727274252E-3</v>
      </c>
    </row>
    <row r="33" spans="1:3" x14ac:dyDescent="0.25">
      <c r="A33" s="586" t="s">
        <v>1513</v>
      </c>
      <c r="B33" s="587"/>
      <c r="C33" s="231">
        <f>IF(ISERROR(ABS(1-('Stratégie d''aménagement 4 (tab)'!B29/Intrants_CahierDetermination!F27))),"N/A",ABS(1-('Stratégie d''aménagement 4 (tab)'!B29/Intrants_CahierDetermination!F27)))</f>
        <v>1.2188480000000057E-2</v>
      </c>
    </row>
    <row r="34" spans="1:3" x14ac:dyDescent="0.25">
      <c r="A34" s="586" t="s">
        <v>1514</v>
      </c>
      <c r="B34" s="587"/>
      <c r="C34" s="231">
        <f>IF(ISERROR(ABS(1-('Stratégie d''aménagement 4 (tab)'!B30/Intrants_CahierDetermination!F30))),"N/A",ABS(1-('Stratégie d''aménagement 4 (tab)'!B30/Intrants_CahierDetermination!F30)))</f>
        <v>8.9806530612246416E-3</v>
      </c>
    </row>
    <row r="35" spans="1:3" x14ac:dyDescent="0.25">
      <c r="A35" s="586" t="s">
        <v>1515</v>
      </c>
      <c r="B35" s="587"/>
      <c r="C35" s="231">
        <f>IF(ISERROR(ABS(1-('Stratégie d''aménagement 4 (tab)'!B46/Intrants_CahierDetermination!F39))),"N/A",ABS(1-('Stratégie d''aménagement 4 (tab)'!B46/Intrants_CahierDetermination!F39)))</f>
        <v>2.8904866666666695E-2</v>
      </c>
    </row>
    <row r="36" spans="1:3" x14ac:dyDescent="0.25">
      <c r="A36" s="586" t="s">
        <v>1663</v>
      </c>
      <c r="B36" s="587"/>
      <c r="C36" s="231">
        <f>IF(ISERROR(ABS(1-(('Stratégie d''aménagement 4 (tab)'!B67-'Stratégie d''aménagement 4 (tab)'!B65)/Intrants_CahierDetermination!F43))),"N/A",ABS(1-(('Stratégie d''aménagement 4 (tab)'!B67-'Stratégie d''aménagement 4 (tab)'!B65)/Intrants_CahierDetermination!F43)))</f>
        <v>6.8437500000000373E-3</v>
      </c>
    </row>
    <row r="37" spans="1:3" x14ac:dyDescent="0.25">
      <c r="A37" s="586" t="s">
        <v>1516</v>
      </c>
      <c r="B37" s="587"/>
      <c r="C37" s="231">
        <f>IF(ISERROR(ABS(1-('Stratégie d''aménagement 4 (tab)'!B74/Intrants_CahierDetermination!F46))),"N/A",ABS(1-('Stratégie d''aménagement 4 (tab)'!B74/Intrants_CahierDetermination!F46)))</f>
        <v>1.2937440000000078E-2</v>
      </c>
    </row>
    <row r="38" spans="1:3" x14ac:dyDescent="0.25">
      <c r="A38" s="586" t="s">
        <v>1668</v>
      </c>
      <c r="B38" s="587"/>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7.213408570461155E-8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704580.42999999993</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5" t="s">
        <v>1685</v>
      </c>
      <c r="B6" s="605"/>
      <c r="C6" s="605"/>
      <c r="D6" s="605"/>
      <c r="E6" s="605"/>
      <c r="F6" s="605"/>
      <c r="G6" s="605"/>
      <c r="H6" s="605"/>
      <c r="I6" s="605"/>
      <c r="J6" s="605"/>
      <c r="K6" s="605"/>
    </row>
    <row r="7" spans="1:11" ht="15" customHeight="1" x14ac:dyDescent="0.25">
      <c r="A7" s="41"/>
      <c r="B7" s="41"/>
      <c r="C7" s="41"/>
      <c r="D7" s="41"/>
      <c r="E7" s="41"/>
      <c r="F7" s="41"/>
      <c r="G7" s="41"/>
      <c r="H7" s="41"/>
      <c r="I7" s="41"/>
      <c r="J7" s="41"/>
      <c r="K7" s="41"/>
    </row>
    <row r="8" spans="1:11" ht="15" customHeight="1" thickBot="1" x14ac:dyDescent="0.3">
      <c r="A8" s="601" t="s">
        <v>190</v>
      </c>
      <c r="B8" s="602"/>
      <c r="C8" s="602"/>
      <c r="D8" s="81"/>
      <c r="E8" s="81"/>
      <c r="F8" s="81"/>
      <c r="G8" s="81"/>
      <c r="H8" s="81"/>
      <c r="I8" s="81"/>
      <c r="J8" s="81"/>
      <c r="K8" s="81"/>
    </row>
    <row r="9" spans="1:11" ht="15" customHeight="1" thickTop="1" thickBot="1" x14ac:dyDescent="0.3">
      <c r="A9" s="609" t="s">
        <v>163</v>
      </c>
      <c r="B9" s="609"/>
      <c r="C9" s="42" t="s">
        <v>164</v>
      </c>
      <c r="D9" s="42" t="s">
        <v>165</v>
      </c>
      <c r="E9" s="43"/>
      <c r="F9" s="41"/>
      <c r="G9" s="41"/>
      <c r="H9" s="41"/>
      <c r="I9" s="41"/>
      <c r="J9" s="41"/>
      <c r="K9" s="41"/>
    </row>
    <row r="10" spans="1:11" ht="15" customHeight="1" thickTop="1" thickBot="1" x14ac:dyDescent="0.3">
      <c r="A10" s="610">
        <v>1495074</v>
      </c>
      <c r="B10" s="610"/>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11" t="s">
        <v>169</v>
      </c>
      <c r="B12" s="612"/>
      <c r="C12" s="49">
        <v>1365002.5619999999</v>
      </c>
      <c r="D12" s="50">
        <v>1.0021459862478901</v>
      </c>
      <c r="E12">
        <v>1.0021459862478901</v>
      </c>
      <c r="F12" s="41"/>
      <c r="G12" s="41"/>
      <c r="H12" s="41"/>
      <c r="I12" s="41"/>
      <c r="J12" s="41"/>
      <c r="K12" s="41"/>
    </row>
    <row r="13" spans="1:11" ht="15" customHeight="1" thickTop="1" thickBot="1" x14ac:dyDescent="0.3">
      <c r="A13" s="613"/>
      <c r="B13" s="613"/>
      <c r="C13" s="51"/>
      <c r="D13" s="52"/>
      <c r="F13" s="41"/>
      <c r="G13" s="41"/>
      <c r="H13" s="41"/>
      <c r="I13" s="41"/>
      <c r="J13" s="41"/>
      <c r="K13" s="41"/>
    </row>
    <row r="14" spans="1:11" ht="15" customHeight="1" thickTop="1" thickBot="1" x14ac:dyDescent="0.3">
      <c r="A14" s="53" t="s">
        <v>170</v>
      </c>
      <c r="B14" s="54"/>
      <c r="C14" s="55"/>
      <c r="D14" s="603" t="s">
        <v>171</v>
      </c>
      <c r="E14" s="604"/>
      <c r="F14" s="41"/>
      <c r="G14" s="41"/>
      <c r="H14" s="41"/>
      <c r="I14" s="41"/>
      <c r="J14" s="41"/>
      <c r="K14" s="41"/>
    </row>
    <row r="15" spans="1:11" ht="15" customHeight="1" thickTop="1" thickBot="1" x14ac:dyDescent="0.3">
      <c r="A15" s="56" t="s">
        <v>70</v>
      </c>
      <c r="B15" s="57"/>
      <c r="C15" s="58">
        <v>2538</v>
      </c>
      <c r="D15" s="614"/>
      <c r="E15" s="604"/>
      <c r="F15" s="41"/>
      <c r="G15" s="41"/>
      <c r="H15" s="41"/>
      <c r="I15" s="41"/>
      <c r="J15" s="41"/>
      <c r="K15" s="41"/>
    </row>
    <row r="16" spans="1:11" ht="15" customHeight="1" thickTop="1" thickBot="1" x14ac:dyDescent="0.3">
      <c r="A16" s="59" t="s">
        <v>172</v>
      </c>
      <c r="B16" s="60"/>
      <c r="C16" s="61">
        <v>200</v>
      </c>
      <c r="D16" s="603"/>
      <c r="E16" s="604"/>
      <c r="F16" s="41"/>
      <c r="G16" s="41"/>
      <c r="H16" s="41"/>
      <c r="I16" s="41"/>
      <c r="J16" s="41"/>
      <c r="K16" s="41"/>
    </row>
    <row r="17" spans="1:11" ht="15" customHeight="1" thickTop="1" thickBot="1" x14ac:dyDescent="0.3">
      <c r="A17" s="62" t="s">
        <v>173</v>
      </c>
      <c r="B17" s="63"/>
      <c r="C17" s="64"/>
      <c r="D17" s="603"/>
      <c r="E17" s="604"/>
      <c r="F17" s="41"/>
      <c r="G17" s="41"/>
      <c r="H17" s="41"/>
      <c r="I17" s="41"/>
      <c r="J17" s="41"/>
      <c r="K17" s="41"/>
    </row>
    <row r="18" spans="1:11" ht="15" customHeight="1" thickTop="1" thickBot="1" x14ac:dyDescent="0.3">
      <c r="A18" s="62" t="s">
        <v>174</v>
      </c>
      <c r="B18" s="63"/>
      <c r="C18" s="64"/>
      <c r="D18" s="603"/>
      <c r="E18" s="604"/>
      <c r="F18" s="41"/>
      <c r="G18" s="41"/>
      <c r="H18" s="41"/>
      <c r="I18" s="41"/>
      <c r="J18" s="41"/>
      <c r="K18" s="41"/>
    </row>
    <row r="19" spans="1:11" ht="15" customHeight="1" thickTop="1" thickBot="1" x14ac:dyDescent="0.3">
      <c r="A19" s="62" t="s">
        <v>175</v>
      </c>
      <c r="B19" s="63"/>
      <c r="C19" s="64"/>
      <c r="D19" s="603"/>
      <c r="E19" s="604"/>
      <c r="F19" s="41"/>
      <c r="G19" s="41"/>
      <c r="H19" s="41"/>
      <c r="I19" s="41"/>
      <c r="J19" s="41"/>
      <c r="K19" s="41"/>
    </row>
    <row r="20" spans="1:11" ht="15" customHeight="1" thickTop="1" thickBot="1" x14ac:dyDescent="0.3">
      <c r="A20" s="62" t="s">
        <v>176</v>
      </c>
      <c r="B20" s="63"/>
      <c r="C20" s="64"/>
      <c r="D20" s="603"/>
      <c r="E20" s="604"/>
      <c r="F20" s="41"/>
      <c r="G20" s="41"/>
      <c r="H20" s="41"/>
      <c r="I20" s="41"/>
      <c r="J20" s="41"/>
      <c r="K20" s="41"/>
    </row>
    <row r="21" spans="1:11" ht="15" customHeight="1" thickTop="1" thickBot="1" x14ac:dyDescent="0.3">
      <c r="A21" s="62" t="s">
        <v>177</v>
      </c>
      <c r="B21" s="63"/>
      <c r="C21" s="64"/>
      <c r="D21" s="603"/>
      <c r="E21" s="604"/>
      <c r="F21" s="41"/>
      <c r="G21" s="41"/>
      <c r="H21" s="41"/>
      <c r="I21" s="41"/>
      <c r="J21" s="41"/>
      <c r="K21" s="41"/>
    </row>
    <row r="22" spans="1:11" ht="15" customHeight="1" thickTop="1" thickBot="1" x14ac:dyDescent="0.3">
      <c r="A22" s="62" t="s">
        <v>178</v>
      </c>
      <c r="B22" s="63"/>
      <c r="C22" s="64">
        <v>9300</v>
      </c>
      <c r="D22" s="603"/>
      <c r="E22" s="604"/>
      <c r="F22" s="41"/>
      <c r="G22" s="41"/>
      <c r="H22" s="41"/>
      <c r="I22" s="41"/>
      <c r="J22" s="41"/>
      <c r="K22" s="41"/>
    </row>
    <row r="23" spans="1:11" ht="15" customHeight="1" thickTop="1" thickBot="1" x14ac:dyDescent="0.3">
      <c r="A23" s="62" t="s">
        <v>179</v>
      </c>
      <c r="B23" s="63"/>
      <c r="C23" s="64"/>
      <c r="D23" s="603"/>
      <c r="E23" s="604"/>
      <c r="F23" s="41"/>
      <c r="G23" s="41"/>
      <c r="H23" s="41"/>
      <c r="I23" s="41"/>
      <c r="J23" s="41"/>
      <c r="K23" s="41"/>
    </row>
    <row r="24" spans="1:11" ht="15" customHeight="1" thickTop="1" x14ac:dyDescent="0.25">
      <c r="A24" s="65"/>
      <c r="B24" s="65"/>
      <c r="C24" s="66">
        <f>SUM(C15:C23)</f>
        <v>12038</v>
      </c>
      <c r="D24" s="606">
        <f>ABS(SUM(D15:E23))</f>
        <v>0</v>
      </c>
      <c r="E24" s="606"/>
      <c r="F24" s="41"/>
      <c r="G24" s="41"/>
      <c r="H24" s="41"/>
      <c r="I24" s="41"/>
      <c r="J24" s="41"/>
      <c r="K24" s="41"/>
    </row>
    <row r="25" spans="1:11" ht="15" customHeight="1" x14ac:dyDescent="0.25">
      <c r="A25" s="607" t="s">
        <v>180</v>
      </c>
      <c r="B25" s="607"/>
      <c r="C25" s="607"/>
      <c r="D25" s="607"/>
      <c r="E25" s="607"/>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5" t="s">
        <v>1686</v>
      </c>
      <c r="B27" s="605"/>
      <c r="C27" s="605"/>
      <c r="D27" s="605"/>
      <c r="E27" s="605"/>
      <c r="F27" s="605"/>
      <c r="G27" s="605"/>
      <c r="H27" s="605"/>
      <c r="I27" s="605"/>
      <c r="J27" s="605"/>
      <c r="K27" s="605"/>
    </row>
    <row r="28" spans="1:11" ht="15" customHeight="1" x14ac:dyDescent="0.25">
      <c r="A28" s="182"/>
      <c r="B28" s="182"/>
      <c r="C28" s="182"/>
      <c r="D28" s="182"/>
      <c r="E28" s="182"/>
      <c r="F28" s="182"/>
      <c r="G28" s="182"/>
      <c r="H28" s="182"/>
      <c r="I28" s="182"/>
      <c r="J28" s="182"/>
      <c r="K28" s="182"/>
    </row>
    <row r="29" spans="1:11" ht="15" customHeight="1" x14ac:dyDescent="0.25">
      <c r="A29" s="608" t="s">
        <v>188</v>
      </c>
      <c r="B29" s="608"/>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7" t="s">
        <v>157</v>
      </c>
      <c r="B31" s="498" t="s">
        <v>158</v>
      </c>
      <c r="C31" s="499"/>
      <c r="D31" s="499"/>
      <c r="E31" s="499"/>
      <c r="F31" s="499"/>
      <c r="G31" s="499"/>
      <c r="H31" s="499"/>
      <c r="I31" s="499"/>
      <c r="J31" s="499"/>
      <c r="K31" s="500"/>
    </row>
    <row r="32" spans="1:11" ht="15.75" customHeight="1" thickBot="1" x14ac:dyDescent="0.3">
      <c r="A32" s="497"/>
      <c r="B32" s="501" t="s">
        <v>159</v>
      </c>
      <c r="C32" s="502"/>
      <c r="D32" s="502"/>
      <c r="E32" s="502"/>
      <c r="F32" s="502"/>
      <c r="G32" s="502"/>
      <c r="H32" s="502"/>
      <c r="I32" s="502"/>
      <c r="J32" s="502"/>
      <c r="K32" s="503"/>
    </row>
    <row r="33" spans="1:11" ht="33.75" customHeight="1" thickTop="1" x14ac:dyDescent="0.25">
      <c r="A33" s="497"/>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2014-12-15T21:01:59Z</cp:lastPrinted>
  <dcterms:created xsi:type="dcterms:W3CDTF">2014-03-03T15:48:54Z</dcterms:created>
  <dcterms:modified xsi:type="dcterms:W3CDTF">2014-12-15T21:03:03Z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