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4352\08_Resultats\Diffusion\DocComp\"/>
    </mc:Choice>
  </mc:AlternateContent>
  <bookViews>
    <workbookView xWindow="240" yWindow="15" windowWidth="19320" windowHeight="8190" tabRatio="661" activeTab="1"/>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'2-StratégieAménagementT'!$B$1:$AH$42</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A22" i="36"/>
  <c r="C21" i="36"/>
  <c r="C20" i="36"/>
  <c r="A19" i="36"/>
  <c r="C18" i="36"/>
  <c r="A16" i="36"/>
  <c r="C15" i="36"/>
  <c r="C14" i="36"/>
  <c r="A13" i="36"/>
  <c r="C12" i="36"/>
  <c r="A11" i="36"/>
  <c r="C10"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c r="C175" i="33"/>
  <c r="C174" i="33"/>
  <c r="C173" i="33"/>
  <c r="C172" i="33"/>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C7" i="51"/>
  <c r="A5" i="27"/>
  <c r="C7" i="23"/>
  <c r="V89" i="14"/>
  <c r="T89" i="14"/>
  <c r="R89" i="14"/>
  <c r="P89" i="14"/>
  <c r="N89" i="14"/>
  <c r="J89" i="14"/>
  <c r="H89" i="14"/>
  <c r="F89" i="14"/>
  <c r="D89" i="14"/>
  <c r="C89" i="14"/>
  <c r="S89" i="14" s="1"/>
  <c r="I88" i="14"/>
  <c r="E88" i="14"/>
  <c r="C88" i="14"/>
  <c r="V87" i="14"/>
  <c r="T87" i="14"/>
  <c r="R87" i="14"/>
  <c r="P87" i="14"/>
  <c r="N87" i="14"/>
  <c r="J87" i="14"/>
  <c r="H87" i="14"/>
  <c r="F87" i="14"/>
  <c r="D87" i="14"/>
  <c r="C87" i="14"/>
  <c r="S87" i="14" s="1"/>
  <c r="I86" i="14"/>
  <c r="E86" i="14"/>
  <c r="C86" i="14"/>
  <c r="V85" i="14"/>
  <c r="T85" i="14"/>
  <c r="R85" i="14"/>
  <c r="P85" i="14"/>
  <c r="N85" i="14"/>
  <c r="J85" i="14"/>
  <c r="H85" i="14"/>
  <c r="F85" i="14"/>
  <c r="D85" i="14"/>
  <c r="C85" i="14"/>
  <c r="S85" i="14" s="1"/>
  <c r="V84" i="14"/>
  <c r="T84" i="14"/>
  <c r="S84" i="14"/>
  <c r="R84" i="14"/>
  <c r="P84" i="14"/>
  <c r="O84" i="14"/>
  <c r="N84" i="14"/>
  <c r="K84" i="14"/>
  <c r="J84" i="14"/>
  <c r="I84" i="14"/>
  <c r="H84" i="14"/>
  <c r="G84" i="14"/>
  <c r="F84" i="14"/>
  <c r="E84" i="14"/>
  <c r="D84" i="14"/>
  <c r="O83" i="14"/>
  <c r="G83" i="14"/>
  <c r="C83" i="14"/>
  <c r="T82" i="14"/>
  <c r="P82" i="14"/>
  <c r="N82" i="14"/>
  <c r="J82" i="14"/>
  <c r="H82" i="14"/>
  <c r="F82" i="14"/>
  <c r="D82" i="14"/>
  <c r="C82" i="14"/>
  <c r="S82" i="14" s="1"/>
  <c r="I81" i="14"/>
  <c r="E81" i="14"/>
  <c r="C81" i="14"/>
  <c r="V80" i="14"/>
  <c r="T80" i="14"/>
  <c r="R80" i="14"/>
  <c r="P80" i="14"/>
  <c r="N80" i="14"/>
  <c r="J80" i="14"/>
  <c r="H80" i="14"/>
  <c r="F80" i="14"/>
  <c r="D80" i="14"/>
  <c r="C80" i="14"/>
  <c r="S80" i="14" s="1"/>
  <c r="I79" i="14"/>
  <c r="E79" i="14"/>
  <c r="C79" i="14"/>
  <c r="V78" i="14"/>
  <c r="T78" i="14"/>
  <c r="S78" i="14"/>
  <c r="R78" i="14"/>
  <c r="P78" i="14"/>
  <c r="O78" i="14"/>
  <c r="N78" i="14"/>
  <c r="K78" i="14"/>
  <c r="J78" i="14"/>
  <c r="I78" i="14"/>
  <c r="H78" i="14"/>
  <c r="G78" i="14"/>
  <c r="F78" i="14"/>
  <c r="E78" i="14"/>
  <c r="D78" i="14"/>
  <c r="V77" i="14"/>
  <c r="R77" i="14"/>
  <c r="N77" i="14"/>
  <c r="J77" i="14"/>
  <c r="H77" i="14"/>
  <c r="F77" i="14"/>
  <c r="D77" i="14"/>
  <c r="C77" i="14"/>
  <c r="I76" i="14"/>
  <c r="E76" i="14"/>
  <c r="C76" i="14"/>
  <c r="V75" i="14"/>
  <c r="T75" i="14"/>
  <c r="R75" i="14"/>
  <c r="P75" i="14"/>
  <c r="N75" i="14"/>
  <c r="J75" i="14"/>
  <c r="H75" i="14"/>
  <c r="F75" i="14"/>
  <c r="D75" i="14"/>
  <c r="C75" i="14"/>
  <c r="S75" i="14" s="1"/>
  <c r="I74" i="14"/>
  <c r="E74" i="14"/>
  <c r="C74" i="14"/>
  <c r="V73" i="14"/>
  <c r="T73" i="14"/>
  <c r="R73" i="14"/>
  <c r="P73" i="14"/>
  <c r="N73" i="14"/>
  <c r="J73" i="14"/>
  <c r="H73" i="14"/>
  <c r="F73" i="14"/>
  <c r="D73" i="14"/>
  <c r="C73" i="14"/>
  <c r="S73" i="14" s="1"/>
  <c r="I72" i="14"/>
  <c r="E72" i="14"/>
  <c r="C72" i="14"/>
  <c r="V71" i="14"/>
  <c r="T71" i="14"/>
  <c r="R71" i="14"/>
  <c r="P71" i="14"/>
  <c r="N71" i="14"/>
  <c r="J71" i="14"/>
  <c r="H71" i="14"/>
  <c r="F71" i="14"/>
  <c r="D71" i="14"/>
  <c r="C71" i="14"/>
  <c r="S71" i="14" s="1"/>
  <c r="I70" i="14"/>
  <c r="E70" i="14"/>
  <c r="C70" i="14"/>
  <c r="V69" i="14"/>
  <c r="T69" i="14"/>
  <c r="R69" i="14"/>
  <c r="P69" i="14"/>
  <c r="N69" i="14"/>
  <c r="J69" i="14"/>
  <c r="H69" i="14"/>
  <c r="F69" i="14"/>
  <c r="D69" i="14"/>
  <c r="C69" i="14"/>
  <c r="S69" i="14" s="1"/>
  <c r="V68" i="14"/>
  <c r="T68" i="14"/>
  <c r="S68" i="14"/>
  <c r="U68" i="14" s="1"/>
  <c r="R68" i="14"/>
  <c r="P68" i="14"/>
  <c r="O68" i="14"/>
  <c r="Q68" i="14" s="1"/>
  <c r="N68" i="14"/>
  <c r="K68" i="14"/>
  <c r="J68" i="14"/>
  <c r="I68" i="14"/>
  <c r="L68" i="14" s="1"/>
  <c r="M68" i="14" s="1"/>
  <c r="W68" i="14" s="1"/>
  <c r="H68" i="14"/>
  <c r="G68" i="14"/>
  <c r="F68" i="14"/>
  <c r="E68" i="14"/>
  <c r="D68" i="14"/>
  <c r="O67" i="14"/>
  <c r="G67" i="14"/>
  <c r="C67" i="14"/>
  <c r="V66" i="14"/>
  <c r="T66" i="14"/>
  <c r="S66" i="14"/>
  <c r="R66" i="14"/>
  <c r="Q66" i="14" s="1"/>
  <c r="P66" i="14"/>
  <c r="O66" i="14"/>
  <c r="N66" i="14"/>
  <c r="K66" i="14"/>
  <c r="J66" i="14"/>
  <c r="L66" i="14" s="1"/>
  <c r="I66" i="14"/>
  <c r="H66" i="14"/>
  <c r="G66" i="14"/>
  <c r="F66" i="14"/>
  <c r="E66" i="14"/>
  <c r="D66" i="14"/>
  <c r="V65" i="14"/>
  <c r="T65" i="14"/>
  <c r="R65" i="14"/>
  <c r="P65" i="14"/>
  <c r="N65" i="14"/>
  <c r="J65" i="14"/>
  <c r="H65" i="14"/>
  <c r="F65" i="14"/>
  <c r="D65" i="14"/>
  <c r="C65" i="14"/>
  <c r="S65" i="14" s="1"/>
  <c r="O64" i="14"/>
  <c r="G64" i="14"/>
  <c r="C64" i="14"/>
  <c r="V63" i="14"/>
  <c r="T63" i="14"/>
  <c r="R63" i="14"/>
  <c r="P63" i="14"/>
  <c r="N63" i="14"/>
  <c r="J63" i="14"/>
  <c r="H63" i="14"/>
  <c r="F63" i="14"/>
  <c r="D63" i="14"/>
  <c r="C63" i="14"/>
  <c r="S63" i="14" s="1"/>
  <c r="C62" i="14"/>
  <c r="C61" i="14"/>
  <c r="V60" i="14"/>
  <c r="T60" i="14"/>
  <c r="S60" i="14"/>
  <c r="R60" i="14"/>
  <c r="Q60" i="14" s="1"/>
  <c r="P60" i="14"/>
  <c r="O60" i="14"/>
  <c r="N60" i="14"/>
  <c r="K60" i="14"/>
  <c r="J60" i="14"/>
  <c r="L60" i="14" s="1"/>
  <c r="I60" i="14"/>
  <c r="H60" i="14"/>
  <c r="G60" i="14"/>
  <c r="F60" i="14"/>
  <c r="E60" i="14"/>
  <c r="D60" i="14"/>
  <c r="V59" i="14"/>
  <c r="T59" i="14"/>
  <c r="R59" i="14"/>
  <c r="P59" i="14"/>
  <c r="N59" i="14"/>
  <c r="J59" i="14"/>
  <c r="H59" i="14"/>
  <c r="F59" i="14"/>
  <c r="D59" i="14"/>
  <c r="C59" i="14"/>
  <c r="S59" i="14" s="1"/>
  <c r="C58" i="14"/>
  <c r="V57" i="14"/>
  <c r="T57" i="14"/>
  <c r="R57" i="14"/>
  <c r="P57" i="14"/>
  <c r="N57" i="14"/>
  <c r="J57" i="14"/>
  <c r="H57" i="14"/>
  <c r="F57" i="14"/>
  <c r="D57" i="14"/>
  <c r="C57" i="14"/>
  <c r="S57" i="14" s="1"/>
  <c r="V56" i="14"/>
  <c r="T56" i="14"/>
  <c r="S56" i="14"/>
  <c r="U56" i="14" s="1"/>
  <c r="R56" i="14"/>
  <c r="P56" i="14"/>
  <c r="O56" i="14"/>
  <c r="Q56" i="14" s="1"/>
  <c r="N56" i="14"/>
  <c r="K56" i="14"/>
  <c r="J56" i="14"/>
  <c r="I56" i="14"/>
  <c r="L56" i="14" s="1"/>
  <c r="M56" i="14" s="1"/>
  <c r="W56" i="14" s="1"/>
  <c r="H56" i="14"/>
  <c r="G56" i="14"/>
  <c r="F56" i="14"/>
  <c r="E56" i="14"/>
  <c r="D56" i="14"/>
  <c r="C55" i="14"/>
  <c r="I55" i="14" s="1"/>
  <c r="V54" i="14"/>
  <c r="T54" i="14"/>
  <c r="S54" i="14"/>
  <c r="R54" i="14"/>
  <c r="Q54" i="14" s="1"/>
  <c r="P54" i="14"/>
  <c r="O54" i="14"/>
  <c r="N54" i="14"/>
  <c r="K54" i="14"/>
  <c r="J54" i="14"/>
  <c r="L54" i="14" s="1"/>
  <c r="I54" i="14"/>
  <c r="H54" i="14"/>
  <c r="G54" i="14"/>
  <c r="F54" i="14"/>
  <c r="E54" i="14"/>
  <c r="D54" i="14"/>
  <c r="V53" i="14"/>
  <c r="T53" i="14"/>
  <c r="R53" i="14"/>
  <c r="P53" i="14"/>
  <c r="N53" i="14"/>
  <c r="J53" i="14"/>
  <c r="H53" i="14"/>
  <c r="F53" i="14"/>
  <c r="D53" i="14"/>
  <c r="C53" i="14"/>
  <c r="S53" i="14" s="1"/>
  <c r="C52" i="14"/>
  <c r="I52" i="14" s="1"/>
  <c r="V51" i="14"/>
  <c r="T51" i="14"/>
  <c r="S51" i="14"/>
  <c r="R51" i="14"/>
  <c r="Q51" i="14" s="1"/>
  <c r="P51" i="14"/>
  <c r="O51" i="14"/>
  <c r="N51" i="14"/>
  <c r="K51" i="14"/>
  <c r="J51" i="14"/>
  <c r="L51" i="14" s="1"/>
  <c r="I51" i="14"/>
  <c r="H51" i="14"/>
  <c r="G51" i="14"/>
  <c r="F51" i="14"/>
  <c r="E51" i="14"/>
  <c r="D51" i="14"/>
  <c r="V50" i="14"/>
  <c r="T50" i="14"/>
  <c r="R50" i="14"/>
  <c r="P50" i="14"/>
  <c r="N50" i="14"/>
  <c r="J50" i="14"/>
  <c r="H50" i="14"/>
  <c r="F50" i="14"/>
  <c r="D50" i="14"/>
  <c r="C50" i="14"/>
  <c r="S50" i="14" s="1"/>
  <c r="C49" i="14"/>
  <c r="I49" i="14" s="1"/>
  <c r="C48" i="14"/>
  <c r="V48" i="14" s="1"/>
  <c r="V47" i="14"/>
  <c r="T47" i="14"/>
  <c r="R47" i="14"/>
  <c r="P47" i="14"/>
  <c r="N47" i="14"/>
  <c r="J47" i="14"/>
  <c r="H47" i="14"/>
  <c r="F47" i="14"/>
  <c r="D47" i="14"/>
  <c r="C47" i="14"/>
  <c r="S47" i="14" s="1"/>
  <c r="V46" i="14"/>
  <c r="T46" i="14"/>
  <c r="S46" i="14"/>
  <c r="U46" i="14" s="1"/>
  <c r="R46" i="14"/>
  <c r="P46" i="14"/>
  <c r="O46" i="14"/>
  <c r="Q46" i="14" s="1"/>
  <c r="N46" i="14"/>
  <c r="K46" i="14"/>
  <c r="J46" i="14"/>
  <c r="I46" i="14"/>
  <c r="L46" i="14" s="1"/>
  <c r="M46" i="14" s="1"/>
  <c r="W46" i="14" s="1"/>
  <c r="H46" i="14"/>
  <c r="G46" i="14"/>
  <c r="F46" i="14"/>
  <c r="E46" i="14"/>
  <c r="D46" i="14"/>
  <c r="C45" i="14"/>
  <c r="V44" i="14"/>
  <c r="T44" i="14"/>
  <c r="R44" i="14"/>
  <c r="P44" i="14"/>
  <c r="N44" i="14"/>
  <c r="J44" i="14"/>
  <c r="H44" i="14"/>
  <c r="F44" i="14"/>
  <c r="D44" i="14"/>
  <c r="C44" i="14"/>
  <c r="S44" i="14" s="1"/>
  <c r="C43" i="14"/>
  <c r="V42" i="14"/>
  <c r="T42" i="14"/>
  <c r="R42" i="14"/>
  <c r="P42" i="14"/>
  <c r="N42" i="14"/>
  <c r="J42" i="14"/>
  <c r="H42" i="14"/>
  <c r="F42" i="14"/>
  <c r="D42" i="14"/>
  <c r="C42" i="14"/>
  <c r="S42" i="14" s="1"/>
  <c r="I41" i="14"/>
  <c r="E41" i="14"/>
  <c r="C41" i="14"/>
  <c r="V40" i="14"/>
  <c r="T40" i="14"/>
  <c r="R40" i="14"/>
  <c r="P40" i="14"/>
  <c r="N40" i="14"/>
  <c r="J40" i="14"/>
  <c r="H40" i="14"/>
  <c r="F40" i="14"/>
  <c r="D40" i="14"/>
  <c r="C40" i="14"/>
  <c r="S40" i="14" s="1"/>
  <c r="I39" i="14"/>
  <c r="E39" i="14"/>
  <c r="C39" i="14"/>
  <c r="V38" i="14"/>
  <c r="T38" i="14"/>
  <c r="R38" i="14"/>
  <c r="P38" i="14"/>
  <c r="N38" i="14"/>
  <c r="J38" i="14"/>
  <c r="H38" i="14"/>
  <c r="F38" i="14"/>
  <c r="D38" i="14"/>
  <c r="C38" i="14"/>
  <c r="S38" i="14" s="1"/>
  <c r="I37" i="14"/>
  <c r="E37" i="14"/>
  <c r="C37" i="14"/>
  <c r="V36" i="14"/>
  <c r="T36" i="14"/>
  <c r="R36" i="14"/>
  <c r="P36" i="14"/>
  <c r="N36" i="14"/>
  <c r="J36" i="14"/>
  <c r="H36" i="14"/>
  <c r="F36" i="14"/>
  <c r="D36" i="14"/>
  <c r="C36" i="14"/>
  <c r="S36" i="14" s="1"/>
  <c r="I35" i="14"/>
  <c r="E35" i="14"/>
  <c r="C35" i="14"/>
  <c r="V34" i="14"/>
  <c r="T34" i="14"/>
  <c r="S34" i="14"/>
  <c r="R34" i="14"/>
  <c r="P34" i="14"/>
  <c r="O34" i="14"/>
  <c r="N34" i="14"/>
  <c r="K34" i="14"/>
  <c r="J34" i="14"/>
  <c r="L34" i="14" s="1"/>
  <c r="I34" i="14"/>
  <c r="H34" i="14"/>
  <c r="G34" i="14"/>
  <c r="F34" i="14"/>
  <c r="E34" i="14"/>
  <c r="D34" i="14"/>
  <c r="V33" i="14"/>
  <c r="T33" i="14"/>
  <c r="R33" i="14"/>
  <c r="P33" i="14"/>
  <c r="N33" i="14"/>
  <c r="J33" i="14"/>
  <c r="H33" i="14"/>
  <c r="F33" i="14"/>
  <c r="D33" i="14"/>
  <c r="C33" i="14"/>
  <c r="S33" i="14" s="1"/>
  <c r="I32" i="14"/>
  <c r="E32" i="14"/>
  <c r="C32" i="14"/>
  <c r="V31" i="14"/>
  <c r="T31" i="14"/>
  <c r="R31" i="14"/>
  <c r="P31" i="14"/>
  <c r="N31" i="14"/>
  <c r="J31" i="14"/>
  <c r="H31" i="14"/>
  <c r="F31" i="14"/>
  <c r="D31" i="14"/>
  <c r="C31" i="14"/>
  <c r="S31" i="14" s="1"/>
  <c r="I30" i="14"/>
  <c r="E30" i="14"/>
  <c r="C30" i="14"/>
  <c r="V29" i="14"/>
  <c r="T29" i="14"/>
  <c r="R29" i="14"/>
  <c r="P29" i="14"/>
  <c r="N29" i="14"/>
  <c r="J29" i="14"/>
  <c r="H29" i="14"/>
  <c r="F29" i="14"/>
  <c r="D29" i="14"/>
  <c r="C29" i="14"/>
  <c r="S29" i="14" s="1"/>
  <c r="V28" i="14"/>
  <c r="T28" i="14"/>
  <c r="S28" i="14"/>
  <c r="U28" i="14" s="1"/>
  <c r="R28" i="14"/>
  <c r="P28" i="14"/>
  <c r="O28" i="14"/>
  <c r="Q28" i="14" s="1"/>
  <c r="N28" i="14"/>
  <c r="K28" i="14"/>
  <c r="J28" i="14"/>
  <c r="I28" i="14"/>
  <c r="L28" i="14" s="1"/>
  <c r="M28" i="14" s="1"/>
  <c r="W28" i="14" s="1"/>
  <c r="H28" i="14"/>
  <c r="G28" i="14"/>
  <c r="F28" i="14"/>
  <c r="E28" i="14"/>
  <c r="D28" i="14"/>
  <c r="C27" i="14"/>
  <c r="I27" i="14" s="1"/>
  <c r="V26" i="14"/>
  <c r="T26" i="14"/>
  <c r="R26" i="14"/>
  <c r="P26" i="14"/>
  <c r="N26" i="14"/>
  <c r="J26" i="14"/>
  <c r="H26" i="14"/>
  <c r="F26" i="14"/>
  <c r="D26" i="14"/>
  <c r="C26" i="14"/>
  <c r="S26" i="14" s="1"/>
  <c r="C25" i="14"/>
  <c r="I25" i="14" s="1"/>
  <c r="V24" i="14"/>
  <c r="T24" i="14"/>
  <c r="R24" i="14"/>
  <c r="P24" i="14"/>
  <c r="N24" i="14"/>
  <c r="J24" i="14"/>
  <c r="H24" i="14"/>
  <c r="F24" i="14"/>
  <c r="D24" i="14"/>
  <c r="C24" i="14"/>
  <c r="S24" i="14" s="1"/>
  <c r="C23" i="14"/>
  <c r="V22" i="14"/>
  <c r="T22" i="14"/>
  <c r="R22" i="14"/>
  <c r="P22" i="14"/>
  <c r="N22" i="14"/>
  <c r="J22" i="14"/>
  <c r="H22" i="14"/>
  <c r="F22" i="14"/>
  <c r="D22" i="14"/>
  <c r="C22" i="14"/>
  <c r="S22" i="14" s="1"/>
  <c r="C21" i="14"/>
  <c r="I21" i="14" s="1"/>
  <c r="V20" i="14"/>
  <c r="T20" i="14"/>
  <c r="R20" i="14"/>
  <c r="P20" i="14"/>
  <c r="N20" i="14"/>
  <c r="J20" i="14"/>
  <c r="H20" i="14"/>
  <c r="F20" i="14"/>
  <c r="D20" i="14"/>
  <c r="C20" i="14"/>
  <c r="S20" i="14" s="1"/>
  <c r="C19" i="14"/>
  <c r="V18" i="14"/>
  <c r="T18" i="14"/>
  <c r="R18" i="14"/>
  <c r="P18" i="14"/>
  <c r="N18" i="14"/>
  <c r="J18" i="14"/>
  <c r="H18" i="14"/>
  <c r="F18" i="14"/>
  <c r="D18" i="14"/>
  <c r="C18" i="14"/>
  <c r="S18" i="14" s="1"/>
  <c r="C17" i="14"/>
  <c r="I17" i="14" s="1"/>
  <c r="T16" i="14"/>
  <c r="R16" i="14"/>
  <c r="P16" i="14"/>
  <c r="N16" i="14"/>
  <c r="J16" i="14"/>
  <c r="H16" i="14"/>
  <c r="F16" i="14"/>
  <c r="D16" i="14"/>
  <c r="C16" i="14"/>
  <c r="V16" i="14" s="1"/>
  <c r="C15" i="14"/>
  <c r="S15" i="14" s="1"/>
  <c r="V14" i="14"/>
  <c r="T14" i="14"/>
  <c r="S14" i="14"/>
  <c r="R14" i="14"/>
  <c r="Q14" i="14" s="1"/>
  <c r="P14" i="14"/>
  <c r="O14" i="14"/>
  <c r="N14" i="14"/>
  <c r="K14" i="14"/>
  <c r="J14" i="14"/>
  <c r="L14" i="14" s="1"/>
  <c r="I14" i="14"/>
  <c r="H14" i="14"/>
  <c r="M14" i="14" s="1"/>
  <c r="G14" i="14"/>
  <c r="F14" i="14"/>
  <c r="E14" i="14"/>
  <c r="D14" i="14"/>
  <c r="V13" i="14"/>
  <c r="T13" i="14"/>
  <c r="R13" i="14"/>
  <c r="P13" i="14"/>
  <c r="N13" i="14"/>
  <c r="J13" i="14"/>
  <c r="H13" i="14"/>
  <c r="F13" i="14"/>
  <c r="D13" i="14"/>
  <c r="C13" i="14"/>
  <c r="S13" i="14" s="1"/>
  <c r="V12" i="14"/>
  <c r="T12" i="14"/>
  <c r="S12" i="14"/>
  <c r="U12" i="14" s="1"/>
  <c r="R12" i="14"/>
  <c r="P12" i="14"/>
  <c r="O12" i="14"/>
  <c r="Q12" i="14" s="1"/>
  <c r="N12" i="14"/>
  <c r="K12" i="14"/>
  <c r="J12" i="14"/>
  <c r="I12" i="14"/>
  <c r="L12" i="14" s="1"/>
  <c r="M12" i="14" s="1"/>
  <c r="W12" i="14" s="1"/>
  <c r="H12" i="14"/>
  <c r="G12" i="14"/>
  <c r="F12" i="14"/>
  <c r="E12" i="14"/>
  <c r="D12" i="14"/>
  <c r="C11" i="14"/>
  <c r="G11" i="14" s="1"/>
  <c r="V10" i="14"/>
  <c r="T10" i="14"/>
  <c r="R10" i="14"/>
  <c r="P10" i="14"/>
  <c r="N10" i="14"/>
  <c r="J10" i="14"/>
  <c r="H10" i="14"/>
  <c r="F10" i="14"/>
  <c r="D10" i="14"/>
  <c r="C10" i="14"/>
  <c r="S10" i="14" s="1"/>
  <c r="C9" i="14"/>
  <c r="V9" i="14" s="1"/>
  <c r="V8" i="14"/>
  <c r="T8" i="14"/>
  <c r="S8" i="14"/>
  <c r="R8" i="14"/>
  <c r="Q8" i="14" s="1"/>
  <c r="P8" i="14"/>
  <c r="O8" i="14"/>
  <c r="N8" i="14"/>
  <c r="K8" i="14"/>
  <c r="J8" i="14"/>
  <c r="L8" i="14" s="1"/>
  <c r="I8" i="14"/>
  <c r="H8" i="14"/>
  <c r="M8" i="14" s="1"/>
  <c r="G8" i="14"/>
  <c r="F8" i="14"/>
  <c r="E8" i="14"/>
  <c r="D8" i="14"/>
  <c r="D90" i="14" s="1"/>
  <c r="AI3" i="11"/>
  <c r="R3" i="11"/>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32" i="12"/>
  <c r="A29" i="12"/>
  <c r="A28" i="12"/>
  <c r="A25" i="12"/>
  <c r="A24" i="12"/>
  <c r="A23" i="12"/>
  <c r="A16" i="12"/>
  <c r="A15" i="12"/>
  <c r="A14" i="12"/>
  <c r="A13" i="12"/>
  <c r="A9" i="1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T209" i="39"/>
  <c r="U208" i="39"/>
  <c r="T207" i="39"/>
  <c r="U206" i="39"/>
  <c r="T205" i="39"/>
  <c r="U204" i="39"/>
  <c r="V202" i="39"/>
  <c r="W201" i="39"/>
  <c r="V200" i="39"/>
  <c r="W199"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V198" i="39"/>
  <c r="X194" i="39"/>
  <c r="Y193" i="39"/>
  <c r="X192" i="39"/>
  <c r="V190" i="39"/>
  <c r="V188" i="39"/>
  <c r="V187" i="39"/>
  <c r="W186" i="39"/>
  <c r="V185" i="39"/>
  <c r="W184" i="39"/>
  <c r="V183" i="39"/>
  <c r="W182" i="39"/>
  <c r="V181" i="39"/>
  <c r="W180" i="39"/>
  <c r="V179" i="39"/>
  <c r="W178" i="39"/>
  <c r="V177" i="39"/>
  <c r="W176" i="39"/>
  <c r="V175" i="39"/>
  <c r="W174" i="39"/>
  <c r="V173" i="39"/>
  <c r="U193" i="39"/>
  <c r="T187" i="39"/>
  <c r="U186" i="39"/>
  <c r="T185" i="39"/>
  <c r="U184" i="39"/>
  <c r="T183" i="39"/>
  <c r="U182" i="39"/>
  <c r="T181" i="39"/>
  <c r="U180" i="39"/>
  <c r="T179" i="39"/>
  <c r="U178" i="39"/>
  <c r="T177" i="39"/>
  <c r="U176" i="39"/>
  <c r="T175" i="39"/>
  <c r="U174" i="39"/>
  <c r="T173" i="39"/>
  <c r="V171" i="39"/>
  <c r="W170" i="39"/>
  <c r="V169" i="39"/>
  <c r="W168" i="39"/>
  <c r="V167" i="39"/>
  <c r="W166" i="39"/>
  <c r="V165" i="39"/>
  <c r="W164" i="39"/>
  <c r="V163" i="39"/>
  <c r="X161" i="39"/>
  <c r="T161" i="39"/>
  <c r="Y160" i="39"/>
  <c r="U160" i="39"/>
  <c r="X159" i="39"/>
  <c r="T159" i="39"/>
  <c r="Y158" i="39"/>
  <c r="U158" i="39"/>
  <c r="X157" i="39"/>
  <c r="T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T194" i="39"/>
  <c r="T192" i="39"/>
  <c r="T171" i="39"/>
  <c r="U170" i="39"/>
  <c r="T169" i="39"/>
  <c r="U168" i="39"/>
  <c r="T167" i="39"/>
  <c r="U166" i="39"/>
  <c r="T165" i="39"/>
  <c r="U164" i="39"/>
  <c r="T163" i="39"/>
  <c r="W160" i="39"/>
  <c r="W158" i="39"/>
  <c r="Y156" i="39"/>
  <c r="U156" i="39"/>
  <c r="X155" i="39"/>
  <c r="T155" i="39"/>
  <c r="Y154" i="39"/>
  <c r="U154" i="39"/>
  <c r="X153" i="39"/>
  <c r="T153" i="39"/>
  <c r="Y152" i="39"/>
  <c r="U152" i="39"/>
  <c r="X151" i="39"/>
  <c r="T151" i="39"/>
  <c r="Y150" i="39"/>
  <c r="U150" i="39"/>
  <c r="Y148" i="39"/>
  <c r="U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X132" i="39"/>
  <c r="V132" i="39"/>
  <c r="T132" i="39"/>
  <c r="Y131" i="39"/>
  <c r="W131" i="39"/>
  <c r="U131" i="39"/>
  <c r="X130" i="39"/>
  <c r="V130" i="39"/>
  <c r="T130" i="39"/>
  <c r="Y129" i="39"/>
  <c r="W129" i="39"/>
  <c r="U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W197" i="39"/>
  <c r="W189" i="39"/>
  <c r="X187" i="39"/>
  <c r="Y186" i="39"/>
  <c r="X185" i="39"/>
  <c r="Y184" i="39"/>
  <c r="X183" i="39"/>
  <c r="Y182" i="39"/>
  <c r="X181" i="39"/>
  <c r="Y180" i="39"/>
  <c r="X179" i="39"/>
  <c r="Y178" i="39"/>
  <c r="X177" i="39"/>
  <c r="Y176" i="39"/>
  <c r="X175" i="39"/>
  <c r="Y174" i="39"/>
  <c r="X173" i="39"/>
  <c r="X171" i="39"/>
  <c r="Y170" i="39"/>
  <c r="X169" i="39"/>
  <c r="Y168" i="39"/>
  <c r="X167" i="39"/>
  <c r="Y166" i="39"/>
  <c r="X165" i="39"/>
  <c r="Y164" i="39"/>
  <c r="X163" i="39"/>
  <c r="V161" i="39"/>
  <c r="V159" i="39"/>
  <c r="V157" i="39"/>
  <c r="W156" i="39"/>
  <c r="V155" i="39"/>
  <c r="W154" i="39"/>
  <c r="V153" i="39"/>
  <c r="W152" i="39"/>
  <c r="V151" i="39"/>
  <c r="W150" i="39"/>
  <c r="W148" i="39"/>
  <c r="X147" i="39"/>
  <c r="V147" i="39"/>
  <c r="T147" i="39"/>
  <c r="Y146" i="39"/>
  <c r="W146" i="39"/>
  <c r="U146" i="39"/>
  <c r="X143" i="39"/>
  <c r="V143" i="39"/>
  <c r="T143" i="39"/>
  <c r="Y142" i="39"/>
  <c r="W142" i="39"/>
  <c r="U142" i="39"/>
  <c r="X141" i="39"/>
  <c r="V141" i="39"/>
  <c r="T141" i="39"/>
  <c r="Y140" i="39"/>
  <c r="W140" i="39"/>
  <c r="U140" i="39"/>
  <c r="X139" i="39"/>
  <c r="V139" i="39"/>
  <c r="T139" i="39"/>
  <c r="Y138" i="39"/>
  <c r="W138" i="39"/>
  <c r="U138" i="39"/>
  <c r="X137" i="39"/>
  <c r="V137" i="39"/>
  <c r="T137" i="39"/>
  <c r="Y136" i="39"/>
  <c r="W136" i="39"/>
  <c r="U136" i="39"/>
  <c r="X135" i="39"/>
  <c r="V135" i="39"/>
  <c r="T135" i="39"/>
  <c r="Y134" i="39"/>
  <c r="W134" i="39"/>
  <c r="U134" i="39"/>
  <c r="X133" i="39"/>
  <c r="V133" i="39"/>
  <c r="T133" i="39"/>
  <c r="Y132" i="39"/>
  <c r="W132" i="39"/>
  <c r="U132" i="39"/>
  <c r="X131" i="39"/>
  <c r="V131" i="39"/>
  <c r="T131" i="39"/>
  <c r="Y130" i="39"/>
  <c r="W130" i="39"/>
  <c r="U130" i="39"/>
  <c r="X129" i="39"/>
  <c r="V129" i="39"/>
  <c r="T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X92" i="39"/>
  <c r="V92" i="39"/>
  <c r="T92" i="39"/>
  <c r="Y91"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X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179" i="33"/>
  <c r="B177" i="33"/>
  <c r="B175" i="33"/>
  <c r="B173" i="33"/>
  <c r="C165" i="33"/>
  <c r="B38" i="33"/>
  <c r="B36" i="33"/>
  <c r="B34" i="33"/>
  <c r="B32" i="33"/>
  <c r="B31" i="33"/>
  <c r="B30" i="33"/>
  <c r="B29" i="33"/>
  <c r="B28" i="33"/>
  <c r="B27" i="33"/>
  <c r="B26" i="33"/>
  <c r="B25" i="33"/>
  <c r="B24" i="33"/>
  <c r="B23" i="33"/>
  <c r="B22" i="33"/>
  <c r="B21" i="33"/>
  <c r="B20" i="33"/>
  <c r="B19" i="33"/>
  <c r="B18" i="33"/>
  <c r="B14" i="33"/>
  <c r="B10" i="33"/>
  <c r="A2" i="33"/>
  <c r="B44" i="33"/>
  <c r="B42" i="33"/>
  <c r="B41" i="33"/>
  <c r="B40" i="33"/>
  <c r="B39" i="33"/>
  <c r="B37" i="33"/>
  <c r="B35" i="33"/>
  <c r="B15" i="33"/>
  <c r="B12" i="33"/>
  <c r="B9" i="33"/>
  <c r="A2" i="38"/>
  <c r="T43" i="30"/>
  <c r="R43" i="30"/>
  <c r="P43" i="30"/>
  <c r="N43" i="30"/>
  <c r="L43" i="30"/>
  <c r="H43" i="30"/>
  <c r="F43" i="30"/>
  <c r="D43" i="30"/>
  <c r="B43" i="30"/>
  <c r="T42" i="30"/>
  <c r="R42" i="30"/>
  <c r="P42" i="30"/>
  <c r="N42" i="30"/>
  <c r="L42" i="30"/>
  <c r="H42" i="30"/>
  <c r="F42" i="30"/>
  <c r="D42" i="30"/>
  <c r="B42" i="30"/>
  <c r="T41" i="30"/>
  <c r="R41" i="30"/>
  <c r="P41" i="30"/>
  <c r="N41" i="30"/>
  <c r="L41" i="30"/>
  <c r="H41" i="30"/>
  <c r="F41" i="30"/>
  <c r="D41" i="30"/>
  <c r="B41" i="30"/>
  <c r="T39" i="30"/>
  <c r="R39" i="30"/>
  <c r="P39" i="30"/>
  <c r="N39" i="30"/>
  <c r="L39" i="30"/>
  <c r="H39" i="30"/>
  <c r="F39" i="30"/>
  <c r="D39" i="30"/>
  <c r="B39" i="30"/>
  <c r="T38" i="30"/>
  <c r="R38" i="30"/>
  <c r="P38" i="30"/>
  <c r="N38" i="30"/>
  <c r="L38" i="30"/>
  <c r="H38" i="30"/>
  <c r="F38" i="30"/>
  <c r="D38" i="30"/>
  <c r="B38" i="30"/>
  <c r="T37" i="30"/>
  <c r="R37" i="30"/>
  <c r="P37" i="30"/>
  <c r="N37" i="30"/>
  <c r="L37" i="30"/>
  <c r="H37" i="30"/>
  <c r="F37" i="30"/>
  <c r="D37" i="30"/>
  <c r="B37" i="30"/>
  <c r="K43" i="30"/>
  <c r="G43" i="30"/>
  <c r="C43" i="30"/>
  <c r="K42" i="30"/>
  <c r="G42" i="30"/>
  <c r="C42" i="30"/>
  <c r="K41" i="30"/>
  <c r="G41" i="30"/>
  <c r="C41" i="30"/>
  <c r="K39" i="30"/>
  <c r="G39" i="30"/>
  <c r="C39" i="30"/>
  <c r="K38" i="30"/>
  <c r="G38" i="30"/>
  <c r="C38" i="30"/>
  <c r="K37" i="30"/>
  <c r="G37" i="30"/>
  <c r="C37" i="30"/>
  <c r="U34" i="30"/>
  <c r="Q34" i="30"/>
  <c r="M34" i="30"/>
  <c r="K34" i="30"/>
  <c r="I34" i="30"/>
  <c r="G34" i="30"/>
  <c r="E34" i="30"/>
  <c r="C34" i="30"/>
  <c r="U33" i="30"/>
  <c r="Q33" i="30"/>
  <c r="M33" i="30"/>
  <c r="K33" i="30"/>
  <c r="I33" i="30"/>
  <c r="G33" i="30"/>
  <c r="E33" i="30"/>
  <c r="C33" i="30"/>
  <c r="U32" i="30"/>
  <c r="Q32" i="30"/>
  <c r="M32" i="30"/>
  <c r="K32" i="30"/>
  <c r="I32" i="30"/>
  <c r="G32" i="30"/>
  <c r="E32" i="30"/>
  <c r="C32" i="30"/>
  <c r="U31" i="30"/>
  <c r="Q31" i="30"/>
  <c r="M31" i="30"/>
  <c r="K31" i="30"/>
  <c r="I31" i="30"/>
  <c r="G31" i="30"/>
  <c r="E31" i="30"/>
  <c r="C31" i="30"/>
  <c r="U30" i="30"/>
  <c r="Q30" i="30"/>
  <c r="M30" i="30"/>
  <c r="K30" i="30"/>
  <c r="I30" i="30"/>
  <c r="G30" i="30"/>
  <c r="E30" i="30"/>
  <c r="C30" i="30"/>
  <c r="U29" i="30"/>
  <c r="Q29" i="30"/>
  <c r="M29" i="30"/>
  <c r="K29" i="30"/>
  <c r="I29" i="30"/>
  <c r="G29" i="30"/>
  <c r="E29" i="30"/>
  <c r="C29" i="30"/>
  <c r="U27" i="30"/>
  <c r="Q27" i="30"/>
  <c r="M27" i="30"/>
  <c r="K27" i="30"/>
  <c r="I27" i="30"/>
  <c r="G27" i="30"/>
  <c r="E27" i="30"/>
  <c r="C27" i="30"/>
  <c r="U26" i="30"/>
  <c r="Q26" i="30"/>
  <c r="M26" i="30"/>
  <c r="K26" i="30"/>
  <c r="I26" i="30"/>
  <c r="G26" i="30"/>
  <c r="E26" i="30"/>
  <c r="C26" i="30"/>
  <c r="U25" i="30"/>
  <c r="Q25" i="30"/>
  <c r="M25" i="30"/>
  <c r="K25" i="30"/>
  <c r="I25" i="30"/>
  <c r="G25" i="30"/>
  <c r="E25" i="30"/>
  <c r="C25" i="30"/>
  <c r="U24" i="30"/>
  <c r="Q24" i="30"/>
  <c r="M24" i="30"/>
  <c r="K24" i="30"/>
  <c r="I24" i="30"/>
  <c r="G24" i="30"/>
  <c r="E24" i="30"/>
  <c r="C24" i="30"/>
  <c r="U23" i="30"/>
  <c r="Q23" i="30"/>
  <c r="M23" i="30"/>
  <c r="K23" i="30"/>
  <c r="I23" i="30"/>
  <c r="G23" i="30"/>
  <c r="E23" i="30"/>
  <c r="C23" i="30"/>
  <c r="U22" i="30"/>
  <c r="Q22" i="30"/>
  <c r="M22" i="30"/>
  <c r="K22" i="30"/>
  <c r="I22" i="30"/>
  <c r="G22" i="30"/>
  <c r="E22" i="30"/>
  <c r="C22" i="30"/>
  <c r="Q43" i="30"/>
  <c r="I43" i="30"/>
  <c r="U42" i="30"/>
  <c r="M42" i="30"/>
  <c r="E42" i="30"/>
  <c r="Q41" i="30"/>
  <c r="I41" i="30"/>
  <c r="Q39" i="30"/>
  <c r="I39" i="30"/>
  <c r="U38" i="30"/>
  <c r="M38" i="30"/>
  <c r="E38" i="30"/>
  <c r="Q37" i="30"/>
  <c r="I37" i="30"/>
  <c r="R34" i="30"/>
  <c r="N34" i="30"/>
  <c r="F34" i="30"/>
  <c r="B34" i="30"/>
  <c r="R33" i="30"/>
  <c r="N33" i="30"/>
  <c r="F33" i="30"/>
  <c r="B33" i="30"/>
  <c r="R32" i="30"/>
  <c r="N32" i="30"/>
  <c r="F32" i="30"/>
  <c r="B32" i="30"/>
  <c r="R31" i="30"/>
  <c r="N31" i="30"/>
  <c r="F31" i="30"/>
  <c r="B31" i="30"/>
  <c r="R30" i="30"/>
  <c r="N30" i="30"/>
  <c r="F30" i="30"/>
  <c r="B30" i="30"/>
  <c r="R29" i="30"/>
  <c r="N29" i="30"/>
  <c r="F29" i="30"/>
  <c r="B29" i="30"/>
  <c r="R27" i="30"/>
  <c r="N27" i="30"/>
  <c r="F27" i="30"/>
  <c r="B27" i="30"/>
  <c r="R26" i="30"/>
  <c r="N26" i="30"/>
  <c r="F26" i="30"/>
  <c r="B26" i="30"/>
  <c r="R25" i="30"/>
  <c r="N25" i="30"/>
  <c r="F25" i="30"/>
  <c r="B25" i="30"/>
  <c r="R24" i="30"/>
  <c r="N24" i="30"/>
  <c r="F24" i="30"/>
  <c r="B24" i="30"/>
  <c r="R23" i="30"/>
  <c r="N23" i="30"/>
  <c r="F23" i="30"/>
  <c r="B23" i="30"/>
  <c r="R22" i="30"/>
  <c r="N22" i="30"/>
  <c r="F22" i="30"/>
  <c r="B22" i="30"/>
  <c r="U43" i="30"/>
  <c r="M43" i="30"/>
  <c r="E43" i="30"/>
  <c r="Q42" i="30"/>
  <c r="I42" i="30"/>
  <c r="U41" i="30"/>
  <c r="M41" i="30"/>
  <c r="E41" i="30"/>
  <c r="U39" i="30"/>
  <c r="M39" i="30"/>
  <c r="E39" i="30"/>
  <c r="Q38" i="30"/>
  <c r="I38" i="30"/>
  <c r="U37" i="30"/>
  <c r="M37" i="30"/>
  <c r="E37" i="30"/>
  <c r="T34" i="30"/>
  <c r="P34" i="30"/>
  <c r="L34" i="30"/>
  <c r="H34" i="30"/>
  <c r="D34" i="30"/>
  <c r="T33" i="30"/>
  <c r="P33" i="30"/>
  <c r="L33" i="30"/>
  <c r="H33" i="30"/>
  <c r="D33" i="30"/>
  <c r="T32" i="30"/>
  <c r="P32" i="30"/>
  <c r="L32" i="30"/>
  <c r="H32" i="30"/>
  <c r="D32" i="30"/>
  <c r="T31" i="30"/>
  <c r="P31" i="30"/>
  <c r="L31" i="30"/>
  <c r="H31" i="30"/>
  <c r="D31" i="30"/>
  <c r="T30" i="30"/>
  <c r="P30" i="30"/>
  <c r="L30" i="30"/>
  <c r="H30" i="30"/>
  <c r="D30" i="30"/>
  <c r="T29" i="30"/>
  <c r="P29" i="30"/>
  <c r="L29" i="30"/>
  <c r="H29" i="30"/>
  <c r="D29" i="30"/>
  <c r="T27" i="30"/>
  <c r="P27" i="30"/>
  <c r="L27" i="30"/>
  <c r="H27" i="30"/>
  <c r="D27" i="30"/>
  <c r="T26" i="30"/>
  <c r="P26" i="30"/>
  <c r="L26" i="30"/>
  <c r="H26" i="30"/>
  <c r="D26" i="30"/>
  <c r="T25" i="30"/>
  <c r="P25" i="30"/>
  <c r="L25" i="30"/>
  <c r="H25" i="30"/>
  <c r="D25" i="30"/>
  <c r="T24" i="30"/>
  <c r="P24" i="30"/>
  <c r="L24" i="30"/>
  <c r="H24" i="30"/>
  <c r="D24" i="30"/>
  <c r="T23" i="30"/>
  <c r="P23" i="30"/>
  <c r="L23" i="30"/>
  <c r="H23" i="30"/>
  <c r="D23" i="30"/>
  <c r="T22" i="30"/>
  <c r="P22" i="30"/>
  <c r="L22" i="30"/>
  <c r="H22" i="30"/>
  <c r="D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R18" i="30"/>
  <c r="N18" i="30"/>
  <c r="F18" i="30"/>
  <c r="B18" i="30"/>
  <c r="R17" i="30"/>
  <c r="N17" i="30"/>
  <c r="F17" i="30"/>
  <c r="B17" i="30"/>
  <c r="R16" i="30"/>
  <c r="N16" i="30"/>
  <c r="F16" i="30"/>
  <c r="B16" i="30"/>
  <c r="R15" i="30"/>
  <c r="N15" i="30"/>
  <c r="F15" i="30"/>
  <c r="B15" i="30"/>
  <c r="R14" i="30"/>
  <c r="N14" i="30"/>
  <c r="F14" i="30"/>
  <c r="B14" i="30"/>
  <c r="R12" i="30"/>
  <c r="N12" i="30"/>
  <c r="F12" i="30"/>
  <c r="B12" i="30"/>
  <c r="R11" i="30"/>
  <c r="N11" i="30"/>
  <c r="F11" i="30"/>
  <c r="B11" i="30"/>
  <c r="R10" i="30"/>
  <c r="N10" i="30"/>
  <c r="F10" i="30"/>
  <c r="B10" i="30"/>
  <c r="T18" i="30"/>
  <c r="P18" i="30"/>
  <c r="L18" i="30"/>
  <c r="H18" i="30"/>
  <c r="D18" i="30"/>
  <c r="T17" i="30"/>
  <c r="P17" i="30"/>
  <c r="L17" i="30"/>
  <c r="H17" i="30"/>
  <c r="D17" i="30"/>
  <c r="T16" i="30"/>
  <c r="P16" i="30"/>
  <c r="L16" i="30"/>
  <c r="H16" i="30"/>
  <c r="D16" i="30"/>
  <c r="T15" i="30"/>
  <c r="P15" i="30"/>
  <c r="L15" i="30"/>
  <c r="H15" i="30"/>
  <c r="D15" i="30"/>
  <c r="T14" i="30"/>
  <c r="P14" i="30"/>
  <c r="L14" i="30"/>
  <c r="H14" i="30"/>
  <c r="D14" i="30"/>
  <c r="T12" i="30"/>
  <c r="P12" i="30"/>
  <c r="L12" i="30"/>
  <c r="H12" i="30"/>
  <c r="D12" i="30"/>
  <c r="T11" i="30"/>
  <c r="P11" i="30"/>
  <c r="L11" i="30"/>
  <c r="H11" i="30"/>
  <c r="D11" i="30"/>
  <c r="T10" i="30"/>
  <c r="P10" i="30"/>
  <c r="L10" i="30"/>
  <c r="H10" i="30"/>
  <c r="D10"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K123" i="29"/>
  <c r="G123" i="29"/>
  <c r="C123" i="29"/>
  <c r="N122" i="29"/>
  <c r="L122" i="29"/>
  <c r="J122" i="29"/>
  <c r="H122" i="29"/>
  <c r="F122" i="29"/>
  <c r="D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M123" i="29"/>
  <c r="I123" i="29"/>
  <c r="E123" i="29"/>
  <c r="P122" i="29"/>
  <c r="M122" i="29"/>
  <c r="K122" i="29"/>
  <c r="I122" i="29"/>
  <c r="G122" i="29"/>
  <c r="E122" i="29"/>
  <c r="C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D94" i="29"/>
  <c r="O93" i="29"/>
  <c r="K93" i="29"/>
  <c r="G93" i="29"/>
  <c r="C93" i="29"/>
  <c r="N92" i="29"/>
  <c r="J92" i="29"/>
  <c r="F92" i="29"/>
  <c r="B92" i="29"/>
  <c r="M91" i="29"/>
  <c r="I91" i="29"/>
  <c r="E91" i="29"/>
  <c r="P90" i="29"/>
  <c r="L90" i="29"/>
  <c r="H90" i="29"/>
  <c r="E90" i="29"/>
  <c r="C90" i="29"/>
  <c r="P89"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B61" i="29"/>
  <c r="B94" i="29"/>
  <c r="M93" i="29"/>
  <c r="I93" i="29"/>
  <c r="E93" i="29"/>
  <c r="P92" i="29"/>
  <c r="L92" i="29"/>
  <c r="H92" i="29"/>
  <c r="D92" i="29"/>
  <c r="O91" i="29"/>
  <c r="K91" i="29"/>
  <c r="G91" i="29"/>
  <c r="C91" i="29"/>
  <c r="N90" i="29"/>
  <c r="J90" i="29"/>
  <c r="F90" i="29"/>
  <c r="D90" i="29"/>
  <c r="B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P59" i="29"/>
  <c r="N59" i="29"/>
  <c r="L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O59" i="29"/>
  <c r="M59" i="29"/>
  <c r="K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G55" i="52"/>
  <c r="A6" i="52"/>
  <c r="A3" i="52"/>
  <c r="C8" i="51"/>
  <c r="A2" i="51"/>
  <c r="AC27" i="51"/>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F245" i="49"/>
  <c r="H244" i="49"/>
  <c r="D244" i="49"/>
  <c r="F243" i="49"/>
  <c r="H242" i="49"/>
  <c r="D242" i="49"/>
  <c r="F241" i="49"/>
  <c r="H240" i="49"/>
  <c r="D240" i="49"/>
  <c r="H238" i="49"/>
  <c r="D238" i="49"/>
  <c r="F237" i="49"/>
  <c r="H236" i="49"/>
  <c r="D236" i="49"/>
  <c r="F235" i="49"/>
  <c r="H234" i="49"/>
  <c r="D234" i="49"/>
  <c r="F233" i="49"/>
  <c r="F231" i="49"/>
  <c r="H230" i="49"/>
  <c r="D230" i="49"/>
  <c r="F229" i="49"/>
  <c r="F227" i="49"/>
  <c r="H226" i="49"/>
  <c r="D226" i="49"/>
  <c r="F225" i="49"/>
  <c r="H224" i="49"/>
  <c r="D224" i="49"/>
  <c r="F223" i="49"/>
  <c r="H222" i="49"/>
  <c r="D222" i="49"/>
  <c r="F221" i="49"/>
  <c r="H220" i="49"/>
  <c r="D220" i="49"/>
  <c r="F219" i="49"/>
  <c r="H218" i="49"/>
  <c r="D218" i="49"/>
  <c r="F217" i="49"/>
  <c r="H216" i="49"/>
  <c r="D216" i="49"/>
  <c r="F215" i="49"/>
  <c r="H214" i="49"/>
  <c r="D214" i="49"/>
  <c r="F213" i="49"/>
  <c r="H212" i="49"/>
  <c r="D212" i="49"/>
  <c r="F211" i="49"/>
  <c r="H210" i="49"/>
  <c r="D210" i="49"/>
  <c r="H208" i="49"/>
  <c r="D208" i="49"/>
  <c r="F207" i="49"/>
  <c r="H206" i="49"/>
  <c r="F206" i="49"/>
  <c r="D206" i="49"/>
  <c r="H205" i="49"/>
  <c r="F205" i="49"/>
  <c r="D205" i="49"/>
  <c r="H204" i="49"/>
  <c r="F204" i="49"/>
  <c r="D204" i="49"/>
  <c r="H203" i="49"/>
  <c r="F203" i="49"/>
  <c r="D203" i="49"/>
  <c r="H202" i="49"/>
  <c r="F202" i="49"/>
  <c r="D202" i="49"/>
  <c r="H201" i="49"/>
  <c r="F201" i="49"/>
  <c r="D201" i="49"/>
  <c r="H200" i="49"/>
  <c r="F200" i="49"/>
  <c r="D200" i="49"/>
  <c r="H198" i="49"/>
  <c r="F198" i="49"/>
  <c r="D198" i="49"/>
  <c r="H197" i="49"/>
  <c r="F197" i="49"/>
  <c r="D197" i="49"/>
  <c r="H196" i="49"/>
  <c r="F196" i="49"/>
  <c r="D196" i="49"/>
  <c r="H195" i="49"/>
  <c r="F195" i="49"/>
  <c r="D195" i="49"/>
  <c r="H194" i="49"/>
  <c r="F194" i="49"/>
  <c r="D194" i="49"/>
  <c r="H193" i="49"/>
  <c r="F193" i="49"/>
  <c r="D193" i="49"/>
  <c r="H192" i="49"/>
  <c r="F192" i="49"/>
  <c r="D192" i="49"/>
  <c r="H191" i="49"/>
  <c r="F191" i="49"/>
  <c r="D191" i="49"/>
  <c r="H190" i="49"/>
  <c r="F190" i="49"/>
  <c r="D190" i="49"/>
  <c r="H189" i="49"/>
  <c r="F189" i="49"/>
  <c r="D189" i="49"/>
  <c r="H188" i="49"/>
  <c r="F188" i="49"/>
  <c r="D188" i="49"/>
  <c r="H187" i="49"/>
  <c r="F187" i="49"/>
  <c r="D187" i="49"/>
  <c r="D245" i="49"/>
  <c r="H243" i="49"/>
  <c r="F242" i="49"/>
  <c r="D241" i="49"/>
  <c r="F238" i="49"/>
  <c r="D237" i="49"/>
  <c r="H235" i="49"/>
  <c r="F234" i="49"/>
  <c r="D233" i="49"/>
  <c r="H231" i="49"/>
  <c r="F230" i="49"/>
  <c r="D229" i="49"/>
  <c r="H227" i="49"/>
  <c r="F226" i="49"/>
  <c r="D225" i="49"/>
  <c r="H223" i="49"/>
  <c r="F222" i="49"/>
  <c r="D221" i="49"/>
  <c r="H219" i="49"/>
  <c r="F218" i="49"/>
  <c r="D217" i="49"/>
  <c r="H215" i="49"/>
  <c r="F214" i="49"/>
  <c r="D213" i="49"/>
  <c r="H211" i="49"/>
  <c r="F210" i="49"/>
  <c r="H207" i="49"/>
  <c r="G206" i="49"/>
  <c r="C206" i="49"/>
  <c r="E205" i="49"/>
  <c r="G204" i="49"/>
  <c r="C204" i="49"/>
  <c r="E203" i="49"/>
  <c r="G202" i="49"/>
  <c r="C202" i="49"/>
  <c r="E201" i="49"/>
  <c r="G200" i="49"/>
  <c r="C200" i="49"/>
  <c r="G198" i="49"/>
  <c r="C198" i="49"/>
  <c r="E197" i="49"/>
  <c r="G196" i="49"/>
  <c r="C196" i="49"/>
  <c r="E195" i="49"/>
  <c r="G194" i="49"/>
  <c r="C194" i="49"/>
  <c r="E193" i="49"/>
  <c r="G192" i="49"/>
  <c r="C192" i="49"/>
  <c r="E191" i="49"/>
  <c r="G190" i="49"/>
  <c r="C190" i="49"/>
  <c r="E189" i="49"/>
  <c r="G188" i="49"/>
  <c r="C188" i="49"/>
  <c r="E187" i="49"/>
  <c r="G185" i="49"/>
  <c r="E185" i="49"/>
  <c r="C185" i="49"/>
  <c r="G184" i="49"/>
  <c r="E184" i="49"/>
  <c r="C184" i="49"/>
  <c r="G183" i="49"/>
  <c r="E183" i="49"/>
  <c r="C183" i="49"/>
  <c r="G181" i="49"/>
  <c r="E181" i="49"/>
  <c r="C181" i="49"/>
  <c r="G180" i="49"/>
  <c r="E180" i="49"/>
  <c r="C180" i="49"/>
  <c r="G179" i="49"/>
  <c r="E179" i="49"/>
  <c r="C179" i="49"/>
  <c r="G178" i="49"/>
  <c r="E178" i="49"/>
  <c r="C178" i="49"/>
  <c r="G177" i="49"/>
  <c r="E177" i="49"/>
  <c r="C177" i="49"/>
  <c r="G176" i="49"/>
  <c r="E176" i="49"/>
  <c r="C176" i="49"/>
  <c r="G175" i="49"/>
  <c r="E175" i="49"/>
  <c r="C175" i="49"/>
  <c r="G174" i="49"/>
  <c r="E174" i="49"/>
  <c r="C174" i="49"/>
  <c r="G173" i="49"/>
  <c r="E173" i="49"/>
  <c r="C173" i="49"/>
  <c r="G172" i="49"/>
  <c r="E172" i="49"/>
  <c r="C172" i="49"/>
  <c r="G171" i="49"/>
  <c r="E171" i="49"/>
  <c r="C171" i="49"/>
  <c r="G170" i="49"/>
  <c r="E170" i="49"/>
  <c r="C170" i="49"/>
  <c r="G169" i="49"/>
  <c r="E169" i="49"/>
  <c r="C169" i="49"/>
  <c r="G168" i="49"/>
  <c r="E168" i="49"/>
  <c r="C168" i="49"/>
  <c r="G167" i="49"/>
  <c r="E167" i="49"/>
  <c r="C167" i="49"/>
  <c r="G166" i="49"/>
  <c r="E166" i="49"/>
  <c r="C166" i="49"/>
  <c r="G165" i="49"/>
  <c r="E165" i="49"/>
  <c r="C165" i="49"/>
  <c r="G164" i="49"/>
  <c r="E164" i="49"/>
  <c r="C164" i="49"/>
  <c r="G162" i="49"/>
  <c r="E162" i="49"/>
  <c r="C162" i="49"/>
  <c r="G161" i="49"/>
  <c r="E161" i="49"/>
  <c r="C161" i="49"/>
  <c r="G160" i="49"/>
  <c r="E160" i="49"/>
  <c r="C160" i="49"/>
  <c r="G159" i="49"/>
  <c r="E159" i="49"/>
  <c r="C159" i="49"/>
  <c r="G158" i="49"/>
  <c r="E158" i="49"/>
  <c r="C158" i="49"/>
  <c r="G157" i="49"/>
  <c r="E157" i="49"/>
  <c r="C157" i="49"/>
  <c r="G155" i="49"/>
  <c r="E155" i="49"/>
  <c r="C155" i="49"/>
  <c r="G154" i="49"/>
  <c r="E154" i="49"/>
  <c r="C154" i="49"/>
  <c r="G153" i="49"/>
  <c r="E153" i="49"/>
  <c r="C153" i="49"/>
  <c r="G151" i="49"/>
  <c r="E151" i="49"/>
  <c r="C151" i="49"/>
  <c r="G150" i="49"/>
  <c r="E150" i="49"/>
  <c r="C150" i="49"/>
  <c r="G149" i="49"/>
  <c r="E149" i="49"/>
  <c r="C149" i="49"/>
  <c r="G147" i="49"/>
  <c r="E147" i="49"/>
  <c r="C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G126" i="49"/>
  <c r="H245" i="49"/>
  <c r="D243" i="49"/>
  <c r="F240" i="49"/>
  <c r="H237" i="49"/>
  <c r="D235" i="49"/>
  <c r="H229" i="49"/>
  <c r="D227" i="49"/>
  <c r="F224" i="49"/>
  <c r="H221" i="49"/>
  <c r="D219" i="49"/>
  <c r="F216" i="49"/>
  <c r="H213" i="49"/>
  <c r="D211" i="49"/>
  <c r="F208" i="49"/>
  <c r="E206" i="49"/>
  <c r="C205" i="49"/>
  <c r="G203" i="49"/>
  <c r="E202" i="49"/>
  <c r="C201" i="49"/>
  <c r="E198" i="49"/>
  <c r="C197" i="49"/>
  <c r="G195" i="49"/>
  <c r="E194" i="49"/>
  <c r="C193" i="49"/>
  <c r="G191" i="49"/>
  <c r="E190" i="49"/>
  <c r="C189" i="49"/>
  <c r="G187" i="49"/>
  <c r="H185" i="49"/>
  <c r="D185" i="49"/>
  <c r="F184" i="49"/>
  <c r="H183" i="49"/>
  <c r="D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F162" i="49"/>
  <c r="H161" i="49"/>
  <c r="D161" i="49"/>
  <c r="F160" i="49"/>
  <c r="H159" i="49"/>
  <c r="D159" i="49"/>
  <c r="F158" i="49"/>
  <c r="H157" i="49"/>
  <c r="D157" i="49"/>
  <c r="H155" i="49"/>
  <c r="D155" i="49"/>
  <c r="F154" i="49"/>
  <c r="H153" i="49"/>
  <c r="D153" i="49"/>
  <c r="H151" i="49"/>
  <c r="D151" i="49"/>
  <c r="F150" i="49"/>
  <c r="H149" i="49"/>
  <c r="D149" i="49"/>
  <c r="H147" i="49"/>
  <c r="D147" i="49"/>
  <c r="F14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F126" i="49"/>
  <c r="D126" i="49"/>
  <c r="H125" i="49"/>
  <c r="F125" i="49"/>
  <c r="D125" i="49"/>
  <c r="H123" i="49"/>
  <c r="F123" i="49"/>
  <c r="D123" i="49"/>
  <c r="H122" i="49"/>
  <c r="F122" i="49"/>
  <c r="D122" i="49"/>
  <c r="H121" i="49"/>
  <c r="F121" i="49"/>
  <c r="D121" i="49"/>
  <c r="H120" i="49"/>
  <c r="F120" i="49"/>
  <c r="D120" i="49"/>
  <c r="H119" i="49"/>
  <c r="F119" i="49"/>
  <c r="D119" i="49"/>
  <c r="H118" i="49"/>
  <c r="F118" i="49"/>
  <c r="D118" i="49"/>
  <c r="H117" i="49"/>
  <c r="F117" i="49"/>
  <c r="D117" i="49"/>
  <c r="H116" i="49"/>
  <c r="F116" i="49"/>
  <c r="D116" i="49"/>
  <c r="H115" i="49"/>
  <c r="F115" i="49"/>
  <c r="D115" i="49"/>
  <c r="H114" i="49"/>
  <c r="F114" i="49"/>
  <c r="D114" i="49"/>
  <c r="H113" i="49"/>
  <c r="F113" i="49"/>
  <c r="D113" i="49"/>
  <c r="H112" i="49"/>
  <c r="F112" i="49"/>
  <c r="D112" i="49"/>
  <c r="H111" i="49"/>
  <c r="F111" i="49"/>
  <c r="D111" i="49"/>
  <c r="H110" i="49"/>
  <c r="F110" i="49"/>
  <c r="D110" i="49"/>
  <c r="H109" i="49"/>
  <c r="F109" i="49"/>
  <c r="D109" i="49"/>
  <c r="H107" i="49"/>
  <c r="F107" i="49"/>
  <c r="D107" i="49"/>
  <c r="H106" i="49"/>
  <c r="F106" i="49"/>
  <c r="D106" i="49"/>
  <c r="H105" i="49"/>
  <c r="F105" i="49"/>
  <c r="D105" i="49"/>
  <c r="H104" i="49"/>
  <c r="F104" i="49"/>
  <c r="D104" i="49"/>
  <c r="H103" i="49"/>
  <c r="F103" i="49"/>
  <c r="D103" i="49"/>
  <c r="H102" i="49"/>
  <c r="F102" i="49"/>
  <c r="D102" i="49"/>
  <c r="H100" i="49"/>
  <c r="F100" i="49"/>
  <c r="D100" i="49"/>
  <c r="H99" i="49"/>
  <c r="F99" i="49"/>
  <c r="D99" i="49"/>
  <c r="H98" i="49"/>
  <c r="F98" i="49"/>
  <c r="D98" i="49"/>
  <c r="H97" i="49"/>
  <c r="F97" i="49"/>
  <c r="D97" i="49"/>
  <c r="H96" i="49"/>
  <c r="F96" i="49"/>
  <c r="D96" i="49"/>
  <c r="A3" i="49"/>
  <c r="F244" i="49"/>
  <c r="H241" i="49"/>
  <c r="F236" i="49"/>
  <c r="H233" i="49"/>
  <c r="D231" i="49"/>
  <c r="H225" i="49"/>
  <c r="D223" i="49"/>
  <c r="F220" i="49"/>
  <c r="H217" i="49"/>
  <c r="D215" i="49"/>
  <c r="F212" i="49"/>
  <c r="D207" i="49"/>
  <c r="G205" i="49"/>
  <c r="E204" i="49"/>
  <c r="C203" i="49"/>
  <c r="G201" i="49"/>
  <c r="E200" i="49"/>
  <c r="G197" i="49"/>
  <c r="E196" i="49"/>
  <c r="C195" i="49"/>
  <c r="G193" i="49"/>
  <c r="E192" i="49"/>
  <c r="C191" i="49"/>
  <c r="G189" i="49"/>
  <c r="E188" i="49"/>
  <c r="C187" i="49"/>
  <c r="F185" i="49"/>
  <c r="H184" i="49"/>
  <c r="D184" i="49"/>
  <c r="F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F165" i="49"/>
  <c r="H164" i="49"/>
  <c r="D164" i="49"/>
  <c r="H162" i="49"/>
  <c r="D162" i="49"/>
  <c r="F161" i="49"/>
  <c r="H160" i="49"/>
  <c r="D160" i="49"/>
  <c r="F159" i="49"/>
  <c r="H158" i="49"/>
  <c r="D158" i="49"/>
  <c r="F157" i="49"/>
  <c r="F155" i="49"/>
  <c r="H154" i="49"/>
  <c r="D154" i="49"/>
  <c r="F153" i="49"/>
  <c r="F151" i="49"/>
  <c r="H150" i="49"/>
  <c r="D150" i="49"/>
  <c r="F149" i="49"/>
  <c r="F147" i="49"/>
  <c r="H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127" i="49"/>
  <c r="H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K86" i="46"/>
  <c r="AI86" i="46"/>
  <c r="AG86" i="46"/>
  <c r="AC86" i="46"/>
  <c r="AA86" i="46"/>
  <c r="Y86" i="46"/>
  <c r="W86" i="46"/>
  <c r="U86" i="46"/>
  <c r="S86" i="46"/>
  <c r="Q86" i="46"/>
  <c r="M86" i="46"/>
  <c r="K86" i="46"/>
  <c r="I86" i="46"/>
  <c r="G86" i="46"/>
  <c r="E86" i="46"/>
  <c r="BB85" i="46"/>
  <c r="AZ85" i="46"/>
  <c r="AX85" i="46"/>
  <c r="AT85" i="46"/>
  <c r="AR85" i="46"/>
  <c r="AP85" i="46"/>
  <c r="AN85" i="46"/>
  <c r="AL85" i="46"/>
  <c r="AJ85" i="46"/>
  <c r="AH85" i="46"/>
  <c r="AF85" i="46"/>
  <c r="AD85" i="46"/>
  <c r="AB85" i="46"/>
  <c r="Z85" i="46"/>
  <c r="X85" i="46"/>
  <c r="V85" i="46"/>
  <c r="T85" i="46"/>
  <c r="R85" i="46"/>
  <c r="P85" i="46"/>
  <c r="L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U88" i="46"/>
  <c r="AM88" i="46"/>
  <c r="W88" i="46"/>
  <c r="G88" i="46"/>
  <c r="AZ87" i="46"/>
  <c r="AR87" i="46"/>
  <c r="AJ87" i="46"/>
  <c r="AB87" i="46"/>
  <c r="U87" i="46"/>
  <c r="Q87" i="46"/>
  <c r="M87" i="46"/>
  <c r="I87" i="46"/>
  <c r="E87" i="46"/>
  <c r="BB86" i="46"/>
  <c r="AX86" i="46"/>
  <c r="AT86" i="46"/>
  <c r="AP86" i="46"/>
  <c r="AL86" i="46"/>
  <c r="AH86" i="46"/>
  <c r="AD86" i="46"/>
  <c r="Z86" i="46"/>
  <c r="V86" i="46"/>
  <c r="R86" i="46"/>
  <c r="F86" i="46"/>
  <c r="AY85" i="46"/>
  <c r="AU85" i="46"/>
  <c r="AQ85" i="46"/>
  <c r="AM85" i="46"/>
  <c r="AI85" i="46"/>
  <c r="AA85" i="46"/>
  <c r="W85" i="46"/>
  <c r="S85" i="46"/>
  <c r="K85" i="46"/>
  <c r="G85" i="46"/>
  <c r="AZ84" i="46"/>
  <c r="AR84" i="46"/>
  <c r="AN84" i="46"/>
  <c r="AJ84" i="46"/>
  <c r="AF84" i="46"/>
  <c r="AB84" i="46"/>
  <c r="X84" i="46"/>
  <c r="T84" i="46"/>
  <c r="P84" i="46"/>
  <c r="L84" i="46"/>
  <c r="H84" i="46"/>
  <c r="BA83" i="46"/>
  <c r="AW83" i="46"/>
  <c r="AS83" i="46"/>
  <c r="AK83" i="46"/>
  <c r="AG83" i="46"/>
  <c r="AC83" i="46"/>
  <c r="Y83" i="46"/>
  <c r="U83" i="46"/>
  <c r="Q83" i="46"/>
  <c r="M83" i="46"/>
  <c r="I83" i="46"/>
  <c r="E83" i="46"/>
  <c r="BB82" i="46"/>
  <c r="AX82" i="46"/>
  <c r="AT82" i="46"/>
  <c r="AP82" i="46"/>
  <c r="AL82" i="46"/>
  <c r="AH82" i="46"/>
  <c r="AD82" i="46"/>
  <c r="Z82" i="46"/>
  <c r="V82" i="46"/>
  <c r="R82" i="46"/>
  <c r="F82" i="46"/>
  <c r="AY81" i="46"/>
  <c r="AU81" i="46"/>
  <c r="AQ81" i="46"/>
  <c r="AM81" i="46"/>
  <c r="AI81" i="46"/>
  <c r="AA81" i="46"/>
  <c r="W81" i="46"/>
  <c r="S81" i="46"/>
  <c r="K81" i="46"/>
  <c r="G81" i="46"/>
  <c r="AZ80" i="46"/>
  <c r="AR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AY88" i="46"/>
  <c r="AQ88" i="46"/>
  <c r="AI88" i="46"/>
  <c r="AA88" i="46"/>
  <c r="S88" i="46"/>
  <c r="K88" i="46"/>
  <c r="AN87" i="46"/>
  <c r="AF87" i="46"/>
  <c r="X87" i="46"/>
  <c r="S87" i="46"/>
  <c r="K87" i="46"/>
  <c r="G87" i="46"/>
  <c r="AZ86" i="46"/>
  <c r="AR86" i="46"/>
  <c r="AN86" i="46"/>
  <c r="AJ86" i="46"/>
  <c r="AF86" i="46"/>
  <c r="AB86" i="46"/>
  <c r="X86" i="46"/>
  <c r="T86" i="46"/>
  <c r="P86" i="46"/>
  <c r="L86" i="46"/>
  <c r="H86" i="46"/>
  <c r="BA85" i="46"/>
  <c r="AW85" i="46"/>
  <c r="AS85" i="46"/>
  <c r="AK85" i="46"/>
  <c r="AG85" i="46"/>
  <c r="AC85" i="46"/>
  <c r="Y85" i="46"/>
  <c r="U85" i="46"/>
  <c r="Q85" i="46"/>
  <c r="M85" i="46"/>
  <c r="I85" i="46"/>
  <c r="E85" i="46"/>
  <c r="BB84" i="46"/>
  <c r="AT84" i="46"/>
  <c r="AL84" i="46"/>
  <c r="AD84" i="46"/>
  <c r="V84" i="46"/>
  <c r="F84" i="46"/>
  <c r="AY83" i="46"/>
  <c r="AQ83" i="46"/>
  <c r="AI83" i="46"/>
  <c r="AA83" i="46"/>
  <c r="S83" i="46"/>
  <c r="K83" i="46"/>
  <c r="AN82" i="46"/>
  <c r="AF82" i="46"/>
  <c r="X82" i="46"/>
  <c r="P82" i="46"/>
  <c r="H82" i="46"/>
  <c r="BA81" i="46"/>
  <c r="AS81" i="46"/>
  <c r="AK81" i="46"/>
  <c r="AC81" i="46"/>
  <c r="U81" i="46"/>
  <c r="M81" i="46"/>
  <c r="E81" i="46"/>
  <c r="AX80" i="46"/>
  <c r="AP80" i="46"/>
  <c r="AK80" i="46"/>
  <c r="AG80" i="46"/>
  <c r="AC80" i="46"/>
  <c r="Y80" i="46"/>
  <c r="U80" i="46"/>
  <c r="Q80" i="46"/>
  <c r="M80" i="46"/>
  <c r="I80" i="46"/>
  <c r="E80" i="46"/>
  <c r="BB79" i="46"/>
  <c r="AX79" i="46"/>
  <c r="AT79" i="46"/>
  <c r="AP79" i="46"/>
  <c r="AL79" i="46"/>
  <c r="AH79" i="46"/>
  <c r="AD79" i="46"/>
  <c r="Z79" i="46"/>
  <c r="V79" i="46"/>
  <c r="R79" i="46"/>
  <c r="F79" i="46"/>
  <c r="AY78" i="46"/>
  <c r="AU78" i="46"/>
  <c r="AQ78" i="46"/>
  <c r="AM78" i="46"/>
  <c r="AI78" i="46"/>
  <c r="AA78" i="46"/>
  <c r="W78" i="46"/>
  <c r="S78" i="46"/>
  <c r="K78" i="46"/>
  <c r="G78" i="46"/>
  <c r="AZ77" i="46"/>
  <c r="AR77" i="46"/>
  <c r="AN77" i="46"/>
  <c r="AJ77" i="46"/>
  <c r="AF77" i="46"/>
  <c r="AB77" i="46"/>
  <c r="X77" i="46"/>
  <c r="T77" i="46"/>
  <c r="P77" i="46"/>
  <c r="L77" i="46"/>
  <c r="H77" i="46"/>
  <c r="BA76" i="46"/>
  <c r="AW76" i="46"/>
  <c r="AS76" i="46"/>
  <c r="AK76" i="46"/>
  <c r="AG76" i="46"/>
  <c r="AC76" i="46"/>
  <c r="Y76" i="46"/>
  <c r="U76" i="46"/>
  <c r="Q76" i="46"/>
  <c r="M76" i="46"/>
  <c r="I76" i="46"/>
  <c r="E76" i="46"/>
  <c r="AX84" i="46"/>
  <c r="AP84" i="46"/>
  <c r="AH84" i="46"/>
  <c r="Z84" i="46"/>
  <c r="R84" i="46"/>
  <c r="AU83" i="46"/>
  <c r="AM83" i="46"/>
  <c r="W83" i="46"/>
  <c r="G83" i="46"/>
  <c r="AZ82" i="46"/>
  <c r="AR82" i="46"/>
  <c r="AJ82" i="46"/>
  <c r="AB82" i="46"/>
  <c r="T82" i="46"/>
  <c r="L82" i="46"/>
  <c r="AW81" i="46"/>
  <c r="AG81" i="46"/>
  <c r="Y81" i="46"/>
  <c r="Q81" i="46"/>
  <c r="I81" i="46"/>
  <c r="BB80" i="46"/>
  <c r="AT80" i="46"/>
  <c r="AM80" i="46"/>
  <c r="AI80" i="46"/>
  <c r="AA80" i="46"/>
  <c r="W80" i="46"/>
  <c r="S80" i="46"/>
  <c r="K80" i="46"/>
  <c r="G80" i="46"/>
  <c r="AZ79" i="46"/>
  <c r="AR79" i="46"/>
  <c r="AN79" i="46"/>
  <c r="AJ79" i="46"/>
  <c r="AF79" i="46"/>
  <c r="AB79" i="46"/>
  <c r="X79" i="46"/>
  <c r="T79" i="46"/>
  <c r="P79" i="46"/>
  <c r="L79" i="46"/>
  <c r="H79" i="46"/>
  <c r="BA78" i="46"/>
  <c r="AW78" i="46"/>
  <c r="AS78" i="46"/>
  <c r="AK78" i="46"/>
  <c r="AG78" i="46"/>
  <c r="AC78" i="46"/>
  <c r="Y78" i="46"/>
  <c r="U78" i="46"/>
  <c r="Q78" i="46"/>
  <c r="M78" i="46"/>
  <c r="I78" i="46"/>
  <c r="E78" i="46"/>
  <c r="BB77" i="46"/>
  <c r="AX77" i="46"/>
  <c r="AT77" i="46"/>
  <c r="AP77" i="46"/>
  <c r="AL77" i="46"/>
  <c r="AH77" i="46"/>
  <c r="AD77" i="46"/>
  <c r="Z77" i="46"/>
  <c r="V77" i="46"/>
  <c r="R77" i="46"/>
  <c r="F77" i="46"/>
  <c r="AY76" i="46"/>
  <c r="AU76" i="46"/>
  <c r="AQ76" i="46"/>
  <c r="AM76" i="46"/>
  <c r="AI76" i="46"/>
  <c r="AA76" i="46"/>
  <c r="W76" i="46"/>
  <c r="S76" i="46"/>
  <c r="K76" i="46"/>
  <c r="G76" i="46"/>
  <c r="AZ75" i="46"/>
  <c r="AR75" i="46"/>
  <c r="AN75" i="46"/>
  <c r="AJ75" i="46"/>
  <c r="AF75" i="46"/>
  <c r="AB75" i="46"/>
  <c r="X75" i="46"/>
  <c r="T75" i="46"/>
  <c r="P75" i="46"/>
  <c r="L75" i="46"/>
  <c r="H75" i="46"/>
  <c r="BA74" i="46"/>
  <c r="AW74" i="46"/>
  <c r="AS74" i="46"/>
  <c r="AK74" i="46"/>
  <c r="AG74" i="46"/>
  <c r="AC74" i="46"/>
  <c r="Y74" i="46"/>
  <c r="U74" i="46"/>
  <c r="Q74" i="46"/>
  <c r="M74" i="46"/>
  <c r="I74" i="46"/>
  <c r="E74" i="46"/>
  <c r="BB75" i="46"/>
  <c r="AT75" i="46"/>
  <c r="AL75" i="46"/>
  <c r="AD75" i="46"/>
  <c r="V75" i="46"/>
  <c r="F75" i="46"/>
  <c r="AY74" i="46"/>
  <c r="AQ74" i="46"/>
  <c r="AI74" i="46"/>
  <c r="AA74" i="46"/>
  <c r="S74" i="46"/>
  <c r="K74" i="46"/>
  <c r="AZ73" i="46"/>
  <c r="AR73" i="46"/>
  <c r="AN73" i="46"/>
  <c r="AJ73" i="46"/>
  <c r="AF73" i="46"/>
  <c r="AB73" i="46"/>
  <c r="X73" i="46"/>
  <c r="T73" i="46"/>
  <c r="P73" i="46"/>
  <c r="L73" i="46"/>
  <c r="H73" i="46"/>
  <c r="BA72" i="46"/>
  <c r="AW72" i="46"/>
  <c r="AS72" i="46"/>
  <c r="AK72" i="46"/>
  <c r="AG72" i="46"/>
  <c r="AC72" i="46"/>
  <c r="Y72" i="46"/>
  <c r="U72" i="46"/>
  <c r="Q72" i="46"/>
  <c r="M72" i="46"/>
  <c r="I72" i="46"/>
  <c r="E72" i="46"/>
  <c r="BB71" i="46"/>
  <c r="AX71" i="46"/>
  <c r="AT71" i="46"/>
  <c r="AP71" i="46"/>
  <c r="AL71" i="46"/>
  <c r="AH71" i="46"/>
  <c r="AD71" i="46"/>
  <c r="Z71" i="46"/>
  <c r="V71" i="46"/>
  <c r="R71" i="46"/>
  <c r="F71" i="46"/>
  <c r="AY70" i="46"/>
  <c r="AU70" i="46"/>
  <c r="AQ70" i="46"/>
  <c r="AM70" i="46"/>
  <c r="AI70" i="46"/>
  <c r="AA70" i="46"/>
  <c r="W70" i="46"/>
  <c r="S70" i="46"/>
  <c r="K70" i="46"/>
  <c r="G70" i="46"/>
  <c r="AZ69" i="46"/>
  <c r="AR69" i="46"/>
  <c r="AN69" i="46"/>
  <c r="AJ69" i="46"/>
  <c r="AF69" i="46"/>
  <c r="AB69" i="46"/>
  <c r="X69" i="46"/>
  <c r="T69" i="46"/>
  <c r="P69" i="46"/>
  <c r="L69" i="46"/>
  <c r="H69" i="46"/>
  <c r="BA68" i="46"/>
  <c r="AW68" i="46"/>
  <c r="AS68" i="46"/>
  <c r="AK68" i="46"/>
  <c r="AG68" i="46"/>
  <c r="AC68" i="46"/>
  <c r="Y68" i="46"/>
  <c r="U68" i="46"/>
  <c r="Q68" i="46"/>
  <c r="M68" i="46"/>
  <c r="I68" i="46"/>
  <c r="E68" i="46"/>
  <c r="BB67" i="46"/>
  <c r="AX67" i="46"/>
  <c r="AT67" i="46"/>
  <c r="AP67" i="46"/>
  <c r="AL67" i="46"/>
  <c r="AH67" i="46"/>
  <c r="AD67" i="46"/>
  <c r="Z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AX75" i="46"/>
  <c r="AP75" i="46"/>
  <c r="AH75" i="46"/>
  <c r="Z75" i="46"/>
  <c r="R75" i="46"/>
  <c r="AU74" i="46"/>
  <c r="AM74" i="46"/>
  <c r="W74" i="46"/>
  <c r="G74" i="46"/>
  <c r="BB73" i="46"/>
  <c r="AX73" i="46"/>
  <c r="AT73" i="46"/>
  <c r="AP73" i="46"/>
  <c r="AL73" i="46"/>
  <c r="AH73" i="46"/>
  <c r="AD73" i="46"/>
  <c r="Z73" i="46"/>
  <c r="V73" i="46"/>
  <c r="R73" i="46"/>
  <c r="F73" i="46"/>
  <c r="AY72" i="46"/>
  <c r="AU72" i="46"/>
  <c r="AQ72" i="46"/>
  <c r="AM72" i="46"/>
  <c r="AI72" i="46"/>
  <c r="AA72" i="46"/>
  <c r="W72" i="46"/>
  <c r="S72" i="46"/>
  <c r="K72" i="46"/>
  <c r="G72" i="46"/>
  <c r="AZ71" i="46"/>
  <c r="AR71" i="46"/>
  <c r="AN71" i="46"/>
  <c r="AJ71" i="46"/>
  <c r="AF71" i="46"/>
  <c r="AB71" i="46"/>
  <c r="X71" i="46"/>
  <c r="T71" i="46"/>
  <c r="P71" i="46"/>
  <c r="L71" i="46"/>
  <c r="H71" i="46"/>
  <c r="BA70" i="46"/>
  <c r="AW70" i="46"/>
  <c r="AS70" i="46"/>
  <c r="AK70" i="46"/>
  <c r="AG70" i="46"/>
  <c r="AC70" i="46"/>
  <c r="Y70" i="46"/>
  <c r="U70" i="46"/>
  <c r="Q70" i="46"/>
  <c r="M70" i="46"/>
  <c r="I70" i="46"/>
  <c r="E70" i="46"/>
  <c r="BB69" i="46"/>
  <c r="AX69" i="46"/>
  <c r="AT69" i="46"/>
  <c r="AP69" i="46"/>
  <c r="AL69" i="46"/>
  <c r="AH69" i="46"/>
  <c r="AD69" i="46"/>
  <c r="Z69" i="46"/>
  <c r="V69" i="46"/>
  <c r="R69" i="46"/>
  <c r="F69" i="46"/>
  <c r="AY68" i="46"/>
  <c r="AU68" i="46"/>
  <c r="AQ68" i="46"/>
  <c r="AM68" i="46"/>
  <c r="AI68" i="46"/>
  <c r="AA68" i="46"/>
  <c r="W68" i="46"/>
  <c r="S68" i="46"/>
  <c r="K68" i="46"/>
  <c r="G68" i="46"/>
  <c r="AZ67" i="46"/>
  <c r="AR67" i="46"/>
  <c r="AN67" i="46"/>
  <c r="AJ67" i="46"/>
  <c r="AF67" i="46"/>
  <c r="AB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K57" i="46"/>
  <c r="G57" i="46"/>
  <c r="AZ56" i="46"/>
  <c r="AR56" i="46"/>
  <c r="AN56" i="46"/>
  <c r="AJ56" i="46"/>
  <c r="AF56" i="46"/>
  <c r="AB56" i="46"/>
  <c r="X56" i="46"/>
  <c r="T56" i="46"/>
  <c r="P56" i="46"/>
  <c r="L56" i="46"/>
  <c r="H56" i="46"/>
  <c r="BA55" i="46"/>
  <c r="AW55" i="46"/>
  <c r="AS55" i="46"/>
  <c r="AK55" i="46"/>
  <c r="AG55" i="46"/>
  <c r="AC55" i="46"/>
  <c r="Y55" i="46"/>
  <c r="U55" i="46"/>
  <c r="Q55" i="46"/>
  <c r="M55" i="46"/>
  <c r="I55" i="46"/>
  <c r="E55" i="46"/>
  <c r="BB54" i="46"/>
  <c r="AX54" i="46"/>
  <c r="AT54" i="46"/>
  <c r="AP54" i="46"/>
  <c r="AL54" i="46"/>
  <c r="AH54" i="46"/>
  <c r="AD54" i="46"/>
  <c r="Z54" i="46"/>
  <c r="V54" i="46"/>
  <c r="R54" i="46"/>
  <c r="F54" i="46"/>
  <c r="AY53" i="46"/>
  <c r="AU53" i="46"/>
  <c r="AQ53" i="46"/>
  <c r="AM53" i="46"/>
  <c r="AI53" i="46"/>
  <c r="AA53" i="46"/>
  <c r="W53" i="46"/>
  <c r="S53" i="46"/>
  <c r="K53" i="46"/>
  <c r="G53" i="46"/>
  <c r="AZ52" i="46"/>
  <c r="AR52" i="46"/>
  <c r="AN52" i="46"/>
  <c r="AJ52" i="46"/>
  <c r="AF52" i="46"/>
  <c r="AB52" i="46"/>
  <c r="X52" i="46"/>
  <c r="T52" i="46"/>
  <c r="P52" i="46"/>
  <c r="L52" i="46"/>
  <c r="H52" i="46"/>
  <c r="BA51" i="46"/>
  <c r="AW51" i="46"/>
  <c r="AS51" i="46"/>
  <c r="AK51" i="46"/>
  <c r="AG51" i="46"/>
  <c r="AC51" i="46"/>
  <c r="Y51" i="46"/>
  <c r="U51" i="46"/>
  <c r="Q51" i="46"/>
  <c r="M51" i="46"/>
  <c r="I51" i="46"/>
  <c r="E51" i="46"/>
  <c r="BB50" i="46"/>
  <c r="AX50" i="46"/>
  <c r="AT50" i="46"/>
  <c r="AP50" i="46"/>
  <c r="AL50" i="46"/>
  <c r="AH50" i="46"/>
  <c r="AD50" i="46"/>
  <c r="Z50" i="46"/>
  <c r="V50" i="46"/>
  <c r="R50" i="46"/>
  <c r="F50" i="46"/>
  <c r="AY49" i="46"/>
  <c r="AU49" i="46"/>
  <c r="AQ49" i="46"/>
  <c r="AM49" i="46"/>
  <c r="AI49" i="46"/>
  <c r="AA49" i="46"/>
  <c r="W49" i="46"/>
  <c r="S49" i="46"/>
  <c r="K49" i="46"/>
  <c r="G49" i="46"/>
  <c r="AZ48" i="46"/>
  <c r="AR48" i="46"/>
  <c r="AN48" i="46"/>
  <c r="AJ48" i="46"/>
  <c r="AF48" i="46"/>
  <c r="AB48" i="46"/>
  <c r="X48" i="46"/>
  <c r="T48" i="46"/>
  <c r="P48" i="46"/>
  <c r="L48" i="46"/>
  <c r="H48" i="46"/>
  <c r="BA47" i="46"/>
  <c r="AW47" i="46"/>
  <c r="AS47" i="46"/>
  <c r="AK47" i="46"/>
  <c r="AG47" i="46"/>
  <c r="AC47" i="46"/>
  <c r="Y47" i="46"/>
  <c r="U47" i="46"/>
  <c r="Q47" i="46"/>
  <c r="M47" i="46"/>
  <c r="I47" i="46"/>
  <c r="E47" i="46"/>
  <c r="BB46" i="46"/>
  <c r="AX46" i="46"/>
  <c r="AT46" i="46"/>
  <c r="AP46" i="46"/>
  <c r="AL46" i="46"/>
  <c r="AH46" i="46"/>
  <c r="AD46" i="46"/>
  <c r="Z46" i="46"/>
  <c r="V46" i="46"/>
  <c r="R46" i="46"/>
  <c r="F46" i="46"/>
  <c r="AY45" i="46"/>
  <c r="AU45" i="46"/>
  <c r="AQ45" i="46"/>
  <c r="AM45" i="46"/>
  <c r="AI45" i="46"/>
  <c r="AA45" i="46"/>
  <c r="W45" i="46"/>
  <c r="S45" i="46"/>
  <c r="K45" i="46"/>
  <c r="G45" i="46"/>
  <c r="AZ44" i="46"/>
  <c r="AR44" i="46"/>
  <c r="AN44" i="46"/>
  <c r="AJ44" i="46"/>
  <c r="AF44" i="46"/>
  <c r="AB44" i="46"/>
  <c r="X44" i="46"/>
  <c r="T44" i="46"/>
  <c r="P44" i="46"/>
  <c r="L44" i="46"/>
  <c r="H44" i="46"/>
  <c r="BA43" i="46"/>
  <c r="AW43" i="46"/>
  <c r="AS43" i="46"/>
  <c r="AK43" i="46"/>
  <c r="AG43" i="46"/>
  <c r="AC43" i="46"/>
  <c r="Y43" i="46"/>
  <c r="U43" i="46"/>
  <c r="Q43" i="46"/>
  <c r="M43" i="46"/>
  <c r="I43" i="46"/>
  <c r="E43" i="46"/>
  <c r="BB42" i="46"/>
  <c r="AX42" i="46"/>
  <c r="AT42" i="46"/>
  <c r="AP42" i="46"/>
  <c r="AL42" i="46"/>
  <c r="AH42" i="46"/>
  <c r="AD42" i="46"/>
  <c r="Z42" i="46"/>
  <c r="V42" i="46"/>
  <c r="R42" i="46"/>
  <c r="F42" i="46"/>
  <c r="AY41" i="46"/>
  <c r="AU41" i="46"/>
  <c r="AQ41" i="46"/>
  <c r="AM41" i="46"/>
  <c r="AI41" i="46"/>
  <c r="AA41" i="46"/>
  <c r="W41" i="46"/>
  <c r="S41" i="46"/>
  <c r="K41" i="46"/>
  <c r="G41" i="46"/>
  <c r="AZ40" i="46"/>
  <c r="AR40" i="46"/>
  <c r="AN40" i="46"/>
  <c r="AJ40" i="46"/>
  <c r="AF40" i="46"/>
  <c r="AB40" i="46"/>
  <c r="X40" i="46"/>
  <c r="T40" i="46"/>
  <c r="P40" i="46"/>
  <c r="L40" i="46"/>
  <c r="H40" i="46"/>
  <c r="BA39" i="46"/>
  <c r="AW39" i="46"/>
  <c r="AS39" i="46"/>
  <c r="AK39" i="46"/>
  <c r="AG39" i="46"/>
  <c r="AC39" i="46"/>
  <c r="Y39" i="46"/>
  <c r="U39" i="46"/>
  <c r="Q39" i="46"/>
  <c r="M39" i="46"/>
  <c r="I39" i="46"/>
  <c r="E39" i="46"/>
  <c r="BB38" i="46"/>
  <c r="AX38" i="46"/>
  <c r="AT38" i="46"/>
  <c r="AP38" i="46"/>
  <c r="AL38" i="46"/>
  <c r="AH38" i="46"/>
  <c r="AD38" i="46"/>
  <c r="Z38" i="46"/>
  <c r="V38" i="46"/>
  <c r="R38" i="46"/>
  <c r="F38" i="46"/>
  <c r="AY37" i="46"/>
  <c r="AU37" i="46"/>
  <c r="AQ37" i="46"/>
  <c r="AM37" i="46"/>
  <c r="AI37" i="46"/>
  <c r="AA37" i="46"/>
  <c r="W37" i="46"/>
  <c r="S37" i="46"/>
  <c r="K37" i="46"/>
  <c r="G37" i="46"/>
  <c r="AZ36" i="46"/>
  <c r="AR36" i="46"/>
  <c r="AN36" i="46"/>
  <c r="AJ36" i="46"/>
  <c r="AF36" i="46"/>
  <c r="AB36" i="46"/>
  <c r="X36" i="46"/>
  <c r="T36" i="46"/>
  <c r="P36" i="46"/>
  <c r="L36" i="46"/>
  <c r="H36" i="46"/>
  <c r="BA35" i="46"/>
  <c r="AW35" i="46"/>
  <c r="AS35" i="46"/>
  <c r="AK35" i="46"/>
  <c r="AG35" i="46"/>
  <c r="AC35" i="46"/>
  <c r="Y35" i="46"/>
  <c r="U35" i="46"/>
  <c r="Q35" i="46"/>
  <c r="M35" i="46"/>
  <c r="I35" i="46"/>
  <c r="E35" i="46"/>
  <c r="BB34" i="46"/>
  <c r="AX34" i="46"/>
  <c r="AT34" i="46"/>
  <c r="AP34" i="46"/>
  <c r="AL34" i="46"/>
  <c r="AH34" i="46"/>
  <c r="AD34" i="46"/>
  <c r="Z34" i="46"/>
  <c r="V34" i="46"/>
  <c r="R34" i="46"/>
  <c r="F34" i="46"/>
  <c r="AY33" i="46"/>
  <c r="AU33" i="46"/>
  <c r="AQ33" i="46"/>
  <c r="AM33" i="46"/>
  <c r="AI33" i="46"/>
  <c r="AA33" i="46"/>
  <c r="W33" i="46"/>
  <c r="S33" i="46"/>
  <c r="K33" i="46"/>
  <c r="G33" i="46"/>
  <c r="AZ32" i="46"/>
  <c r="AR32" i="46"/>
  <c r="AN32" i="46"/>
  <c r="AJ32" i="46"/>
  <c r="AF32" i="46"/>
  <c r="AB32" i="46"/>
  <c r="X32" i="46"/>
  <c r="T32" i="46"/>
  <c r="P32" i="46"/>
  <c r="L32" i="46"/>
  <c r="H32" i="46"/>
  <c r="BA31" i="46"/>
  <c r="AW31" i="46"/>
  <c r="AS31" i="46"/>
  <c r="AK31" i="46"/>
  <c r="AG31" i="46"/>
  <c r="AC31" i="46"/>
  <c r="Y31" i="46"/>
  <c r="U31" i="46"/>
  <c r="Q31" i="46"/>
  <c r="M31" i="46"/>
  <c r="I31" i="46"/>
  <c r="E31" i="46"/>
  <c r="BB30" i="46"/>
  <c r="AX30" i="46"/>
  <c r="AT30" i="46"/>
  <c r="AP30" i="46"/>
  <c r="AL30" i="46"/>
  <c r="AH30" i="46"/>
  <c r="AD30" i="46"/>
  <c r="Z30" i="46"/>
  <c r="V30" i="46"/>
  <c r="R30" i="46"/>
  <c r="F30" i="46"/>
  <c r="AY29" i="46"/>
  <c r="AU29" i="46"/>
  <c r="AQ29" i="46"/>
  <c r="AM29" i="46"/>
  <c r="AI29" i="46"/>
  <c r="AA29" i="46"/>
  <c r="W29" i="46"/>
  <c r="S29" i="46"/>
  <c r="K29" i="46"/>
  <c r="G29" i="46"/>
  <c r="AZ28" i="46"/>
  <c r="AR28" i="46"/>
  <c r="AN28" i="46"/>
  <c r="AJ28" i="46"/>
  <c r="AF28" i="46"/>
  <c r="AB28" i="46"/>
  <c r="X28" i="46"/>
  <c r="T28" i="46"/>
  <c r="P28" i="46"/>
  <c r="L28" i="46"/>
  <c r="H28" i="46"/>
  <c r="BA27" i="46"/>
  <c r="AW27" i="46"/>
  <c r="AS27" i="46"/>
  <c r="AK27" i="46"/>
  <c r="AG27" i="46"/>
  <c r="AC27" i="46"/>
  <c r="Y27" i="46"/>
  <c r="U27" i="46"/>
  <c r="Q27" i="46"/>
  <c r="M27" i="46"/>
  <c r="I27" i="46"/>
  <c r="E27" i="46"/>
  <c r="BB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M57" i="46"/>
  <c r="I57" i="46"/>
  <c r="E57" i="46"/>
  <c r="BB56" i="46"/>
  <c r="AX56" i="46"/>
  <c r="AT56" i="46"/>
  <c r="AP56" i="46"/>
  <c r="AL56" i="46"/>
  <c r="AH56" i="46"/>
  <c r="AD56" i="46"/>
  <c r="Z56" i="46"/>
  <c r="V56" i="46"/>
  <c r="R56" i="46"/>
  <c r="F56" i="46"/>
  <c r="AY55" i="46"/>
  <c r="AU55" i="46"/>
  <c r="AQ55" i="46"/>
  <c r="AM55" i="46"/>
  <c r="AI55" i="46"/>
  <c r="AA55" i="46"/>
  <c r="W55" i="46"/>
  <c r="S55" i="46"/>
  <c r="K55" i="46"/>
  <c r="G55" i="46"/>
  <c r="AZ54" i="46"/>
  <c r="AR54" i="46"/>
  <c r="AN54" i="46"/>
  <c r="AJ54" i="46"/>
  <c r="AF54" i="46"/>
  <c r="AB54" i="46"/>
  <c r="X54" i="46"/>
  <c r="T54" i="46"/>
  <c r="P54" i="46"/>
  <c r="L54" i="46"/>
  <c r="H54" i="46"/>
  <c r="BA53" i="46"/>
  <c r="AW53" i="46"/>
  <c r="AS53" i="46"/>
  <c r="AK53" i="46"/>
  <c r="AG53" i="46"/>
  <c r="AC53" i="46"/>
  <c r="Y53" i="46"/>
  <c r="U53" i="46"/>
  <c r="Q53" i="46"/>
  <c r="M53" i="46"/>
  <c r="I53" i="46"/>
  <c r="E53" i="46"/>
  <c r="BB52" i="46"/>
  <c r="AX52" i="46"/>
  <c r="AT52" i="46"/>
  <c r="AP52" i="46"/>
  <c r="AL52" i="46"/>
  <c r="AH52" i="46"/>
  <c r="AD52" i="46"/>
  <c r="Z52" i="46"/>
  <c r="V52" i="46"/>
  <c r="R52" i="46"/>
  <c r="F52" i="46"/>
  <c r="AY51" i="46"/>
  <c r="AU51" i="46"/>
  <c r="AQ51" i="46"/>
  <c r="AM51" i="46"/>
  <c r="AI51" i="46"/>
  <c r="AA51" i="46"/>
  <c r="W51" i="46"/>
  <c r="S51" i="46"/>
  <c r="K51" i="46"/>
  <c r="G51" i="46"/>
  <c r="AZ50" i="46"/>
  <c r="AR50" i="46"/>
  <c r="AN50" i="46"/>
  <c r="AJ50" i="46"/>
  <c r="AF50" i="46"/>
  <c r="AB50" i="46"/>
  <c r="X50" i="46"/>
  <c r="T50" i="46"/>
  <c r="P50" i="46"/>
  <c r="L50" i="46"/>
  <c r="H50" i="46"/>
  <c r="BA49" i="46"/>
  <c r="AW49" i="46"/>
  <c r="AS49" i="46"/>
  <c r="AK49" i="46"/>
  <c r="AG49" i="46"/>
  <c r="AC49" i="46"/>
  <c r="Y49" i="46"/>
  <c r="U49" i="46"/>
  <c r="Q49" i="46"/>
  <c r="M49" i="46"/>
  <c r="I49" i="46"/>
  <c r="E49" i="46"/>
  <c r="BB48" i="46"/>
  <c r="AX48" i="46"/>
  <c r="AT48" i="46"/>
  <c r="AP48" i="46"/>
  <c r="AL48" i="46"/>
  <c r="AH48" i="46"/>
  <c r="AD48" i="46"/>
  <c r="Z48" i="46"/>
  <c r="V48" i="46"/>
  <c r="R48" i="46"/>
  <c r="F48" i="46"/>
  <c r="AY47" i="46"/>
  <c r="AU47" i="46"/>
  <c r="AQ47" i="46"/>
  <c r="AM47" i="46"/>
  <c r="AI47" i="46"/>
  <c r="AA47" i="46"/>
  <c r="W47" i="46"/>
  <c r="S47" i="46"/>
  <c r="K47" i="46"/>
  <c r="G47" i="46"/>
  <c r="AZ46" i="46"/>
  <c r="AR46" i="46"/>
  <c r="AN46" i="46"/>
  <c r="AJ46" i="46"/>
  <c r="AF46" i="46"/>
  <c r="AB46" i="46"/>
  <c r="X46" i="46"/>
  <c r="T46" i="46"/>
  <c r="P46" i="46"/>
  <c r="L46" i="46"/>
  <c r="H46" i="46"/>
  <c r="BA45" i="46"/>
  <c r="AW45" i="46"/>
  <c r="AS45" i="46"/>
  <c r="AK45" i="46"/>
  <c r="AG45" i="46"/>
  <c r="AC45" i="46"/>
  <c r="Y45" i="46"/>
  <c r="U45" i="46"/>
  <c r="Q45" i="46"/>
  <c r="M45" i="46"/>
  <c r="I45" i="46"/>
  <c r="E45" i="46"/>
  <c r="BB44" i="46"/>
  <c r="AX44" i="46"/>
  <c r="AT44" i="46"/>
  <c r="AP44" i="46"/>
  <c r="AL44" i="46"/>
  <c r="AH44" i="46"/>
  <c r="AD44" i="46"/>
  <c r="Z44" i="46"/>
  <c r="V44" i="46"/>
  <c r="R44" i="46"/>
  <c r="F44" i="46"/>
  <c r="AY43" i="46"/>
  <c r="AU43" i="46"/>
  <c r="AQ43" i="46"/>
  <c r="AM43" i="46"/>
  <c r="AI43" i="46"/>
  <c r="AA43" i="46"/>
  <c r="W43" i="46"/>
  <c r="S43" i="46"/>
  <c r="K43" i="46"/>
  <c r="G43" i="46"/>
  <c r="AZ42" i="46"/>
  <c r="AR42" i="46"/>
  <c r="AN42" i="46"/>
  <c r="AJ42" i="46"/>
  <c r="AF42" i="46"/>
  <c r="AB42" i="46"/>
  <c r="X42" i="46"/>
  <c r="T42" i="46"/>
  <c r="P42" i="46"/>
  <c r="L42" i="46"/>
  <c r="H42" i="46"/>
  <c r="BA41" i="46"/>
  <c r="AW41" i="46"/>
  <c r="AS41" i="46"/>
  <c r="AK41" i="46"/>
  <c r="AG41" i="46"/>
  <c r="AC41" i="46"/>
  <c r="Y41" i="46"/>
  <c r="U41" i="46"/>
  <c r="Q41" i="46"/>
  <c r="M41" i="46"/>
  <c r="I41" i="46"/>
  <c r="E41" i="46"/>
  <c r="BB40" i="46"/>
  <c r="AX40" i="46"/>
  <c r="AT40" i="46"/>
  <c r="AP40" i="46"/>
  <c r="AL40" i="46"/>
  <c r="AH40" i="46"/>
  <c r="AD40" i="46"/>
  <c r="Z40" i="46"/>
  <c r="V40" i="46"/>
  <c r="R40" i="46"/>
  <c r="F40" i="46"/>
  <c r="AY39" i="46"/>
  <c r="AU39" i="46"/>
  <c r="AQ39" i="46"/>
  <c r="AM39" i="46"/>
  <c r="AI39" i="46"/>
  <c r="AA39" i="46"/>
  <c r="W39" i="46"/>
  <c r="S39" i="46"/>
  <c r="K39" i="46"/>
  <c r="G39" i="46"/>
  <c r="AZ38" i="46"/>
  <c r="AR38" i="46"/>
  <c r="AN38" i="46"/>
  <c r="AJ38" i="46"/>
  <c r="AF38" i="46"/>
  <c r="AB38" i="46"/>
  <c r="X38" i="46"/>
  <c r="T38" i="46"/>
  <c r="P38" i="46"/>
  <c r="L38" i="46"/>
  <c r="H38" i="46"/>
  <c r="BA37" i="46"/>
  <c r="AW37" i="46"/>
  <c r="AS37" i="46"/>
  <c r="AK37" i="46"/>
  <c r="AG37" i="46"/>
  <c r="AC37" i="46"/>
  <c r="Y37" i="46"/>
  <c r="U37" i="46"/>
  <c r="Q37" i="46"/>
  <c r="M37" i="46"/>
  <c r="I37" i="46"/>
  <c r="E37" i="46"/>
  <c r="BB36" i="46"/>
  <c r="AX36" i="46"/>
  <c r="AT36" i="46"/>
  <c r="AP36" i="46"/>
  <c r="AL36" i="46"/>
  <c r="AH36" i="46"/>
  <c r="AD36" i="46"/>
  <c r="Z36" i="46"/>
  <c r="V36" i="46"/>
  <c r="R36" i="46"/>
  <c r="F36" i="46"/>
  <c r="AY35" i="46"/>
  <c r="AU35" i="46"/>
  <c r="AQ35" i="46"/>
  <c r="AM35" i="46"/>
  <c r="AI35" i="46"/>
  <c r="AA35" i="46"/>
  <c r="W35" i="46"/>
  <c r="S35" i="46"/>
  <c r="K35" i="46"/>
  <c r="G35" i="46"/>
  <c r="AZ34" i="46"/>
  <c r="AR34" i="46"/>
  <c r="AN34" i="46"/>
  <c r="AJ34" i="46"/>
  <c r="AF34" i="46"/>
  <c r="AB34" i="46"/>
  <c r="X34" i="46"/>
  <c r="T34" i="46"/>
  <c r="P34" i="46"/>
  <c r="L34" i="46"/>
  <c r="H34" i="46"/>
  <c r="BA33" i="46"/>
  <c r="AW33" i="46"/>
  <c r="AS33" i="46"/>
  <c r="AK33" i="46"/>
  <c r="AG33" i="46"/>
  <c r="AC33" i="46"/>
  <c r="Y33" i="46"/>
  <c r="U33" i="46"/>
  <c r="Q33" i="46"/>
  <c r="M33" i="46"/>
  <c r="I33" i="46"/>
  <c r="E33" i="46"/>
  <c r="BB32" i="46"/>
  <c r="AX32" i="46"/>
  <c r="AT32" i="46"/>
  <c r="AP32" i="46"/>
  <c r="AL32" i="46"/>
  <c r="AH32" i="46"/>
  <c r="AD32" i="46"/>
  <c r="Z32" i="46"/>
  <c r="V32" i="46"/>
  <c r="R32" i="46"/>
  <c r="F32" i="46"/>
  <c r="AY31" i="46"/>
  <c r="AU31" i="46"/>
  <c r="AQ31" i="46"/>
  <c r="AM31" i="46"/>
  <c r="AI31" i="46"/>
  <c r="AA31" i="46"/>
  <c r="W31" i="46"/>
  <c r="S31" i="46"/>
  <c r="K31" i="46"/>
  <c r="G31" i="46"/>
  <c r="AZ30" i="46"/>
  <c r="AR30" i="46"/>
  <c r="AN30" i="46"/>
  <c r="AJ30" i="46"/>
  <c r="AF30" i="46"/>
  <c r="AB30" i="46"/>
  <c r="X30" i="46"/>
  <c r="T30" i="46"/>
  <c r="P30" i="46"/>
  <c r="L30" i="46"/>
  <c r="H30" i="46"/>
  <c r="BA29" i="46"/>
  <c r="AW29" i="46"/>
  <c r="AS29" i="46"/>
  <c r="AK29" i="46"/>
  <c r="AG29" i="46"/>
  <c r="AC29" i="46"/>
  <c r="Y29" i="46"/>
  <c r="U29" i="46"/>
  <c r="Q29" i="46"/>
  <c r="M29" i="46"/>
  <c r="I29" i="46"/>
  <c r="E29" i="46"/>
  <c r="BB28" i="46"/>
  <c r="AX28" i="46"/>
  <c r="AT28" i="46"/>
  <c r="AP28" i="46"/>
  <c r="AL28" i="46"/>
  <c r="AH28" i="46"/>
  <c r="AD28" i="46"/>
  <c r="Z28" i="46"/>
  <c r="V28" i="46"/>
  <c r="R28" i="46"/>
  <c r="F28" i="46"/>
  <c r="AY27" i="46"/>
  <c r="AU27" i="46"/>
  <c r="AQ27" i="46"/>
  <c r="AM27" i="46"/>
  <c r="AI27" i="46"/>
  <c r="AA27" i="46"/>
  <c r="W27" i="46"/>
  <c r="S27" i="46"/>
  <c r="K27" i="46"/>
  <c r="G27" i="46"/>
  <c r="AZ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K24" i="46"/>
  <c r="G24" i="46"/>
  <c r="AZ23" i="46"/>
  <c r="AR23" i="46"/>
  <c r="AN23" i="46"/>
  <c r="AJ23" i="46"/>
  <c r="AF23" i="46"/>
  <c r="AB23" i="46"/>
  <c r="X23" i="46"/>
  <c r="T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M24" i="46"/>
  <c r="I24" i="46"/>
  <c r="E24" i="46"/>
  <c r="BB23" i="46"/>
  <c r="AX23" i="46"/>
  <c r="AT23" i="46"/>
  <c r="AP23" i="46"/>
  <c r="AL23" i="46"/>
  <c r="AH23" i="46"/>
  <c r="AD23" i="46"/>
  <c r="Z23" i="46"/>
  <c r="V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G55" i="27"/>
  <c r="A6" i="27"/>
  <c r="A3" i="27"/>
  <c r="Q44" i="23"/>
  <c r="I44" i="23"/>
  <c r="T27" i="23"/>
  <c r="P27" i="23"/>
  <c r="L27" i="23"/>
  <c r="H27" i="23"/>
  <c r="C8" i="23"/>
  <c r="A2" i="23"/>
  <c r="A3" i="21"/>
  <c r="A2" i="14"/>
  <c r="AI2" i="11"/>
  <c r="A2" i="11"/>
  <c r="R2" i="11"/>
  <c r="H2129" i="47"/>
  <c r="F2129" i="47"/>
  <c r="J2127" i="47"/>
  <c r="H2127" i="47"/>
  <c r="F2127" i="47"/>
  <c r="J2131" i="47"/>
  <c r="J2129" i="47"/>
  <c r="K2127" i="47"/>
  <c r="J2123" i="47"/>
  <c r="F2123" i="47"/>
  <c r="J2121" i="47"/>
  <c r="F2121" i="47"/>
  <c r="J2119" i="47"/>
  <c r="F2119" i="47"/>
  <c r="J2117" i="47"/>
  <c r="F2117" i="47"/>
  <c r="J2115" i="47"/>
  <c r="F2115" i="47"/>
  <c r="K2130" i="47"/>
  <c r="K2128" i="47"/>
  <c r="K2126" i="47"/>
  <c r="H2123" i="47"/>
  <c r="K2123" i="47"/>
  <c r="H2121" i="47"/>
  <c r="K2121" i="47"/>
  <c r="H2119" i="47"/>
  <c r="K2119" i="47"/>
  <c r="H2117" i="47"/>
  <c r="K2117" i="47"/>
  <c r="H2115" i="47"/>
  <c r="K2115" i="47"/>
  <c r="J2112" i="47"/>
  <c r="H2112" i="47"/>
  <c r="F2112" i="47"/>
  <c r="J2110" i="47"/>
  <c r="H2110" i="47"/>
  <c r="F2110" i="47"/>
  <c r="J2108" i="47"/>
  <c r="H2108" i="47"/>
  <c r="F2108" i="47"/>
  <c r="J2106" i="47"/>
  <c r="H2106" i="47"/>
  <c r="F2106" i="47"/>
  <c r="J2104" i="47"/>
  <c r="H2104" i="47"/>
  <c r="F2104" i="47"/>
  <c r="J2102" i="47"/>
  <c r="H2102" i="47"/>
  <c r="F2102" i="47"/>
  <c r="J2100" i="47"/>
  <c r="H2100" i="47"/>
  <c r="F2100" i="47"/>
  <c r="J2098" i="47"/>
  <c r="H2098" i="47"/>
  <c r="F2098" i="47"/>
  <c r="J2096" i="47"/>
  <c r="H2096" i="47"/>
  <c r="F2096" i="47"/>
  <c r="J2094" i="47"/>
  <c r="H2094" i="47"/>
  <c r="F2094" i="47"/>
  <c r="J2092" i="47"/>
  <c r="H2092" i="47"/>
  <c r="F2092" i="47"/>
  <c r="J2090" i="47"/>
  <c r="H2090" i="47"/>
  <c r="F2090" i="47"/>
  <c r="J2088" i="47"/>
  <c r="H2088" i="47"/>
  <c r="F2088" i="47"/>
  <c r="J2086" i="47"/>
  <c r="H2086" i="47"/>
  <c r="F2086" i="47"/>
  <c r="J2084" i="47"/>
  <c r="H2084" i="47"/>
  <c r="F2084" i="47"/>
  <c r="J2082" i="47"/>
  <c r="H2082" i="47"/>
  <c r="F2082" i="47"/>
  <c r="J2080" i="47"/>
  <c r="H2080" i="47"/>
  <c r="F2080" i="47"/>
  <c r="J2078" i="47"/>
  <c r="H2078" i="47"/>
  <c r="F2078" i="47"/>
  <c r="J2076" i="47"/>
  <c r="H2076" i="47"/>
  <c r="F2076" i="47"/>
  <c r="J2074" i="47"/>
  <c r="H2074" i="47"/>
  <c r="F2074" i="47"/>
  <c r="J2070" i="47"/>
  <c r="H2070" i="47"/>
  <c r="F2070" i="47"/>
  <c r="J2066" i="47"/>
  <c r="H2066" i="47"/>
  <c r="F2066" i="47"/>
  <c r="J2064" i="47"/>
  <c r="H2064" i="47"/>
  <c r="F2064" i="47"/>
  <c r="J2062" i="47"/>
  <c r="H2062" i="47"/>
  <c r="F2062" i="47"/>
  <c r="J2060" i="47"/>
  <c r="H2060" i="47"/>
  <c r="F2060" i="47"/>
  <c r="J2058" i="47"/>
  <c r="H2058" i="47"/>
  <c r="F2058" i="47"/>
  <c r="J2056" i="47"/>
  <c r="H2056" i="47"/>
  <c r="F2056" i="47"/>
  <c r="J2054" i="47"/>
  <c r="H2054" i="47"/>
  <c r="F2054" i="47"/>
  <c r="J2052" i="47"/>
  <c r="J2113" i="47"/>
  <c r="J2111" i="47"/>
  <c r="J2109" i="47"/>
  <c r="J2107" i="47"/>
  <c r="J2105" i="47"/>
  <c r="J2103" i="47"/>
  <c r="J2101" i="47"/>
  <c r="J2099" i="47"/>
  <c r="J2097" i="47"/>
  <c r="J2093" i="47"/>
  <c r="J2091" i="47"/>
  <c r="J2089" i="47"/>
  <c r="J2087" i="47"/>
  <c r="J2083" i="47"/>
  <c r="J2081" i="47"/>
  <c r="J2079" i="47"/>
  <c r="J2077" i="47"/>
  <c r="J2075" i="47"/>
  <c r="J2073" i="47"/>
  <c r="J2071" i="47"/>
  <c r="J2069" i="47"/>
  <c r="J2067" i="47"/>
  <c r="J2065" i="47"/>
  <c r="J2063" i="47"/>
  <c r="J2061" i="47"/>
  <c r="J2059" i="47"/>
  <c r="J2057" i="47"/>
  <c r="J2055" i="47"/>
  <c r="J2053" i="47"/>
  <c r="F2052" i="47"/>
  <c r="K2051" i="47"/>
  <c r="G2051" i="47"/>
  <c r="J2050" i="47"/>
  <c r="F2050" i="47"/>
  <c r="J2048" i="47"/>
  <c r="F2048" i="47"/>
  <c r="K2047" i="47"/>
  <c r="G2047" i="47"/>
  <c r="J2046" i="47"/>
  <c r="F2046" i="47"/>
  <c r="K2045" i="47"/>
  <c r="G2045" i="47"/>
  <c r="J2044" i="47"/>
  <c r="F2044" i="47"/>
  <c r="K2043" i="47"/>
  <c r="G2043" i="47"/>
  <c r="K2041" i="47"/>
  <c r="G2041" i="47"/>
  <c r="J2040" i="47"/>
  <c r="F2040" i="47"/>
  <c r="K2039" i="47"/>
  <c r="G2039" i="47"/>
  <c r="K2037" i="47"/>
  <c r="G2037" i="47"/>
  <c r="J2036" i="47"/>
  <c r="F2036" i="47"/>
  <c r="K2035" i="47"/>
  <c r="G2035" i="47"/>
  <c r="K2033" i="47"/>
  <c r="G2033" i="47"/>
  <c r="J2032" i="47"/>
  <c r="F2032" i="47"/>
  <c r="K2031" i="47"/>
  <c r="G2031" i="47"/>
  <c r="J2030" i="47"/>
  <c r="F2030" i="47"/>
  <c r="K2029" i="47"/>
  <c r="G2029" i="47"/>
  <c r="J2028" i="47"/>
  <c r="F2028" i="47"/>
  <c r="J2026" i="47"/>
  <c r="F2026" i="47"/>
  <c r="K2025" i="47"/>
  <c r="G2025" i="47"/>
  <c r="J2024" i="47"/>
  <c r="F2024" i="47"/>
  <c r="K2023" i="47"/>
  <c r="G2023" i="47"/>
  <c r="J2022" i="47"/>
  <c r="F2022" i="47"/>
  <c r="K2021" i="47"/>
  <c r="G2021" i="47"/>
  <c r="K2019" i="47"/>
  <c r="G2019" i="47"/>
  <c r="J2018" i="47"/>
  <c r="F2018" i="47"/>
  <c r="K2017" i="47"/>
  <c r="G2017" i="47"/>
  <c r="J2016" i="47"/>
  <c r="F2016" i="47"/>
  <c r="K2015" i="47"/>
  <c r="G2015" i="47"/>
  <c r="J2014" i="47"/>
  <c r="F2014" i="47"/>
  <c r="K2013" i="47"/>
  <c r="G2013" i="47"/>
  <c r="J2012" i="47"/>
  <c r="F2012" i="47"/>
  <c r="K2011" i="47"/>
  <c r="G2011" i="47"/>
  <c r="K2009" i="47"/>
  <c r="G2009" i="47"/>
  <c r="J2008" i="47"/>
  <c r="F2008" i="47"/>
  <c r="J2006" i="47"/>
  <c r="H2006" i="47"/>
  <c r="F2006" i="47"/>
  <c r="J2004" i="47"/>
  <c r="H2004" i="47"/>
  <c r="F2004" i="47"/>
  <c r="J2002" i="47"/>
  <c r="H2002" i="47"/>
  <c r="F2002" i="47"/>
  <c r="J2000" i="47"/>
  <c r="H2000" i="47"/>
  <c r="F2000" i="47"/>
  <c r="J1998" i="47"/>
  <c r="H1998" i="47"/>
  <c r="F1998" i="47"/>
  <c r="J1996" i="47"/>
  <c r="H1996" i="47"/>
  <c r="F1996" i="47"/>
  <c r="J1992" i="47"/>
  <c r="H1992" i="47"/>
  <c r="F1992" i="47"/>
  <c r="J1990" i="47"/>
  <c r="H1990" i="47"/>
  <c r="F1990" i="47"/>
  <c r="J1988" i="47"/>
  <c r="H1988" i="47"/>
  <c r="F1988" i="47"/>
  <c r="J1986" i="47"/>
  <c r="H1986" i="47"/>
  <c r="F1986" i="47"/>
  <c r="J1984" i="47"/>
  <c r="H1984" i="47"/>
  <c r="F1984" i="47"/>
  <c r="J1982" i="47"/>
  <c r="H1982" i="47"/>
  <c r="F1982" i="47"/>
  <c r="J1979" i="47"/>
  <c r="H1979" i="47"/>
  <c r="F1979" i="47"/>
  <c r="J1977" i="47"/>
  <c r="H1977" i="47"/>
  <c r="F1977" i="47"/>
  <c r="K2112" i="47"/>
  <c r="K2110" i="47"/>
  <c r="K2108" i="47"/>
  <c r="K2106" i="47"/>
  <c r="K2104" i="47"/>
  <c r="K2102" i="47"/>
  <c r="K2100" i="47"/>
  <c r="K2098" i="47"/>
  <c r="K2096" i="47"/>
  <c r="K2094" i="47"/>
  <c r="K2092" i="47"/>
  <c r="K2090" i="47"/>
  <c r="K2088" i="47"/>
  <c r="K2086" i="47"/>
  <c r="K2084" i="47"/>
  <c r="K2082" i="47"/>
  <c r="K2080" i="47"/>
  <c r="K2078" i="47"/>
  <c r="K2076" i="47"/>
  <c r="K2074" i="47"/>
  <c r="K2070" i="47"/>
  <c r="K2066" i="47"/>
  <c r="K2064" i="47"/>
  <c r="K2062" i="47"/>
  <c r="K2060" i="47"/>
  <c r="K2058" i="47"/>
  <c r="K2056" i="47"/>
  <c r="K2054" i="47"/>
  <c r="H2052" i="47"/>
  <c r="K2052" i="47"/>
  <c r="H2050" i="47"/>
  <c r="K2050" i="47"/>
  <c r="H2048" i="47"/>
  <c r="K2048" i="47"/>
  <c r="H2046" i="47"/>
  <c r="K2046" i="47"/>
  <c r="H2044" i="47"/>
  <c r="K2044" i="47"/>
  <c r="H2040" i="47"/>
  <c r="K2040" i="47"/>
  <c r="H2036" i="47"/>
  <c r="K2036" i="47"/>
  <c r="H2032" i="47"/>
  <c r="K2032" i="47"/>
  <c r="H2030" i="47"/>
  <c r="K2030" i="47"/>
  <c r="H2028" i="47"/>
  <c r="K2028" i="47"/>
  <c r="H2026" i="47"/>
  <c r="K2026" i="47"/>
  <c r="H2024" i="47"/>
  <c r="K2024" i="47"/>
  <c r="H2022" i="47"/>
  <c r="K2022" i="47"/>
  <c r="H2018" i="47"/>
  <c r="K2018" i="47"/>
  <c r="H2016" i="47"/>
  <c r="K2016" i="47"/>
  <c r="H2014" i="47"/>
  <c r="K2014" i="47"/>
  <c r="H2012" i="47"/>
  <c r="K2012" i="47"/>
  <c r="K2007" i="47"/>
  <c r="K2005" i="47"/>
  <c r="K2003" i="47"/>
  <c r="K2001" i="47"/>
  <c r="K1999" i="47"/>
  <c r="K1997" i="47"/>
  <c r="K1995" i="47"/>
  <c r="K1993" i="47"/>
  <c r="K1991" i="47"/>
  <c r="K1989" i="47"/>
  <c r="K1985" i="47"/>
  <c r="K1983" i="47"/>
  <c r="K1978" i="47"/>
  <c r="J1975" i="47"/>
  <c r="F1975" i="47"/>
  <c r="J1971" i="47"/>
  <c r="F1971" i="47"/>
  <c r="J1969" i="47"/>
  <c r="F1969" i="47"/>
  <c r="J1967" i="47"/>
  <c r="F1967" i="47"/>
  <c r="J1965" i="47"/>
  <c r="F1965" i="47"/>
  <c r="J1963" i="47"/>
  <c r="F1963" i="47"/>
  <c r="J1961" i="47"/>
  <c r="F1961" i="47"/>
  <c r="J1959" i="47"/>
  <c r="F1959" i="47"/>
  <c r="J1957" i="47"/>
  <c r="F1957" i="47"/>
  <c r="J1955" i="47"/>
  <c r="F1955" i="47"/>
  <c r="J1953" i="47"/>
  <c r="F1953" i="47"/>
  <c r="J1951" i="47"/>
  <c r="F1951" i="47"/>
  <c r="J1949" i="47"/>
  <c r="F1949" i="47"/>
  <c r="J1947" i="47"/>
  <c r="F1947" i="47"/>
  <c r="J1945" i="47"/>
  <c r="F1945" i="47"/>
  <c r="J1941" i="47"/>
  <c r="F1941" i="47"/>
  <c r="J1939" i="47"/>
  <c r="F1939" i="47"/>
  <c r="J1937" i="47"/>
  <c r="F1937" i="47"/>
  <c r="J1935" i="47"/>
  <c r="F1935" i="47"/>
  <c r="J1931" i="47"/>
  <c r="F1931" i="47"/>
  <c r="J1929" i="47"/>
  <c r="F1929" i="47"/>
  <c r="J1927" i="47"/>
  <c r="F1927" i="47"/>
  <c r="J1925" i="47"/>
  <c r="F1925" i="47"/>
  <c r="J1923" i="47"/>
  <c r="F1923" i="47"/>
  <c r="J1921" i="47"/>
  <c r="F1921" i="47"/>
  <c r="J1919" i="47"/>
  <c r="F1919" i="47"/>
  <c r="K2006" i="47"/>
  <c r="K2004" i="47"/>
  <c r="K2002" i="47"/>
  <c r="K2000" i="47"/>
  <c r="K1998" i="47"/>
  <c r="K1996" i="47"/>
  <c r="K1992" i="47"/>
  <c r="K1990" i="47"/>
  <c r="K1988" i="47"/>
  <c r="K1986" i="47"/>
  <c r="K1984" i="47"/>
  <c r="K1982" i="47"/>
  <c r="K1979" i="47"/>
  <c r="K1977" i="47"/>
  <c r="H1975" i="47"/>
  <c r="K1975" i="47"/>
  <c r="H1971" i="47"/>
  <c r="K1971" i="47"/>
  <c r="H1969" i="47"/>
  <c r="K1969" i="47"/>
  <c r="H1967" i="47"/>
  <c r="K1967" i="47"/>
  <c r="H1965" i="47"/>
  <c r="K1965" i="47"/>
  <c r="H1963" i="47"/>
  <c r="K1963" i="47"/>
  <c r="H1961" i="47"/>
  <c r="K1961" i="47"/>
  <c r="H1959" i="47"/>
  <c r="K1959" i="47"/>
  <c r="H1957" i="47"/>
  <c r="K1957" i="47"/>
  <c r="H1955" i="47"/>
  <c r="K1955" i="47"/>
  <c r="H1953" i="47"/>
  <c r="K1953" i="47"/>
  <c r="H1951" i="47"/>
  <c r="K1951" i="47"/>
  <c r="H1949" i="47"/>
  <c r="K1949" i="47"/>
  <c r="H1947" i="47"/>
  <c r="K1947" i="47"/>
  <c r="H1945" i="47"/>
  <c r="K1945" i="47"/>
  <c r="H1941" i="47"/>
  <c r="K1941" i="47"/>
  <c r="H1939" i="47"/>
  <c r="K1939" i="47"/>
  <c r="H1937" i="47"/>
  <c r="K1937" i="47"/>
  <c r="H1935" i="47"/>
  <c r="K1935" i="47"/>
  <c r="H1931" i="47"/>
  <c r="K1931" i="47"/>
  <c r="H1929" i="47"/>
  <c r="K1929" i="47"/>
  <c r="H1927" i="47"/>
  <c r="K1927" i="47"/>
  <c r="H1925" i="47"/>
  <c r="K1925" i="47"/>
  <c r="H1923" i="47"/>
  <c r="K1923" i="47"/>
  <c r="H1921" i="47"/>
  <c r="K1921" i="47"/>
  <c r="H1919" i="47"/>
  <c r="K1919" i="47"/>
  <c r="J1918" i="47"/>
  <c r="J1917" i="47"/>
  <c r="H1917" i="47"/>
  <c r="F1917" i="47"/>
  <c r="J1915" i="47"/>
  <c r="H1915" i="47"/>
  <c r="F1915" i="47"/>
  <c r="J1913" i="47"/>
  <c r="H1913" i="47"/>
  <c r="F1913" i="47"/>
  <c r="J1911" i="47"/>
  <c r="H1911" i="47"/>
  <c r="F1911" i="47"/>
  <c r="J1909" i="47"/>
  <c r="H1909" i="47"/>
  <c r="F1909" i="47"/>
  <c r="J1907" i="47"/>
  <c r="H1907" i="47"/>
  <c r="F1907" i="47"/>
  <c r="J1905" i="47"/>
  <c r="H1905" i="47"/>
  <c r="F1905" i="47"/>
  <c r="J1903" i="47"/>
  <c r="H1903" i="47"/>
  <c r="F1903" i="47"/>
  <c r="J1901" i="47"/>
  <c r="H1901" i="47"/>
  <c r="F1901" i="47"/>
  <c r="J1899" i="47"/>
  <c r="H1899" i="47"/>
  <c r="F1899" i="47"/>
  <c r="J1895" i="47"/>
  <c r="H1895" i="47"/>
  <c r="F1895" i="47"/>
  <c r="J1893" i="47"/>
  <c r="H1893" i="47"/>
  <c r="F1893" i="47"/>
  <c r="J1891" i="47"/>
  <c r="H1891" i="47"/>
  <c r="F1891" i="47"/>
  <c r="J1889" i="47"/>
  <c r="H1889" i="47"/>
  <c r="F1889" i="47"/>
  <c r="J1887" i="47"/>
  <c r="H1887" i="47"/>
  <c r="F1887" i="47"/>
  <c r="J1885" i="47"/>
  <c r="H1885" i="47"/>
  <c r="F1885" i="47"/>
  <c r="J1883" i="47"/>
  <c r="H1883" i="47"/>
  <c r="F1883" i="47"/>
  <c r="J1881" i="47"/>
  <c r="H1881" i="47"/>
  <c r="F1881" i="47"/>
  <c r="J1879" i="47"/>
  <c r="H1879" i="47"/>
  <c r="F1879" i="47"/>
  <c r="J1877" i="47"/>
  <c r="H1877" i="47"/>
  <c r="F1877" i="47"/>
  <c r="J1873" i="47"/>
  <c r="H1873" i="47"/>
  <c r="F1873" i="47"/>
  <c r="J1871" i="47"/>
  <c r="H1871" i="47"/>
  <c r="F1871" i="47"/>
  <c r="J1869" i="47"/>
  <c r="H1869" i="47"/>
  <c r="F1869" i="47"/>
  <c r="J1867" i="47"/>
  <c r="H1867" i="47"/>
  <c r="F1867" i="47"/>
  <c r="J1865" i="47"/>
  <c r="H1865" i="47"/>
  <c r="F1865" i="47"/>
  <c r="J1863" i="47"/>
  <c r="H1863" i="47"/>
  <c r="F1863" i="47"/>
  <c r="J1861" i="47"/>
  <c r="H1861" i="47"/>
  <c r="F1861" i="47"/>
  <c r="J1859" i="47"/>
  <c r="H1859" i="47"/>
  <c r="F1859" i="47"/>
  <c r="J1857" i="47"/>
  <c r="H1857" i="47"/>
  <c r="F1857" i="47"/>
  <c r="J1855" i="47"/>
  <c r="H1855" i="47"/>
  <c r="F1855" i="47"/>
  <c r="J1853" i="47"/>
  <c r="H1853" i="47"/>
  <c r="F1853" i="47"/>
  <c r="J1851" i="47"/>
  <c r="H1851" i="47"/>
  <c r="F1851" i="47"/>
  <c r="J1849" i="47"/>
  <c r="H1849" i="47"/>
  <c r="F1849" i="47"/>
  <c r="J1847" i="47"/>
  <c r="H1847" i="47"/>
  <c r="F1847" i="47"/>
  <c r="J1845" i="47"/>
  <c r="H1845" i="47"/>
  <c r="F1845" i="47"/>
  <c r="J1843" i="47"/>
  <c r="H1843" i="47"/>
  <c r="F1843" i="47"/>
  <c r="J1841" i="47"/>
  <c r="H1841" i="47"/>
  <c r="F1841" i="47"/>
  <c r="J1839" i="47"/>
  <c r="H1839" i="47"/>
  <c r="F1839" i="47"/>
  <c r="J1837" i="47"/>
  <c r="H1837" i="47"/>
  <c r="F1837" i="47"/>
  <c r="J1833" i="47"/>
  <c r="H1833" i="47"/>
  <c r="F1833" i="47"/>
  <c r="J1831" i="47"/>
  <c r="H1831" i="47"/>
  <c r="F1831" i="47"/>
  <c r="J1826" i="47"/>
  <c r="H1826" i="47"/>
  <c r="F1826" i="47"/>
  <c r="J1824" i="47"/>
  <c r="H1824" i="47"/>
  <c r="F1824" i="47"/>
  <c r="J1822" i="47"/>
  <c r="H1822" i="47"/>
  <c r="F1822" i="47"/>
  <c r="J1820" i="47"/>
  <c r="H1820" i="47"/>
  <c r="F1820" i="47"/>
  <c r="J1914" i="47"/>
  <c r="J1912" i="47"/>
  <c r="J1910" i="47"/>
  <c r="J1908" i="47"/>
  <c r="J1906" i="47"/>
  <c r="J1904" i="47"/>
  <c r="J1902" i="47"/>
  <c r="J1900" i="47"/>
  <c r="J1898" i="47"/>
  <c r="J1896" i="47"/>
  <c r="J1894" i="47"/>
  <c r="J1892" i="47"/>
  <c r="J1888" i="47"/>
  <c r="J1884" i="47"/>
  <c r="J1880" i="47"/>
  <c r="J1878" i="47"/>
  <c r="J1876" i="47"/>
  <c r="J1874" i="47"/>
  <c r="J1872" i="47"/>
  <c r="J1870" i="47"/>
  <c r="J1866" i="47"/>
  <c r="J1864" i="47"/>
  <c r="J1862" i="47"/>
  <c r="J1860" i="47"/>
  <c r="J1856" i="47"/>
  <c r="J1854" i="47"/>
  <c r="J1852" i="47"/>
  <c r="J1850" i="47"/>
  <c r="J1848" i="47"/>
  <c r="J1846" i="47"/>
  <c r="J1844" i="47"/>
  <c r="J1840" i="47"/>
  <c r="J1838" i="47"/>
  <c r="J1836" i="47"/>
  <c r="J1834" i="47"/>
  <c r="J1832" i="47"/>
  <c r="J1830" i="47"/>
  <c r="J1827" i="47"/>
  <c r="J1825" i="47"/>
  <c r="J1823" i="47"/>
  <c r="J1818" i="47"/>
  <c r="F1818" i="47"/>
  <c r="J1816" i="47"/>
  <c r="F1816" i="47"/>
  <c r="J1812" i="47"/>
  <c r="F1812" i="47"/>
  <c r="J1808" i="47"/>
  <c r="F1808" i="47"/>
  <c r="J1806" i="47"/>
  <c r="F1806" i="47"/>
  <c r="J1804" i="47"/>
  <c r="F1804" i="47"/>
  <c r="J1802" i="47"/>
  <c r="F1802" i="47"/>
  <c r="J1800" i="47"/>
  <c r="F1800" i="47"/>
  <c r="J1798" i="47"/>
  <c r="F1798" i="47"/>
  <c r="J1796" i="47"/>
  <c r="F1796" i="47"/>
  <c r="J1794" i="47"/>
  <c r="F1794" i="47"/>
  <c r="J1792" i="47"/>
  <c r="F1792" i="47"/>
  <c r="J1790" i="47"/>
  <c r="F1790" i="47"/>
  <c r="J1788" i="47"/>
  <c r="F1788" i="47"/>
  <c r="J1786" i="47"/>
  <c r="F1786" i="47"/>
  <c r="J1784" i="47"/>
  <c r="F1784" i="47"/>
  <c r="J1782" i="47"/>
  <c r="F1782" i="47"/>
  <c r="J1780" i="47"/>
  <c r="F1780" i="47"/>
  <c r="J1778" i="47"/>
  <c r="F1778" i="47"/>
  <c r="J1776" i="47"/>
  <c r="F1776" i="47"/>
  <c r="J1774" i="47"/>
  <c r="F1774" i="47"/>
  <c r="J1772" i="47"/>
  <c r="F1772" i="47"/>
  <c r="J1770" i="47"/>
  <c r="F1770" i="47"/>
  <c r="J1766" i="47"/>
  <c r="F1766" i="47"/>
  <c r="J1762" i="47"/>
  <c r="F1762" i="47"/>
  <c r="J1760" i="47"/>
  <c r="F1760" i="47"/>
  <c r="J1758" i="47"/>
  <c r="F1758" i="47"/>
  <c r="J1756" i="47"/>
  <c r="F1756" i="47"/>
  <c r="J1754" i="47"/>
  <c r="F1754" i="47"/>
  <c r="J1752" i="47"/>
  <c r="F1752" i="47"/>
  <c r="J1750" i="47"/>
  <c r="F1750" i="47"/>
  <c r="J1748" i="47"/>
  <c r="F1748" i="47"/>
  <c r="J1746" i="47"/>
  <c r="F1746" i="47"/>
  <c r="J1744" i="47"/>
  <c r="F1744" i="47"/>
  <c r="J1742" i="47"/>
  <c r="F1742" i="47"/>
  <c r="J1740" i="47"/>
  <c r="F1740" i="47"/>
  <c r="J1736" i="47"/>
  <c r="F1736" i="47"/>
  <c r="J1732" i="47"/>
  <c r="F1732" i="47"/>
  <c r="J1728" i="47"/>
  <c r="F1728" i="47"/>
  <c r="K1917" i="47"/>
  <c r="K1915" i="47"/>
  <c r="K1913" i="47"/>
  <c r="K1911" i="47"/>
  <c r="K1909" i="47"/>
  <c r="K1907" i="47"/>
  <c r="K1905" i="47"/>
  <c r="K1903" i="47"/>
  <c r="K1901" i="47"/>
  <c r="K1899" i="47"/>
  <c r="K1895" i="47"/>
  <c r="K1893" i="47"/>
  <c r="K1891" i="47"/>
  <c r="K1889" i="47"/>
  <c r="K1887" i="47"/>
  <c r="K1885" i="47"/>
  <c r="K1883" i="47"/>
  <c r="K1881" i="47"/>
  <c r="K1879" i="47"/>
  <c r="K1877" i="47"/>
  <c r="K1873" i="47"/>
  <c r="K1871" i="47"/>
  <c r="K1869" i="47"/>
  <c r="K1867" i="47"/>
  <c r="K1865" i="47"/>
  <c r="K1863" i="47"/>
  <c r="K1861" i="47"/>
  <c r="K1859" i="47"/>
  <c r="K1857" i="47"/>
  <c r="K1855" i="47"/>
  <c r="K1853" i="47"/>
  <c r="K1851" i="47"/>
  <c r="K1849" i="47"/>
  <c r="K1847" i="47"/>
  <c r="K1845" i="47"/>
  <c r="K1843" i="47"/>
  <c r="K1841" i="47"/>
  <c r="K1839" i="47"/>
  <c r="K1837" i="47"/>
  <c r="K1833" i="47"/>
  <c r="K1831" i="47"/>
  <c r="K1826" i="47"/>
  <c r="K1824" i="47"/>
  <c r="K1822"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6" i="47"/>
  <c r="K1736" i="47"/>
  <c r="H1732" i="47"/>
  <c r="K1732" i="47"/>
  <c r="H1728" i="47"/>
  <c r="K1728" i="47"/>
  <c r="H1726" i="47"/>
  <c r="F1726" i="47"/>
  <c r="J1724" i="47"/>
  <c r="H1724" i="47"/>
  <c r="F1724" i="47"/>
  <c r="J1722" i="47"/>
  <c r="H1722" i="47"/>
  <c r="F1722" i="47"/>
  <c r="J1720" i="47"/>
  <c r="H1720" i="47"/>
  <c r="F1720" i="47"/>
  <c r="J1718" i="47"/>
  <c r="H1718" i="47"/>
  <c r="F1718" i="47"/>
  <c r="J1714" i="47"/>
  <c r="H1714" i="47"/>
  <c r="F1714" i="47"/>
  <c r="J1712" i="47"/>
  <c r="H1712" i="47"/>
  <c r="F1712" i="47"/>
  <c r="J1710" i="47"/>
  <c r="H1710" i="47"/>
  <c r="F1710" i="47"/>
  <c r="J1708" i="47"/>
  <c r="H1708" i="47"/>
  <c r="F1708" i="47"/>
  <c r="J1704" i="47"/>
  <c r="H1704" i="47"/>
  <c r="F1704" i="47"/>
  <c r="J1702" i="47"/>
  <c r="H1702" i="47"/>
  <c r="F1702" i="47"/>
  <c r="J1700" i="47"/>
  <c r="H1700" i="47"/>
  <c r="F1700" i="47"/>
  <c r="J1698" i="47"/>
  <c r="H1698" i="47"/>
  <c r="F1698" i="47"/>
  <c r="J1696" i="47"/>
  <c r="H1696" i="47"/>
  <c r="F1696" i="47"/>
  <c r="J1694" i="47"/>
  <c r="H1694" i="47"/>
  <c r="F1694" i="47"/>
  <c r="J1692" i="47"/>
  <c r="H1692" i="47"/>
  <c r="F1692" i="47"/>
  <c r="J1688" i="47"/>
  <c r="H1688" i="47"/>
  <c r="F1688" i="47"/>
  <c r="J1686" i="47"/>
  <c r="H1686" i="47"/>
  <c r="F1686" i="47"/>
  <c r="J1684" i="47"/>
  <c r="H1684" i="47"/>
  <c r="F1684" i="47"/>
  <c r="J1682" i="47"/>
  <c r="H1682" i="47"/>
  <c r="F1682" i="47"/>
  <c r="J1680" i="47"/>
  <c r="H1680" i="47"/>
  <c r="F1680" i="47"/>
  <c r="J1678" i="47"/>
  <c r="H1678" i="47"/>
  <c r="F1678" i="47"/>
  <c r="J1675" i="47"/>
  <c r="H1675" i="47"/>
  <c r="F1675" i="47"/>
  <c r="J1673" i="47"/>
  <c r="H1673" i="47"/>
  <c r="F1673" i="47"/>
  <c r="J1671" i="47"/>
  <c r="H1671" i="47"/>
  <c r="F1671" i="47"/>
  <c r="J1667" i="47"/>
  <c r="H1667" i="47"/>
  <c r="F1667" i="47"/>
  <c r="J1665" i="47"/>
  <c r="H1665" i="47"/>
  <c r="F1665" i="47"/>
  <c r="J1663" i="47"/>
  <c r="H1663" i="47"/>
  <c r="F1663" i="47"/>
  <c r="J1661" i="47"/>
  <c r="H1661" i="47"/>
  <c r="F1661" i="47"/>
  <c r="J1659" i="47"/>
  <c r="H1659" i="47"/>
  <c r="F1659" i="47"/>
  <c r="J1657" i="47"/>
  <c r="H1657" i="47"/>
  <c r="F1657" i="47"/>
  <c r="J1655" i="47"/>
  <c r="H1655" i="47"/>
  <c r="F1655" i="47"/>
  <c r="J1653" i="47"/>
  <c r="H1653" i="47"/>
  <c r="F1653" i="47"/>
  <c r="J1651" i="47"/>
  <c r="H1651" i="47"/>
  <c r="F1651" i="47"/>
  <c r="J1649" i="47"/>
  <c r="H1649" i="47"/>
  <c r="F1649" i="47"/>
  <c r="J1647" i="47"/>
  <c r="H1647" i="47"/>
  <c r="F1647" i="47"/>
  <c r="J1645" i="47"/>
  <c r="H1645" i="47"/>
  <c r="F1645" i="47"/>
  <c r="J1643" i="47"/>
  <c r="H1643" i="47"/>
  <c r="F1643" i="47"/>
  <c r="J1641" i="47"/>
  <c r="H1641" i="47"/>
  <c r="F1641" i="47"/>
  <c r="J1637" i="47"/>
  <c r="H1637" i="47"/>
  <c r="F1637" i="47"/>
  <c r="J1635" i="47"/>
  <c r="H1635" i="47"/>
  <c r="F1635" i="47"/>
  <c r="J1633" i="47"/>
  <c r="H1633" i="47"/>
  <c r="F1633" i="47"/>
  <c r="J1631" i="47"/>
  <c r="H1631" i="47"/>
  <c r="F1631" i="47"/>
  <c r="J1627" i="47"/>
  <c r="H1627" i="47"/>
  <c r="F1627" i="47"/>
  <c r="J1625" i="47"/>
  <c r="H1625" i="47"/>
  <c r="F1625" i="47"/>
  <c r="J1623" i="47"/>
  <c r="H1623" i="47"/>
  <c r="F1623" i="47"/>
  <c r="J1621" i="47"/>
  <c r="H1621" i="47"/>
  <c r="F1621" i="47"/>
  <c r="J1619" i="47"/>
  <c r="H1619" i="47"/>
  <c r="F1619" i="47"/>
  <c r="J1617" i="47"/>
  <c r="H1617" i="47"/>
  <c r="F1617" i="47"/>
  <c r="J1615" i="47"/>
  <c r="H1615" i="47"/>
  <c r="F1615" i="47"/>
  <c r="J1613" i="47"/>
  <c r="H1613" i="47"/>
  <c r="F1613" i="47"/>
  <c r="J1611" i="47"/>
  <c r="H1611" i="47"/>
  <c r="F1611" i="47"/>
  <c r="J1609" i="47"/>
  <c r="H1609" i="47"/>
  <c r="F1609" i="47"/>
  <c r="J1607" i="47"/>
  <c r="H1607" i="47"/>
  <c r="F1607" i="47"/>
  <c r="J1605" i="47"/>
  <c r="H1605" i="47"/>
  <c r="F1605" i="47"/>
  <c r="J1603" i="47"/>
  <c r="H1603" i="47"/>
  <c r="F1603" i="47"/>
  <c r="J1601" i="47"/>
  <c r="H1601" i="47"/>
  <c r="F1601" i="47"/>
  <c r="J1599" i="47"/>
  <c r="H1599" i="47"/>
  <c r="F1599" i="47"/>
  <c r="J1597" i="47"/>
  <c r="H1597" i="47"/>
  <c r="F1597" i="47"/>
  <c r="J1595" i="47"/>
  <c r="H1595" i="47"/>
  <c r="F1595" i="47"/>
  <c r="J1591" i="47"/>
  <c r="H1591" i="47"/>
  <c r="F1591" i="47"/>
  <c r="J1589" i="47"/>
  <c r="H1589" i="47"/>
  <c r="F1589" i="47"/>
  <c r="J1587" i="47"/>
  <c r="H1587" i="47"/>
  <c r="F1587" i="47"/>
  <c r="J1585" i="47"/>
  <c r="H1585" i="47"/>
  <c r="F1585" i="47"/>
  <c r="J1583" i="47"/>
  <c r="H1583" i="47"/>
  <c r="F1583" i="47"/>
  <c r="J1581" i="47"/>
  <c r="H1581" i="47"/>
  <c r="F1581" i="47"/>
  <c r="J1579" i="47"/>
  <c r="H1579" i="47"/>
  <c r="F1579" i="47"/>
  <c r="J1577" i="47"/>
  <c r="H1577" i="47"/>
  <c r="F1577" i="47"/>
  <c r="J1575" i="47"/>
  <c r="H1575" i="47"/>
  <c r="F1575" i="47"/>
  <c r="J1573" i="47"/>
  <c r="H1573" i="47"/>
  <c r="F1573" i="47"/>
  <c r="J1569" i="47"/>
  <c r="H1569" i="47"/>
  <c r="F1569" i="47"/>
  <c r="J1567" i="47"/>
  <c r="H1567" i="47"/>
  <c r="F1567" i="47"/>
  <c r="J1565" i="47"/>
  <c r="H1565" i="47"/>
  <c r="F1565" i="47"/>
  <c r="J1563" i="47"/>
  <c r="H1563" i="47"/>
  <c r="F1563" i="47"/>
  <c r="J1561" i="47"/>
  <c r="H1561" i="47"/>
  <c r="F1561" i="47"/>
  <c r="J1559" i="47"/>
  <c r="H1559" i="47"/>
  <c r="F1559" i="47"/>
  <c r="J1557" i="47"/>
  <c r="H1557" i="47"/>
  <c r="F1557" i="47"/>
  <c r="J1555" i="47"/>
  <c r="H1555" i="47"/>
  <c r="F1555" i="47"/>
  <c r="J1553" i="47"/>
  <c r="H1553" i="47"/>
  <c r="F1553" i="47"/>
  <c r="J1551" i="47"/>
  <c r="H1551" i="47"/>
  <c r="F1551" i="47"/>
  <c r="J1549" i="47"/>
  <c r="H1549" i="47"/>
  <c r="F1549" i="47"/>
  <c r="J1547" i="47"/>
  <c r="H1547" i="47"/>
  <c r="F1547" i="47"/>
  <c r="J1545" i="47"/>
  <c r="H1545" i="47"/>
  <c r="F1545" i="47"/>
  <c r="J1543" i="47"/>
  <c r="H1543" i="47"/>
  <c r="F1543" i="47"/>
  <c r="J1541" i="47"/>
  <c r="H1541" i="47"/>
  <c r="F1541" i="47"/>
  <c r="J1539" i="47"/>
  <c r="H1539" i="47"/>
  <c r="F1539" i="47"/>
  <c r="J1537" i="47"/>
  <c r="H1537" i="47"/>
  <c r="F1537" i="47"/>
  <c r="J1535" i="47"/>
  <c r="H1535" i="47"/>
  <c r="F1535" i="47"/>
  <c r="J1533" i="47"/>
  <c r="H1533" i="47"/>
  <c r="F1533" i="47"/>
  <c r="J1529" i="47"/>
  <c r="H1529" i="47"/>
  <c r="F1529" i="47"/>
  <c r="J1527" i="47"/>
  <c r="H1527" i="47"/>
  <c r="F1527" i="47"/>
  <c r="J1522" i="47"/>
  <c r="H1522" i="47"/>
  <c r="F1522" i="47"/>
  <c r="J1520" i="47"/>
  <c r="H1520" i="47"/>
  <c r="F1520" i="47"/>
  <c r="J1518" i="47"/>
  <c r="H1518" i="47"/>
  <c r="F1518" i="47"/>
  <c r="J1516" i="47"/>
  <c r="H1516" i="47"/>
  <c r="F1516" i="47"/>
  <c r="J1725" i="47"/>
  <c r="J1721" i="47"/>
  <c r="J1719" i="47"/>
  <c r="J1717" i="47"/>
  <c r="J1715" i="47"/>
  <c r="J1713" i="47"/>
  <c r="J1711" i="47"/>
  <c r="J1709" i="47"/>
  <c r="J1707" i="47"/>
  <c r="J1705" i="47"/>
  <c r="J1703" i="47"/>
  <c r="J1701" i="47"/>
  <c r="J1699" i="47"/>
  <c r="J1697" i="47"/>
  <c r="J1695" i="47"/>
  <c r="J1693" i="47"/>
  <c r="J1691" i="47"/>
  <c r="J1689" i="47"/>
  <c r="J1687" i="47"/>
  <c r="J1685" i="47"/>
  <c r="J1681" i="47"/>
  <c r="J1679" i="47"/>
  <c r="J1674" i="47"/>
  <c r="J1672" i="47"/>
  <c r="J1670" i="47"/>
  <c r="J1668" i="47"/>
  <c r="J1666" i="47"/>
  <c r="J1664" i="47"/>
  <c r="J1660" i="47"/>
  <c r="J1656" i="47"/>
  <c r="J1654" i="47"/>
  <c r="J1652" i="47"/>
  <c r="J1650" i="47"/>
  <c r="J1648" i="47"/>
  <c r="J1646" i="47"/>
  <c r="J1644" i="47"/>
  <c r="J1642" i="47"/>
  <c r="J1640" i="47"/>
  <c r="J1638" i="47"/>
  <c r="J1636" i="47"/>
  <c r="J1634" i="47"/>
  <c r="J1632" i="47"/>
  <c r="J1630" i="47"/>
  <c r="J1628" i="47"/>
  <c r="J1626" i="47"/>
  <c r="J1624" i="47"/>
  <c r="J1622" i="47"/>
  <c r="J1620" i="47"/>
  <c r="J1618" i="47"/>
  <c r="J1614" i="47"/>
  <c r="J1610" i="47"/>
  <c r="J1608" i="47"/>
  <c r="J1606" i="47"/>
  <c r="J1604" i="47"/>
  <c r="J1602" i="47"/>
  <c r="J1600" i="47"/>
  <c r="J1598" i="47"/>
  <c r="J1596" i="47"/>
  <c r="J1594" i="47"/>
  <c r="J1592" i="47"/>
  <c r="J1590" i="47"/>
  <c r="J1588" i="47"/>
  <c r="J1584" i="47"/>
  <c r="J1580" i="47"/>
  <c r="J1576" i="47"/>
  <c r="J1574" i="47"/>
  <c r="J1572" i="47"/>
  <c r="J1570" i="47"/>
  <c r="J1568" i="47"/>
  <c r="J1566" i="47"/>
  <c r="J1562" i="47"/>
  <c r="J1560" i="47"/>
  <c r="J1558" i="47"/>
  <c r="J1556" i="47"/>
  <c r="J1552" i="47"/>
  <c r="J1550" i="47"/>
  <c r="J1548" i="47"/>
  <c r="J1546" i="47"/>
  <c r="J1544" i="47"/>
  <c r="J1542" i="47"/>
  <c r="J1540" i="47"/>
  <c r="J1536" i="47"/>
  <c r="J1534" i="47"/>
  <c r="J1532" i="47"/>
  <c r="J1530" i="47"/>
  <c r="J1528" i="47"/>
  <c r="J1526" i="47"/>
  <c r="J1523" i="47"/>
  <c r="J1521" i="47"/>
  <c r="J1519" i="47"/>
  <c r="J1514" i="47"/>
  <c r="F1514" i="47"/>
  <c r="J1512" i="47"/>
  <c r="F1512" i="47"/>
  <c r="J1508" i="47"/>
  <c r="F1508" i="47"/>
  <c r="J1504" i="47"/>
  <c r="F1504" i="47"/>
  <c r="J1502" i="47"/>
  <c r="F1502" i="47"/>
  <c r="J1500" i="47"/>
  <c r="F1500" i="47"/>
  <c r="J1498" i="47"/>
  <c r="F1498" i="47"/>
  <c r="J1496" i="47"/>
  <c r="F1496" i="47"/>
  <c r="J1494" i="47"/>
  <c r="F1494" i="47"/>
  <c r="J1492" i="47"/>
  <c r="F1492" i="47"/>
  <c r="J1490" i="47"/>
  <c r="F1490" i="47"/>
  <c r="J1488" i="47"/>
  <c r="F1488" i="47"/>
  <c r="J1486" i="47"/>
  <c r="F1486" i="47"/>
  <c r="J1484" i="47"/>
  <c r="F1484" i="47"/>
  <c r="J1482" i="47"/>
  <c r="F1482" i="47"/>
  <c r="J1480" i="47"/>
  <c r="F1480" i="47"/>
  <c r="J1478" i="47"/>
  <c r="F1478" i="47"/>
  <c r="J1476" i="47"/>
  <c r="F1476" i="47"/>
  <c r="J1474" i="47"/>
  <c r="F1474" i="47"/>
  <c r="J1472" i="47"/>
  <c r="F1472" i="47"/>
  <c r="J1470" i="47"/>
  <c r="F1470" i="47"/>
  <c r="J1468" i="47"/>
  <c r="F1468" i="47"/>
  <c r="J1466" i="47"/>
  <c r="F1466" i="47"/>
  <c r="J1462" i="47"/>
  <c r="F1462" i="47"/>
  <c r="J1458" i="47"/>
  <c r="F1458" i="47"/>
  <c r="J1456" i="47"/>
  <c r="F1456" i="47"/>
  <c r="J1454" i="47"/>
  <c r="F1454" i="47"/>
  <c r="J1452" i="47"/>
  <c r="F1452" i="47"/>
  <c r="J1450" i="47"/>
  <c r="F1450" i="47"/>
  <c r="J1448" i="47"/>
  <c r="F1448" i="47"/>
  <c r="J1446" i="47"/>
  <c r="F1446" i="47"/>
  <c r="J1444" i="47"/>
  <c r="F1444" i="47"/>
  <c r="J1442" i="47"/>
  <c r="F1442" i="47"/>
  <c r="J1440" i="47"/>
  <c r="F1440" i="47"/>
  <c r="J1438" i="47"/>
  <c r="F1438" i="47"/>
  <c r="J1436" i="47"/>
  <c r="F1436" i="47"/>
  <c r="J1432" i="47"/>
  <c r="F1432" i="47"/>
  <c r="J1428" i="47"/>
  <c r="F1428" i="47"/>
  <c r="J1424" i="47"/>
  <c r="F1424" i="47"/>
  <c r="J1422" i="47"/>
  <c r="F1422" i="47"/>
  <c r="J1420" i="47"/>
  <c r="F1420" i="47"/>
  <c r="J1418" i="47"/>
  <c r="F1418" i="47"/>
  <c r="J1416" i="47"/>
  <c r="F1416" i="47"/>
  <c r="J1414" i="47"/>
  <c r="F1414" i="47"/>
  <c r="J1410" i="47"/>
  <c r="F1410" i="47"/>
  <c r="J1408" i="47"/>
  <c r="F1408" i="47"/>
  <c r="J1406" i="47"/>
  <c r="F1406" i="47"/>
  <c r="J1404" i="47"/>
  <c r="F1404" i="47"/>
  <c r="J1400" i="47"/>
  <c r="F1400" i="47"/>
  <c r="J1398" i="47"/>
  <c r="F1398" i="47"/>
  <c r="J1396" i="47"/>
  <c r="F1396" i="47"/>
  <c r="J1394" i="47"/>
  <c r="F1394" i="47"/>
  <c r="J1392" i="47"/>
  <c r="F1392" i="47"/>
  <c r="J1390" i="47"/>
  <c r="F1390" i="47"/>
  <c r="J1388" i="47"/>
  <c r="F1388" i="47"/>
  <c r="J1384" i="47"/>
  <c r="F1384" i="47"/>
  <c r="J1382" i="47"/>
  <c r="F1382" i="47"/>
  <c r="J1380" i="47"/>
  <c r="F1380" i="47"/>
  <c r="J1378" i="47"/>
  <c r="F1378" i="47"/>
  <c r="J1376" i="47"/>
  <c r="F1376" i="47"/>
  <c r="J1374" i="47"/>
  <c r="F1374" i="47"/>
  <c r="J1371" i="47"/>
  <c r="F1371" i="47"/>
  <c r="J1369" i="47"/>
  <c r="F1369" i="47"/>
  <c r="J1367" i="47"/>
  <c r="F1367" i="47"/>
  <c r="J1363" i="47"/>
  <c r="F1363" i="47"/>
  <c r="J1361" i="47"/>
  <c r="F1361" i="47"/>
  <c r="J1359" i="47"/>
  <c r="F1359" i="47"/>
  <c r="J1357" i="47"/>
  <c r="F1357" i="47"/>
  <c r="J1355" i="47"/>
  <c r="F1355" i="47"/>
  <c r="J1353" i="47"/>
  <c r="F1353" i="47"/>
  <c r="J1351" i="47"/>
  <c r="F1351" i="47"/>
  <c r="J1349" i="47"/>
  <c r="F1349" i="47"/>
  <c r="J1347" i="47"/>
  <c r="F1347" i="47"/>
  <c r="J1345" i="47"/>
  <c r="F1345" i="47"/>
  <c r="J1343" i="47"/>
  <c r="F1343" i="47"/>
  <c r="K1724" i="47"/>
  <c r="K1722" i="47"/>
  <c r="K1720" i="47"/>
  <c r="K1718" i="47"/>
  <c r="K1714" i="47"/>
  <c r="K1712" i="47"/>
  <c r="K1710" i="47"/>
  <c r="K1708" i="47"/>
  <c r="K1704" i="47"/>
  <c r="K1702" i="47"/>
  <c r="K1700" i="47"/>
  <c r="K1698" i="47"/>
  <c r="K1696" i="47"/>
  <c r="K1694" i="47"/>
  <c r="K1692" i="47"/>
  <c r="K1688" i="47"/>
  <c r="K1686" i="47"/>
  <c r="K1684" i="47"/>
  <c r="K1682" i="47"/>
  <c r="K1680" i="47"/>
  <c r="K1678" i="47"/>
  <c r="K1675" i="47"/>
  <c r="K1673" i="47"/>
  <c r="K1671" i="47"/>
  <c r="K1667" i="47"/>
  <c r="K1665" i="47"/>
  <c r="K1663" i="47"/>
  <c r="K1661" i="47"/>
  <c r="K1659" i="47"/>
  <c r="K1657" i="47"/>
  <c r="K1655" i="47"/>
  <c r="K1653" i="47"/>
  <c r="K1651" i="47"/>
  <c r="K1649"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K1591" i="47"/>
  <c r="K1589" i="47"/>
  <c r="K1587" i="47"/>
  <c r="K1585" i="47"/>
  <c r="K1583" i="47"/>
  <c r="K1581" i="47"/>
  <c r="K1579" i="47"/>
  <c r="K1577" i="47"/>
  <c r="K1575" i="47"/>
  <c r="K1573" i="47"/>
  <c r="K1569" i="47"/>
  <c r="K1567" i="47"/>
  <c r="K1565" i="47"/>
  <c r="K1563" i="47"/>
  <c r="K1561" i="47"/>
  <c r="K1559" i="47"/>
  <c r="K1557" i="47"/>
  <c r="K1555" i="47"/>
  <c r="K1553" i="47"/>
  <c r="K1551" i="47"/>
  <c r="K1549" i="47"/>
  <c r="K1547" i="47"/>
  <c r="K1545" i="47"/>
  <c r="K1543" i="47"/>
  <c r="K1541" i="47"/>
  <c r="K1539" i="47"/>
  <c r="K1537" i="47"/>
  <c r="K1535" i="47"/>
  <c r="K1533" i="47"/>
  <c r="K1529" i="47"/>
  <c r="K1527" i="47"/>
  <c r="K1522" i="47"/>
  <c r="K1520" i="47"/>
  <c r="K1518" i="47"/>
  <c r="K1516" i="47"/>
  <c r="H1514" i="47"/>
  <c r="K1514" i="47"/>
  <c r="H1512" i="47"/>
  <c r="K1512" i="47"/>
  <c r="H1508" i="47"/>
  <c r="K1508" i="47"/>
  <c r="H1504" i="47"/>
  <c r="K1504" i="47"/>
  <c r="H1502" i="47"/>
  <c r="K1502" i="47"/>
  <c r="H1500" i="47"/>
  <c r="K1500" i="47"/>
  <c r="H1498" i="47"/>
  <c r="K1498" i="47"/>
  <c r="H1496" i="47"/>
  <c r="K1496" i="47"/>
  <c r="H1494" i="47"/>
  <c r="K1494" i="47"/>
  <c r="H1492" i="47"/>
  <c r="K1492" i="47"/>
  <c r="H1490" i="47"/>
  <c r="K1490" i="47"/>
  <c r="H1488" i="47"/>
  <c r="K1488" i="47"/>
  <c r="H1486" i="47"/>
  <c r="K1486" i="47"/>
  <c r="H1484" i="47"/>
  <c r="K1484" i="47"/>
  <c r="H1482" i="47"/>
  <c r="K1482" i="47"/>
  <c r="H1480" i="47"/>
  <c r="K1480" i="47"/>
  <c r="H1478" i="47"/>
  <c r="K1478" i="47"/>
  <c r="H1476" i="47"/>
  <c r="K1476" i="47"/>
  <c r="H1474" i="47"/>
  <c r="K1474" i="47"/>
  <c r="H1472" i="47"/>
  <c r="K1472" i="47"/>
  <c r="H1470" i="47"/>
  <c r="K1470" i="47"/>
  <c r="H1468" i="47"/>
  <c r="K1468" i="47"/>
  <c r="H1466"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H1436" i="47"/>
  <c r="K1436" i="47"/>
  <c r="H1432" i="47"/>
  <c r="K1432" i="47"/>
  <c r="H1428" i="47"/>
  <c r="K1428" i="47"/>
  <c r="H1424" i="47"/>
  <c r="K1424" i="47"/>
  <c r="H1422" i="47"/>
  <c r="K1422" i="47"/>
  <c r="H1420" i="47"/>
  <c r="K1420" i="47"/>
  <c r="H1418" i="47"/>
  <c r="K1418" i="47"/>
  <c r="H1416" i="47"/>
  <c r="K1416" i="47"/>
  <c r="H1414" i="47"/>
  <c r="K1414" i="47"/>
  <c r="H1410" i="47"/>
  <c r="K1410" i="47"/>
  <c r="H1408" i="47"/>
  <c r="K1408" i="47"/>
  <c r="H1406" i="47"/>
  <c r="K1406" i="47"/>
  <c r="H1404" i="47"/>
  <c r="K1404" i="47"/>
  <c r="H1400" i="47"/>
  <c r="K1400" i="47"/>
  <c r="H1398" i="47"/>
  <c r="K1398" i="47"/>
  <c r="H1396" i="47"/>
  <c r="K1396" i="47"/>
  <c r="H1394" i="47"/>
  <c r="K1394" i="47"/>
  <c r="H1392" i="47"/>
  <c r="K1392" i="47"/>
  <c r="H1390" i="47"/>
  <c r="K1390" i="47"/>
  <c r="H1388" i="47"/>
  <c r="K1388" i="47"/>
  <c r="H1384" i="47"/>
  <c r="K1384" i="47"/>
  <c r="H1382" i="47"/>
  <c r="K1382" i="47"/>
  <c r="H1380" i="47"/>
  <c r="K1380" i="47"/>
  <c r="H1378" i="47"/>
  <c r="K1378" i="47"/>
  <c r="H1376" i="47"/>
  <c r="K1376" i="47"/>
  <c r="H1374" i="47"/>
  <c r="K1374" i="47"/>
  <c r="H1371" i="47"/>
  <c r="K1371" i="47"/>
  <c r="H1369" i="47"/>
  <c r="K1369" i="47"/>
  <c r="H1367" i="47"/>
  <c r="K1367" i="47"/>
  <c r="H1363" i="47"/>
  <c r="K1363" i="47"/>
  <c r="H1361" i="47"/>
  <c r="K1361" i="47"/>
  <c r="H1359" i="47"/>
  <c r="K1359" i="47"/>
  <c r="H1357" i="47"/>
  <c r="K1357" i="47"/>
  <c r="H1355" i="47"/>
  <c r="K1355" i="47"/>
  <c r="H1353" i="47"/>
  <c r="K1353" i="47"/>
  <c r="H1351" i="47"/>
  <c r="K1351" i="47"/>
  <c r="H1349" i="47"/>
  <c r="K1349" i="47"/>
  <c r="H1347" i="47"/>
  <c r="K1347" i="47"/>
  <c r="H1345" i="47"/>
  <c r="K1345" i="47"/>
  <c r="H1343" i="47"/>
  <c r="K1343" i="47"/>
  <c r="J1340" i="47"/>
  <c r="H1340" i="47"/>
  <c r="F1340" i="47"/>
  <c r="J1338" i="47"/>
  <c r="H1338" i="47"/>
  <c r="F1338" i="47"/>
  <c r="J1336" i="47"/>
  <c r="H1336" i="47"/>
  <c r="F1336" i="47"/>
  <c r="J1334" i="47"/>
  <c r="H1334" i="47"/>
  <c r="F1334" i="47"/>
  <c r="J1332" i="47"/>
  <c r="H1332" i="47"/>
  <c r="F1332" i="47"/>
  <c r="J1330" i="47"/>
  <c r="H1330" i="47"/>
  <c r="F1330" i="47"/>
  <c r="J1328" i="47"/>
  <c r="H1328" i="47"/>
  <c r="F1328" i="47"/>
  <c r="J1326" i="47"/>
  <c r="H1326" i="47"/>
  <c r="F1326" i="47"/>
  <c r="J1324" i="47"/>
  <c r="H1324" i="47"/>
  <c r="F1324" i="47"/>
  <c r="J1322" i="47"/>
  <c r="H1322" i="47"/>
  <c r="F1322" i="47"/>
  <c r="J1320" i="47"/>
  <c r="H1320" i="47"/>
  <c r="F1320" i="47"/>
  <c r="J1318" i="47"/>
  <c r="H1318" i="47"/>
  <c r="F1318" i="47"/>
  <c r="J1316" i="47"/>
  <c r="H1316" i="47"/>
  <c r="F1316" i="47"/>
  <c r="J1314" i="47"/>
  <c r="H1314" i="47"/>
  <c r="F1314" i="47"/>
  <c r="J1310" i="47"/>
  <c r="H1310" i="47"/>
  <c r="F1310" i="47"/>
  <c r="J1306" i="47"/>
  <c r="H1306" i="47"/>
  <c r="F1306" i="47"/>
  <c r="J1304" i="47"/>
  <c r="H1304" i="47"/>
  <c r="F1304" i="47"/>
  <c r="J1302" i="47"/>
  <c r="H1302" i="47"/>
  <c r="F1302" i="47"/>
  <c r="J1300" i="47"/>
  <c r="H1300" i="47"/>
  <c r="F1300" i="47"/>
  <c r="J1298" i="47"/>
  <c r="H1298" i="47"/>
  <c r="F1298" i="47"/>
  <c r="J1296" i="47"/>
  <c r="H1296" i="47"/>
  <c r="F1296" i="47"/>
  <c r="J1294" i="47"/>
  <c r="H1294" i="47"/>
  <c r="F1294" i="47"/>
  <c r="J1292" i="47"/>
  <c r="H1292" i="47"/>
  <c r="F1292" i="47"/>
  <c r="J1290" i="47"/>
  <c r="H1290" i="47"/>
  <c r="F1290" i="47"/>
  <c r="J1288" i="47"/>
  <c r="H1288" i="47"/>
  <c r="F1288" i="47"/>
  <c r="J1286" i="47"/>
  <c r="H1286" i="47"/>
  <c r="F1286" i="47"/>
  <c r="J1284" i="47"/>
  <c r="H1284" i="47"/>
  <c r="F1284" i="47"/>
  <c r="J1280" i="47"/>
  <c r="H1280" i="47"/>
  <c r="F1280" i="47"/>
  <c r="J1276" i="47"/>
  <c r="H1276" i="47"/>
  <c r="F1276" i="47"/>
  <c r="J1272" i="47"/>
  <c r="H1272" i="47"/>
  <c r="F1272" i="47"/>
  <c r="J1270" i="47"/>
  <c r="H1270" i="47"/>
  <c r="F1270" i="47"/>
  <c r="J1268" i="47"/>
  <c r="H1268" i="47"/>
  <c r="F1268" i="47"/>
  <c r="J1266" i="47"/>
  <c r="H1266" i="47"/>
  <c r="F1266" i="47"/>
  <c r="J1264" i="47"/>
  <c r="H1264" i="47"/>
  <c r="F1264" i="47"/>
  <c r="J1262" i="47"/>
  <c r="H1262" i="47"/>
  <c r="F1262" i="47"/>
  <c r="J1258" i="47"/>
  <c r="H1258" i="47"/>
  <c r="F1258" i="47"/>
  <c r="J1256" i="47"/>
  <c r="H1256" i="47"/>
  <c r="F1256" i="47"/>
  <c r="J1254" i="47"/>
  <c r="H1254" i="47"/>
  <c r="F1254" i="47"/>
  <c r="J1252" i="47"/>
  <c r="H1252" i="47"/>
  <c r="F1252" i="47"/>
  <c r="J1248" i="47"/>
  <c r="H1248" i="47"/>
  <c r="F1248" i="47"/>
  <c r="J1246" i="47"/>
  <c r="H1246" i="47"/>
  <c r="F1246" i="47"/>
  <c r="J1244" i="47"/>
  <c r="H1244" i="47"/>
  <c r="F1244" i="47"/>
  <c r="J1242" i="47"/>
  <c r="H1242" i="47"/>
  <c r="F1242" i="47"/>
  <c r="J1240" i="47"/>
  <c r="H1240" i="47"/>
  <c r="F1240" i="47"/>
  <c r="J1238" i="47"/>
  <c r="H1238" i="47"/>
  <c r="F1238" i="47"/>
  <c r="J1236" i="47"/>
  <c r="H1236" i="47"/>
  <c r="F1236" i="47"/>
  <c r="J1232" i="47"/>
  <c r="H1232" i="47"/>
  <c r="F1232" i="47"/>
  <c r="J1230" i="47"/>
  <c r="H1230" i="47"/>
  <c r="F1230" i="47"/>
  <c r="J1228" i="47"/>
  <c r="H1228" i="47"/>
  <c r="F1228" i="47"/>
  <c r="J1226" i="47"/>
  <c r="H1226" i="47"/>
  <c r="F1226" i="47"/>
  <c r="J1224" i="47"/>
  <c r="H1224" i="47"/>
  <c r="F1224" i="47"/>
  <c r="J1222" i="47"/>
  <c r="H1222" i="47"/>
  <c r="F1222" i="47"/>
  <c r="J1219" i="47"/>
  <c r="H1219" i="47"/>
  <c r="F1219" i="47"/>
  <c r="J1217" i="47"/>
  <c r="H1217" i="47"/>
  <c r="F1217" i="47"/>
  <c r="J1215" i="47"/>
  <c r="H1215" i="47"/>
  <c r="F1215" i="47"/>
  <c r="J1211" i="47"/>
  <c r="H1211" i="47"/>
  <c r="F1211" i="47"/>
  <c r="J1209" i="47"/>
  <c r="H1209" i="47"/>
  <c r="F1209" i="47"/>
  <c r="J1207" i="47"/>
  <c r="H1207" i="47"/>
  <c r="F1207" i="47"/>
  <c r="J1205" i="47"/>
  <c r="H1205" i="47"/>
  <c r="F1205" i="47"/>
  <c r="J1203" i="47"/>
  <c r="H1203" i="47"/>
  <c r="F1203" i="47"/>
  <c r="J1201" i="47"/>
  <c r="H1201" i="47"/>
  <c r="F1201" i="47"/>
  <c r="J1199" i="47"/>
  <c r="H1199" i="47"/>
  <c r="F1199" i="47"/>
  <c r="J1197" i="47"/>
  <c r="H1197" i="47"/>
  <c r="F1197" i="47"/>
  <c r="J1195" i="47"/>
  <c r="H1195" i="47"/>
  <c r="F1195" i="47"/>
  <c r="J1193" i="47"/>
  <c r="H1193" i="47"/>
  <c r="F1193" i="47"/>
  <c r="J1191" i="47"/>
  <c r="K1340" i="47"/>
  <c r="K1338" i="47"/>
  <c r="K1336" i="47"/>
  <c r="K1334" i="47"/>
  <c r="K1332" i="47"/>
  <c r="K1330" i="47"/>
  <c r="K1328" i="47"/>
  <c r="K1326" i="47"/>
  <c r="K1324" i="47"/>
  <c r="K1322" i="47"/>
  <c r="K1320" i="47"/>
  <c r="K1318" i="47"/>
  <c r="K1316" i="47"/>
  <c r="K1314" i="47"/>
  <c r="K1310" i="47"/>
  <c r="K1306" i="47"/>
  <c r="K1304" i="47"/>
  <c r="K1302" i="47"/>
  <c r="K1300" i="47"/>
  <c r="K1298" i="47"/>
  <c r="K1296" i="47"/>
  <c r="K1294" i="47"/>
  <c r="K1292" i="47"/>
  <c r="K1290" i="47"/>
  <c r="K1288" i="47"/>
  <c r="K1286" i="47"/>
  <c r="K1284" i="47"/>
  <c r="K1280" i="47"/>
  <c r="K1276" i="47"/>
  <c r="K1272" i="47"/>
  <c r="K1270" i="47"/>
  <c r="K1268" i="47"/>
  <c r="K1266" i="47"/>
  <c r="K1264" i="47"/>
  <c r="K1262" i="47"/>
  <c r="K1258" i="47"/>
  <c r="K1256" i="47"/>
  <c r="K1254" i="47"/>
  <c r="K1252" i="47"/>
  <c r="K1248" i="47"/>
  <c r="K1246" i="47"/>
  <c r="K1244" i="47"/>
  <c r="K1242" i="47"/>
  <c r="K1240" i="47"/>
  <c r="K1238" i="47"/>
  <c r="K1236" i="47"/>
  <c r="K1232" i="47"/>
  <c r="K1230" i="47"/>
  <c r="K1228" i="47"/>
  <c r="K1226" i="47"/>
  <c r="K1224" i="47"/>
  <c r="K1222" i="47"/>
  <c r="K1219" i="47"/>
  <c r="K1217" i="47"/>
  <c r="K1215" i="47"/>
  <c r="K1211" i="47"/>
  <c r="K1209" i="47"/>
  <c r="K1207" i="47"/>
  <c r="K1205" i="47"/>
  <c r="K1203" i="47"/>
  <c r="K1201" i="47"/>
  <c r="K1199" i="47"/>
  <c r="K1197" i="47"/>
  <c r="K1195" i="47"/>
  <c r="K1193" i="47"/>
  <c r="H1191" i="47"/>
  <c r="K1191" i="47"/>
  <c r="H1189" i="47"/>
  <c r="K1189" i="47"/>
  <c r="H1187" i="47"/>
  <c r="K1187" i="47"/>
  <c r="H1185" i="47"/>
  <c r="K1185" i="47"/>
  <c r="H1181" i="47"/>
  <c r="K1181" i="47"/>
  <c r="H1179" i="47"/>
  <c r="K1179" i="47"/>
  <c r="H1177" i="47"/>
  <c r="K1177" i="47"/>
  <c r="H1175" i="47"/>
  <c r="K1175" i="47"/>
  <c r="H1171" i="47"/>
  <c r="K1171" i="47"/>
  <c r="H1169" i="47"/>
  <c r="K1169" i="47"/>
  <c r="H1167" i="47"/>
  <c r="K1167" i="47"/>
  <c r="H1165" i="47"/>
  <c r="K1165" i="47"/>
  <c r="H1163" i="47"/>
  <c r="K1163" i="47"/>
  <c r="H1161" i="47"/>
  <c r="K1161" i="47"/>
  <c r="H1159" i="47"/>
  <c r="K1159" i="47"/>
  <c r="H1157" i="47"/>
  <c r="K1157" i="47"/>
  <c r="H1155" i="47"/>
  <c r="K1155" i="47"/>
  <c r="H1153" i="47"/>
  <c r="K1153" i="47"/>
  <c r="H1151" i="47"/>
  <c r="K1151" i="47"/>
  <c r="H1149" i="47"/>
  <c r="K1149" i="47"/>
  <c r="H1147" i="47"/>
  <c r="K1147" i="47"/>
  <c r="H1145" i="47"/>
  <c r="K1145" i="47"/>
  <c r="H1143" i="47"/>
  <c r="K1143" i="47"/>
  <c r="H1141" i="47"/>
  <c r="K1141" i="47"/>
  <c r="H1139" i="47"/>
  <c r="K1139" i="47"/>
  <c r="H1135" i="47"/>
  <c r="K1135" i="47"/>
  <c r="H1133" i="47"/>
  <c r="K1133" i="47"/>
  <c r="H1131" i="47"/>
  <c r="K1131" i="47"/>
  <c r="H1129" i="47"/>
  <c r="K1129" i="47"/>
  <c r="H1127" i="47"/>
  <c r="K1127" i="47"/>
  <c r="H1125" i="47"/>
  <c r="K1125" i="47"/>
  <c r="H1123" i="47"/>
  <c r="K1123" i="47"/>
  <c r="H1121" i="47"/>
  <c r="K1121" i="47"/>
  <c r="H1119" i="47"/>
  <c r="K1119" i="47"/>
  <c r="H1117" i="47"/>
  <c r="K1117" i="47"/>
  <c r="H1113" i="47"/>
  <c r="K1113" i="47"/>
  <c r="H1111" i="47"/>
  <c r="K1111" i="47"/>
  <c r="H1109" i="47"/>
  <c r="K1109" i="47"/>
  <c r="H1107" i="47"/>
  <c r="K1107" i="47"/>
  <c r="H1105" i="47"/>
  <c r="K1105" i="47"/>
  <c r="H1103" i="47"/>
  <c r="K1103" i="47"/>
  <c r="H1101" i="47"/>
  <c r="K1101" i="47"/>
  <c r="H1099" i="47"/>
  <c r="K1099" i="47"/>
  <c r="H1097" i="47"/>
  <c r="K1097" i="47"/>
  <c r="H1095" i="47"/>
  <c r="K1095" i="47"/>
  <c r="H1093" i="47"/>
  <c r="K1093" i="47"/>
  <c r="H1091" i="47"/>
  <c r="K1091" i="47"/>
  <c r="H1089" i="47"/>
  <c r="K1089" i="47"/>
  <c r="H1087" i="47"/>
  <c r="K1087" i="47"/>
  <c r="H1085" i="47"/>
  <c r="K1085" i="47"/>
  <c r="H1083" i="47"/>
  <c r="K1083" i="47"/>
  <c r="H1081" i="47"/>
  <c r="K1081" i="47"/>
  <c r="H1079" i="47"/>
  <c r="K1079" i="47"/>
  <c r="H1077" i="47"/>
  <c r="K1077" i="47"/>
  <c r="H1073" i="47"/>
  <c r="K1073" i="47"/>
  <c r="H1071" i="47"/>
  <c r="K1071" i="47"/>
  <c r="H1066" i="47"/>
  <c r="K1066" i="47"/>
  <c r="H1064" i="47"/>
  <c r="K1064" i="47"/>
  <c r="H1062" i="47"/>
  <c r="K1062" i="47"/>
  <c r="H1060" i="47"/>
  <c r="K1060" i="47"/>
  <c r="H1058" i="47"/>
  <c r="K1058" i="47"/>
  <c r="H1056" i="47"/>
  <c r="K1056" i="47"/>
  <c r="H1052"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H1022" i="47"/>
  <c r="K1022" i="47"/>
  <c r="H1020" i="47"/>
  <c r="K1020" i="47"/>
  <c r="H1018" i="47"/>
  <c r="K1018" i="47"/>
  <c r="H1016" i="47"/>
  <c r="K1016" i="47"/>
  <c r="H1014" i="47"/>
  <c r="K1014" i="47"/>
  <c r="H1012" i="47"/>
  <c r="K1012" i="47"/>
  <c r="H1010" i="47"/>
  <c r="K1010" i="47"/>
  <c r="H1006" i="47"/>
  <c r="K1006" i="47"/>
  <c r="I1003" i="47"/>
  <c r="F1003" i="47"/>
  <c r="J1001" i="47"/>
  <c r="H1001" i="47"/>
  <c r="F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949" i="47"/>
  <c r="H949" i="47"/>
  <c r="F949" i="47"/>
  <c r="J947" i="47"/>
  <c r="H947" i="47"/>
  <c r="F947" i="47"/>
  <c r="J945" i="47"/>
  <c r="H945" i="47"/>
  <c r="F945" i="47"/>
  <c r="J943" i="47"/>
  <c r="H943" i="47"/>
  <c r="F943" i="47"/>
  <c r="J941" i="47"/>
  <c r="H941" i="47"/>
  <c r="F941" i="47"/>
  <c r="J939" i="47"/>
  <c r="H939" i="47"/>
  <c r="F939" i="47"/>
  <c r="J937" i="47"/>
  <c r="H937" i="47"/>
  <c r="F937" i="47"/>
  <c r="J935" i="47"/>
  <c r="H935" i="47"/>
  <c r="F935" i="47"/>
  <c r="J933" i="47"/>
  <c r="H933" i="47"/>
  <c r="F933" i="47"/>
  <c r="J931" i="47"/>
  <c r="H931" i="47"/>
  <c r="F931" i="47"/>
  <c r="J929" i="47"/>
  <c r="H929" i="47"/>
  <c r="F929" i="47"/>
  <c r="J927" i="47"/>
  <c r="H927" i="47"/>
  <c r="F927" i="47"/>
  <c r="J925" i="47"/>
  <c r="H925" i="47"/>
  <c r="F925" i="47"/>
  <c r="J921" i="47"/>
  <c r="H921" i="47"/>
  <c r="F921" i="47"/>
  <c r="J919" i="47"/>
  <c r="H919" i="47"/>
  <c r="F919" i="47"/>
  <c r="J914" i="47"/>
  <c r="H914" i="47"/>
  <c r="F914" i="47"/>
  <c r="J912" i="47"/>
  <c r="H912" i="47"/>
  <c r="F912" i="47"/>
  <c r="J910" i="47"/>
  <c r="H910" i="47"/>
  <c r="F910" i="47"/>
  <c r="J908" i="47"/>
  <c r="H908" i="47"/>
  <c r="F908" i="47"/>
  <c r="J906" i="47"/>
  <c r="H906" i="47"/>
  <c r="F906" i="47"/>
  <c r="J904" i="47"/>
  <c r="H904" i="47"/>
  <c r="F904" i="47"/>
  <c r="J900" i="47"/>
  <c r="H900" i="47"/>
  <c r="F900" i="47"/>
  <c r="J896" i="47"/>
  <c r="H896" i="47"/>
  <c r="F896" i="47"/>
  <c r="J894" i="47"/>
  <c r="H894" i="47"/>
  <c r="F894" i="47"/>
  <c r="J892" i="47"/>
  <c r="H892" i="47"/>
  <c r="F892" i="47"/>
  <c r="J890" i="47"/>
  <c r="H890" i="47"/>
  <c r="F890" i="47"/>
  <c r="J888" i="47"/>
  <c r="H888" i="47"/>
  <c r="F888" i="47"/>
  <c r="J886" i="47"/>
  <c r="H886" i="47"/>
  <c r="F886" i="47"/>
  <c r="J884" i="47"/>
  <c r="H884" i="47"/>
  <c r="F884" i="47"/>
  <c r="J882" i="47"/>
  <c r="H882" i="47"/>
  <c r="F882" i="47"/>
  <c r="J880" i="47"/>
  <c r="H880" i="47"/>
  <c r="F880" i="47"/>
  <c r="J878" i="47"/>
  <c r="H878" i="47"/>
  <c r="F878" i="47"/>
  <c r="J876" i="47"/>
  <c r="H876" i="47"/>
  <c r="F876" i="47"/>
  <c r="J874" i="47"/>
  <c r="H874" i="47"/>
  <c r="F874" i="47"/>
  <c r="J872" i="47"/>
  <c r="H872" i="47"/>
  <c r="F872" i="47"/>
  <c r="J870" i="47"/>
  <c r="H870" i="47"/>
  <c r="F870" i="47"/>
  <c r="J868" i="47"/>
  <c r="H868" i="47"/>
  <c r="F868" i="47"/>
  <c r="J866" i="47"/>
  <c r="H866" i="47"/>
  <c r="F866" i="47"/>
  <c r="J864" i="47"/>
  <c r="H864" i="47"/>
  <c r="F864" i="47"/>
  <c r="J862" i="47"/>
  <c r="H862" i="47"/>
  <c r="F862" i="47"/>
  <c r="J860" i="47"/>
  <c r="H860" i="47"/>
  <c r="F860" i="47"/>
  <c r="J858" i="47"/>
  <c r="H858" i="47"/>
  <c r="F858" i="47"/>
  <c r="J854" i="47"/>
  <c r="H854" i="47"/>
  <c r="F854" i="47"/>
  <c r="J1339" i="47"/>
  <c r="J1337" i="47"/>
  <c r="J1333" i="47"/>
  <c r="J1331" i="47"/>
  <c r="J1329" i="47"/>
  <c r="J1327" i="47"/>
  <c r="J1323" i="47"/>
  <c r="J1321" i="47"/>
  <c r="J1319" i="47"/>
  <c r="J1317" i="47"/>
  <c r="J1315" i="47"/>
  <c r="J1313" i="47"/>
  <c r="J1311" i="47"/>
  <c r="J1309" i="47"/>
  <c r="J1307" i="47"/>
  <c r="J1305" i="47"/>
  <c r="J1303" i="47"/>
  <c r="J1301" i="47"/>
  <c r="J1299" i="47"/>
  <c r="J1297" i="47"/>
  <c r="J1295" i="47"/>
  <c r="J1293" i="47"/>
  <c r="J1291" i="47"/>
  <c r="J1287" i="47"/>
  <c r="J1285" i="47"/>
  <c r="J1283" i="47"/>
  <c r="J1281" i="47"/>
  <c r="J1279" i="47"/>
  <c r="J1277" i="47"/>
  <c r="J1275" i="47"/>
  <c r="J1273" i="47"/>
  <c r="J1271" i="47"/>
  <c r="J1269" i="47"/>
  <c r="J1265" i="47"/>
  <c r="J1263" i="47"/>
  <c r="J1261" i="47"/>
  <c r="J1259" i="47"/>
  <c r="J1257" i="47"/>
  <c r="J1255" i="47"/>
  <c r="J1253" i="47"/>
  <c r="J1251" i="47"/>
  <c r="J1249" i="47"/>
  <c r="J1247" i="47"/>
  <c r="J1245" i="47"/>
  <c r="J1243" i="47"/>
  <c r="J1241" i="47"/>
  <c r="J1239" i="47"/>
  <c r="J1237" i="47"/>
  <c r="J1235" i="47"/>
  <c r="J1233" i="47"/>
  <c r="J1231" i="47"/>
  <c r="J1229" i="47"/>
  <c r="J1225" i="47"/>
  <c r="J1223" i="47"/>
  <c r="J1218" i="47"/>
  <c r="J1216" i="47"/>
  <c r="J1214" i="47"/>
  <c r="J1212" i="47"/>
  <c r="J1210" i="47"/>
  <c r="J1208" i="47"/>
  <c r="J1204" i="47"/>
  <c r="J1200" i="47"/>
  <c r="J1198" i="47"/>
  <c r="J1196" i="47"/>
  <c r="J1194" i="47"/>
  <c r="J1192" i="47"/>
  <c r="F1191" i="47"/>
  <c r="J1189" i="47"/>
  <c r="F1189" i="47"/>
  <c r="J1187" i="47"/>
  <c r="F1187" i="47"/>
  <c r="J1185" i="47"/>
  <c r="F1185" i="47"/>
  <c r="J1181" i="47"/>
  <c r="F1181" i="47"/>
  <c r="J1179" i="47"/>
  <c r="F1179" i="47"/>
  <c r="J1177" i="47"/>
  <c r="F1177" i="47"/>
  <c r="J1175" i="47"/>
  <c r="F1175" i="47"/>
  <c r="J1171" i="47"/>
  <c r="F1171" i="47"/>
  <c r="J1169" i="47"/>
  <c r="F1169" i="47"/>
  <c r="J1167" i="47"/>
  <c r="F1167" i="47"/>
  <c r="J1165" i="47"/>
  <c r="F1165" i="47"/>
  <c r="J1163" i="47"/>
  <c r="F1163" i="47"/>
  <c r="J1161" i="47"/>
  <c r="F1161" i="47"/>
  <c r="J1159" i="47"/>
  <c r="F1159" i="47"/>
  <c r="J1157" i="47"/>
  <c r="F1157" i="47"/>
  <c r="J1155" i="47"/>
  <c r="F1155" i="47"/>
  <c r="J1153" i="47"/>
  <c r="F1153" i="47"/>
  <c r="J1151" i="47"/>
  <c r="F1151" i="47"/>
  <c r="J1149" i="47"/>
  <c r="F1149" i="47"/>
  <c r="J1147" i="47"/>
  <c r="F1147" i="47"/>
  <c r="J1145" i="47"/>
  <c r="F1145" i="47"/>
  <c r="J1143" i="47"/>
  <c r="F1143" i="47"/>
  <c r="J1141" i="47"/>
  <c r="F1141" i="47"/>
  <c r="J1139" i="47"/>
  <c r="F1139" i="47"/>
  <c r="J1135" i="47"/>
  <c r="F1135" i="47"/>
  <c r="J1133" i="47"/>
  <c r="F1133" i="47"/>
  <c r="J1131" i="47"/>
  <c r="F1131" i="47"/>
  <c r="J1129" i="47"/>
  <c r="F1129" i="47"/>
  <c r="J1127" i="47"/>
  <c r="F1127" i="47"/>
  <c r="J1125" i="47"/>
  <c r="F1125" i="47"/>
  <c r="J1123" i="47"/>
  <c r="F1123" i="47"/>
  <c r="J1121" i="47"/>
  <c r="F1121" i="47"/>
  <c r="J1119" i="47"/>
  <c r="F1119" i="47"/>
  <c r="J1117" i="47"/>
  <c r="F1117" i="47"/>
  <c r="J1113" i="47"/>
  <c r="F1113" i="47"/>
  <c r="J1111" i="47"/>
  <c r="F1111" i="47"/>
  <c r="J1109" i="47"/>
  <c r="F1109" i="47"/>
  <c r="J1107" i="47"/>
  <c r="F1107" i="47"/>
  <c r="J1105" i="47"/>
  <c r="F1105" i="47"/>
  <c r="J1103" i="47"/>
  <c r="F1103" i="47"/>
  <c r="J1101" i="47"/>
  <c r="F1101" i="47"/>
  <c r="J1099" i="47"/>
  <c r="F1099" i="47"/>
  <c r="J1097" i="47"/>
  <c r="F1097" i="47"/>
  <c r="J1095" i="47"/>
  <c r="F1095" i="47"/>
  <c r="J1093" i="47"/>
  <c r="F1093" i="47"/>
  <c r="J1091" i="47"/>
  <c r="F1091" i="47"/>
  <c r="J1089" i="47"/>
  <c r="F1089" i="47"/>
  <c r="J1087" i="47"/>
  <c r="F1087" i="47"/>
  <c r="J1085" i="47"/>
  <c r="F1085" i="47"/>
  <c r="J1083" i="47"/>
  <c r="F1083" i="47"/>
  <c r="J1081" i="47"/>
  <c r="F1081" i="47"/>
  <c r="J1079" i="47"/>
  <c r="F1079" i="47"/>
  <c r="J1077" i="47"/>
  <c r="F1077" i="47"/>
  <c r="J1073" i="47"/>
  <c r="F1073" i="47"/>
  <c r="J1071" i="47"/>
  <c r="F1071" i="47"/>
  <c r="J1066" i="47"/>
  <c r="F1066" i="47"/>
  <c r="J1064" i="47"/>
  <c r="F1064" i="47"/>
  <c r="J1062" i="47"/>
  <c r="F1062" i="47"/>
  <c r="J1060" i="47"/>
  <c r="F1060" i="47"/>
  <c r="J1058" i="47"/>
  <c r="F1058" i="47"/>
  <c r="J1056" i="47"/>
  <c r="F1056" i="47"/>
  <c r="J1052" i="47"/>
  <c r="F1052" i="47"/>
  <c r="J1048" i="47"/>
  <c r="F1048" i="47"/>
  <c r="J1046" i="47"/>
  <c r="F1046" i="47"/>
  <c r="J1044" i="47"/>
  <c r="F1044" i="47"/>
  <c r="J1042" i="47"/>
  <c r="F1042" i="47"/>
  <c r="J1040" i="47"/>
  <c r="F1040" i="47"/>
  <c r="J1038" i="47"/>
  <c r="F1038" i="47"/>
  <c r="J1036" i="47"/>
  <c r="F1036" i="47"/>
  <c r="J1034" i="47"/>
  <c r="F1034" i="47"/>
  <c r="J1032" i="47"/>
  <c r="F1032" i="47"/>
  <c r="J1030" i="47"/>
  <c r="F1030" i="47"/>
  <c r="J1028" i="47"/>
  <c r="F1028" i="47"/>
  <c r="J1026" i="47"/>
  <c r="F1026" i="47"/>
  <c r="J1024" i="47"/>
  <c r="F1024" i="47"/>
  <c r="J1022" i="47"/>
  <c r="F1022" i="47"/>
  <c r="J1020" i="47"/>
  <c r="F1020" i="47"/>
  <c r="J1018" i="47"/>
  <c r="F1018" i="47"/>
  <c r="J1016" i="47"/>
  <c r="F1016" i="47"/>
  <c r="J1014" i="47"/>
  <c r="F1014" i="47"/>
  <c r="J1012" i="47"/>
  <c r="F1012" i="47"/>
  <c r="J1010" i="47"/>
  <c r="F1010" i="47"/>
  <c r="J1006" i="47"/>
  <c r="F1006" i="47"/>
  <c r="K1002" i="47"/>
  <c r="K1000" i="47"/>
  <c r="K998" i="47"/>
  <c r="K996" i="47"/>
  <c r="K994" i="47"/>
  <c r="K992" i="47"/>
  <c r="K990" i="47"/>
  <c r="K988" i="47"/>
  <c r="K986" i="47"/>
  <c r="K984" i="47"/>
  <c r="K982" i="47"/>
  <c r="K980" i="47"/>
  <c r="K976" i="47"/>
  <c r="K972" i="47"/>
  <c r="K968" i="47"/>
  <c r="K966" i="47"/>
  <c r="K964" i="47"/>
  <c r="K962" i="47"/>
  <c r="K960" i="47"/>
  <c r="K958"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K853" i="47"/>
  <c r="H850" i="47"/>
  <c r="K850" i="47"/>
  <c r="H848" i="47"/>
  <c r="K848" i="47"/>
  <c r="H846" i="47"/>
  <c r="K846" i="47"/>
  <c r="H844" i="47"/>
  <c r="K844" i="47"/>
  <c r="H842" i="47"/>
  <c r="K842" i="47"/>
  <c r="H840" i="47"/>
  <c r="K840" i="47"/>
  <c r="H838" i="47"/>
  <c r="K838" i="47"/>
  <c r="H836" i="47"/>
  <c r="K836" i="47"/>
  <c r="H834" i="47"/>
  <c r="K834" i="47"/>
  <c r="H832" i="47"/>
  <c r="K832" i="47"/>
  <c r="H830" i="47"/>
  <c r="K830" i="47"/>
  <c r="H828" i="47"/>
  <c r="K828" i="47"/>
  <c r="H824" i="47"/>
  <c r="K824" i="47"/>
  <c r="H820" i="47"/>
  <c r="K820" i="47"/>
  <c r="H816" i="47"/>
  <c r="K816" i="47"/>
  <c r="H814" i="47"/>
  <c r="K814" i="47"/>
  <c r="H812" i="47"/>
  <c r="K812" i="47"/>
  <c r="H810" i="47"/>
  <c r="K810" i="47"/>
  <c r="H808" i="47"/>
  <c r="K808" i="47"/>
  <c r="H806" i="47"/>
  <c r="K806" i="47"/>
  <c r="H802" i="47"/>
  <c r="K802" i="47"/>
  <c r="H800" i="47"/>
  <c r="K800" i="47"/>
  <c r="H798" i="47"/>
  <c r="K798" i="47"/>
  <c r="H796" i="47"/>
  <c r="K796" i="47"/>
  <c r="H792" i="47"/>
  <c r="K792" i="47"/>
  <c r="H790" i="47"/>
  <c r="K790" i="47"/>
  <c r="H788" i="47"/>
  <c r="K788" i="47"/>
  <c r="H786" i="47"/>
  <c r="K786" i="47"/>
  <c r="H784" i="47"/>
  <c r="K784" i="47"/>
  <c r="H782" i="47"/>
  <c r="K782" i="47"/>
  <c r="H780" i="47"/>
  <c r="K780" i="47"/>
  <c r="H776" i="47"/>
  <c r="K776" i="47"/>
  <c r="H774" i="47"/>
  <c r="K774" i="47"/>
  <c r="H772" i="47"/>
  <c r="K772" i="47"/>
  <c r="H770" i="47"/>
  <c r="K770" i="47"/>
  <c r="H768" i="47"/>
  <c r="K768" i="47"/>
  <c r="H766" i="47"/>
  <c r="K766" i="47"/>
  <c r="H763" i="47"/>
  <c r="K763" i="47"/>
  <c r="H761" i="47"/>
  <c r="K761" i="47"/>
  <c r="H759" i="47"/>
  <c r="K759" i="47"/>
  <c r="H755" i="47"/>
  <c r="K755" i="47"/>
  <c r="H753" i="47"/>
  <c r="K753" i="47"/>
  <c r="H751" i="47"/>
  <c r="K751" i="47"/>
  <c r="H749" i="47"/>
  <c r="K749" i="47"/>
  <c r="H747" i="47"/>
  <c r="K747" i="47"/>
  <c r="H745" i="47"/>
  <c r="K745" i="47"/>
  <c r="H743" i="47"/>
  <c r="K743" i="47"/>
  <c r="H741" i="47"/>
  <c r="K741"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H707" i="47"/>
  <c r="K707" i="47"/>
  <c r="H705" i="47"/>
  <c r="K705" i="47"/>
  <c r="H703" i="47"/>
  <c r="K703" i="47"/>
  <c r="H701" i="47"/>
  <c r="K701" i="47"/>
  <c r="H699" i="47"/>
  <c r="K699" i="47"/>
  <c r="H697" i="47"/>
  <c r="K697" i="47"/>
  <c r="H695" i="47"/>
  <c r="K695" i="47"/>
  <c r="H693" i="47"/>
  <c r="K693" i="47"/>
  <c r="H691" i="47"/>
  <c r="K691" i="47"/>
  <c r="H689" i="47"/>
  <c r="K689" i="47"/>
  <c r="H687" i="47"/>
  <c r="K687" i="47"/>
  <c r="H685" i="47"/>
  <c r="K685" i="47"/>
  <c r="H683" i="47"/>
  <c r="K683" i="47"/>
  <c r="H679" i="47"/>
  <c r="K679" i="47"/>
  <c r="H677" i="47"/>
  <c r="K677" i="47"/>
  <c r="H675" i="47"/>
  <c r="K675" i="47"/>
  <c r="H673" i="47"/>
  <c r="K673" i="47"/>
  <c r="H671" i="47"/>
  <c r="K671" i="47"/>
  <c r="H669" i="47"/>
  <c r="K669" i="47"/>
  <c r="J295" i="47"/>
  <c r="G280" i="47"/>
  <c r="F279" i="47"/>
  <c r="J277" i="47"/>
  <c r="F277" i="47"/>
  <c r="J275" i="47"/>
  <c r="F275" i="47"/>
  <c r="J273" i="47"/>
  <c r="F273" i="47"/>
  <c r="F269" i="47"/>
  <c r="H267" i="47"/>
  <c r="J265" i="47"/>
  <c r="F265" i="47"/>
  <c r="J263" i="47"/>
  <c r="F263" i="47"/>
  <c r="J259" i="47"/>
  <c r="F259" i="47"/>
  <c r="H257" i="47"/>
  <c r="H255" i="47"/>
  <c r="H253" i="47"/>
  <c r="J251" i="47"/>
  <c r="F251" i="47"/>
  <c r="J249" i="47"/>
  <c r="F249" i="47"/>
  <c r="J247" i="47"/>
  <c r="F247" i="47"/>
  <c r="H245" i="47"/>
  <c r="J243" i="47"/>
  <c r="F243" i="47"/>
  <c r="J241" i="47"/>
  <c r="F241" i="47"/>
  <c r="H239" i="47"/>
  <c r="J237" i="47"/>
  <c r="F237" i="47"/>
  <c r="J235" i="47"/>
  <c r="F235" i="47"/>
  <c r="J233" i="47"/>
  <c r="F233" i="47"/>
  <c r="H231" i="47"/>
  <c r="H229" i="47"/>
  <c r="J227" i="47"/>
  <c r="F227" i="47"/>
  <c r="J223" i="47"/>
  <c r="F223" i="47"/>
  <c r="J221" i="47"/>
  <c r="H221" i="47"/>
  <c r="J219" i="47"/>
  <c r="F219" i="47"/>
  <c r="H217" i="47"/>
  <c r="H215" i="47"/>
  <c r="H213" i="47"/>
  <c r="H211" i="47"/>
  <c r="H209" i="47"/>
  <c r="H207" i="47"/>
  <c r="J205" i="47"/>
  <c r="F205" i="47"/>
  <c r="H201" i="47"/>
  <c r="J199" i="47"/>
  <c r="F199" i="47"/>
  <c r="H197" i="47"/>
  <c r="J195" i="47"/>
  <c r="F195" i="47"/>
  <c r="H193" i="47"/>
  <c r="H191" i="47"/>
  <c r="H189" i="47"/>
  <c r="J187" i="47"/>
  <c r="F187" i="47"/>
  <c r="H185" i="47"/>
  <c r="J183" i="47"/>
  <c r="F183" i="47"/>
  <c r="H181" i="47"/>
  <c r="J179" i="47"/>
  <c r="F179" i="47"/>
  <c r="J177" i="47"/>
  <c r="F177" i="47"/>
  <c r="J175" i="47"/>
  <c r="F175" i="47"/>
  <c r="J173" i="47"/>
  <c r="F173" i="47"/>
  <c r="J171" i="47"/>
  <c r="F171" i="47"/>
  <c r="J169" i="47"/>
  <c r="F169" i="47"/>
  <c r="H167" i="47"/>
  <c r="H165" i="47"/>
  <c r="J161" i="47"/>
  <c r="F161" i="47"/>
  <c r="H159" i="47"/>
  <c r="H154" i="47"/>
  <c r="J152" i="47"/>
  <c r="F152" i="47"/>
  <c r="H150" i="47"/>
  <c r="H148" i="47"/>
  <c r="J146" i="47"/>
  <c r="F146" i="47"/>
  <c r="H144" i="47"/>
  <c r="J140" i="47"/>
  <c r="F140" i="47"/>
  <c r="H136" i="47"/>
  <c r="J134" i="47"/>
  <c r="F134" i="47"/>
  <c r="J132" i="47"/>
  <c r="F132" i="47"/>
  <c r="J130" i="47"/>
  <c r="F130" i="47"/>
  <c r="H128" i="47"/>
  <c r="J126" i="47"/>
  <c r="F126" i="47"/>
  <c r="H124" i="47"/>
  <c r="H122" i="47"/>
  <c r="J120" i="47"/>
  <c r="F120" i="47"/>
  <c r="J118" i="47"/>
  <c r="F118" i="47"/>
  <c r="H116" i="47"/>
  <c r="J114" i="47"/>
  <c r="F114" i="47"/>
  <c r="H112" i="47"/>
  <c r="J110" i="47"/>
  <c r="F110" i="47"/>
  <c r="J108" i="47"/>
  <c r="F108" i="47"/>
  <c r="H106" i="47"/>
  <c r="J104" i="47"/>
  <c r="F104" i="47"/>
  <c r="H102" i="47"/>
  <c r="H100" i="47"/>
  <c r="J98" i="47"/>
  <c r="F98" i="47"/>
  <c r="J94" i="47"/>
  <c r="F94" i="47"/>
  <c r="J90" i="47"/>
  <c r="F90" i="47"/>
  <c r="H88" i="47"/>
  <c r="J86" i="47"/>
  <c r="F86" i="47"/>
  <c r="J84" i="47"/>
  <c r="F84" i="47"/>
  <c r="H82" i="47"/>
  <c r="J80" i="47"/>
  <c r="F80" i="47"/>
  <c r="J78" i="47"/>
  <c r="F78" i="47"/>
  <c r="J76" i="47"/>
  <c r="F76" i="47"/>
  <c r="J74" i="47"/>
  <c r="F74" i="47"/>
  <c r="J72" i="47"/>
  <c r="F72" i="47"/>
  <c r="H70" i="47"/>
  <c r="H68" i="47"/>
  <c r="J64" i="47"/>
  <c r="F64" i="47"/>
  <c r="H60" i="47"/>
  <c r="H56" i="47"/>
  <c r="H54" i="47"/>
  <c r="J52" i="47"/>
  <c r="F52" i="47"/>
  <c r="H50" i="47"/>
  <c r="H48" i="47"/>
  <c r="H46" i="47"/>
  <c r="H42" i="47"/>
  <c r="H40" i="47"/>
  <c r="H38" i="47"/>
  <c r="H36" i="47"/>
  <c r="F36" i="47"/>
  <c r="H32" i="47"/>
  <c r="H30" i="47"/>
  <c r="J28" i="47"/>
  <c r="F28" i="47"/>
  <c r="H26" i="47"/>
  <c r="H24" i="47"/>
  <c r="J22" i="47"/>
  <c r="F22" i="47"/>
  <c r="H20" i="47"/>
  <c r="H16" i="47"/>
  <c r="H14" i="47"/>
  <c r="H12" i="47"/>
  <c r="H10" i="47"/>
  <c r="F10" i="47"/>
  <c r="J8" i="47"/>
  <c r="F8" i="47"/>
  <c r="J6" i="47"/>
  <c r="F6"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K949" i="47"/>
  <c r="K947" i="47"/>
  <c r="K945" i="47"/>
  <c r="K943" i="47"/>
  <c r="K941" i="47"/>
  <c r="K939" i="47"/>
  <c r="K937" i="47"/>
  <c r="K935" i="47"/>
  <c r="K933" i="47"/>
  <c r="K931" i="47"/>
  <c r="K929" i="47"/>
  <c r="K927" i="47"/>
  <c r="K925" i="47"/>
  <c r="K921" i="47"/>
  <c r="K919" i="47"/>
  <c r="K914" i="47"/>
  <c r="K912" i="47"/>
  <c r="K910" i="47"/>
  <c r="K908" i="47"/>
  <c r="K906" i="47"/>
  <c r="K904" i="47"/>
  <c r="K900" i="47"/>
  <c r="K896" i="47"/>
  <c r="K894" i="47"/>
  <c r="K892" i="47"/>
  <c r="K890" i="47"/>
  <c r="K888" i="47"/>
  <c r="K886" i="47"/>
  <c r="K884" i="47"/>
  <c r="K882" i="47"/>
  <c r="K880" i="47"/>
  <c r="K878" i="47"/>
  <c r="K876" i="47"/>
  <c r="K874" i="47"/>
  <c r="K872" i="47"/>
  <c r="K870" i="47"/>
  <c r="K868" i="47"/>
  <c r="K866" i="47"/>
  <c r="K864" i="47"/>
  <c r="K862" i="47"/>
  <c r="K860" i="47"/>
  <c r="K858" i="47"/>
  <c r="K854" i="47"/>
  <c r="J850" i="47"/>
  <c r="F850" i="47"/>
  <c r="K849" i="47"/>
  <c r="G849" i="47"/>
  <c r="J848" i="47"/>
  <c r="F848" i="47"/>
  <c r="K847" i="47"/>
  <c r="G847" i="47"/>
  <c r="J846" i="47"/>
  <c r="F846" i="47"/>
  <c r="K845" i="47"/>
  <c r="G845" i="47"/>
  <c r="J844" i="47"/>
  <c r="F844" i="47"/>
  <c r="K843" i="47"/>
  <c r="G843" i="47"/>
  <c r="J842" i="47"/>
  <c r="F842" i="47"/>
  <c r="K841" i="47"/>
  <c r="G841" i="47"/>
  <c r="J840" i="47"/>
  <c r="F840" i="47"/>
  <c r="K839" i="47"/>
  <c r="G839" i="47"/>
  <c r="J838" i="47"/>
  <c r="F838" i="47"/>
  <c r="K837" i="47"/>
  <c r="G837" i="47"/>
  <c r="J836" i="47"/>
  <c r="F836" i="47"/>
  <c r="K835" i="47"/>
  <c r="G835" i="47"/>
  <c r="J834" i="47"/>
  <c r="F834" i="47"/>
  <c r="J832" i="47"/>
  <c r="F832" i="47"/>
  <c r="K831" i="47"/>
  <c r="G831" i="47"/>
  <c r="J830" i="47"/>
  <c r="F830" i="47"/>
  <c r="K829" i="47"/>
  <c r="G829" i="47"/>
  <c r="J828" i="47"/>
  <c r="F828" i="47"/>
  <c r="K827" i="47"/>
  <c r="G827" i="47"/>
  <c r="K825" i="47"/>
  <c r="G825" i="47"/>
  <c r="J824" i="47"/>
  <c r="F824" i="47"/>
  <c r="K823" i="47"/>
  <c r="G823" i="47"/>
  <c r="K821" i="47"/>
  <c r="G821" i="47"/>
  <c r="J820" i="47"/>
  <c r="F820" i="47"/>
  <c r="K819" i="47"/>
  <c r="G819" i="47"/>
  <c r="K817" i="47"/>
  <c r="G817" i="47"/>
  <c r="J816" i="47"/>
  <c r="F816" i="47"/>
  <c r="K815" i="47"/>
  <c r="G815" i="47"/>
  <c r="J814" i="47"/>
  <c r="F814" i="47"/>
  <c r="K813" i="47"/>
  <c r="G813" i="47"/>
  <c r="J812" i="47"/>
  <c r="F812" i="47"/>
  <c r="J810" i="47"/>
  <c r="F810" i="47"/>
  <c r="K809" i="47"/>
  <c r="G809" i="47"/>
  <c r="J808" i="47"/>
  <c r="F808" i="47"/>
  <c r="K807" i="47"/>
  <c r="G807" i="47"/>
  <c r="J806" i="47"/>
  <c r="F806" i="47"/>
  <c r="K805" i="47"/>
  <c r="G805" i="47"/>
  <c r="K803" i="47"/>
  <c r="G803" i="47"/>
  <c r="J802" i="47"/>
  <c r="F802" i="47"/>
  <c r="K801" i="47"/>
  <c r="G801" i="47"/>
  <c r="J800" i="47"/>
  <c r="F800" i="47"/>
  <c r="K799" i="47"/>
  <c r="G799" i="47"/>
  <c r="J798" i="47"/>
  <c r="F798" i="47"/>
  <c r="K797" i="47"/>
  <c r="G797" i="47"/>
  <c r="J796" i="47"/>
  <c r="F796" i="47"/>
  <c r="K795" i="47"/>
  <c r="G795" i="47"/>
  <c r="K793" i="47"/>
  <c r="G793" i="47"/>
  <c r="J792" i="47"/>
  <c r="F792" i="47"/>
  <c r="K791" i="47"/>
  <c r="G791" i="47"/>
  <c r="J790" i="47"/>
  <c r="F790" i="47"/>
  <c r="K789" i="47"/>
  <c r="G789" i="47"/>
  <c r="J788" i="47"/>
  <c r="F788" i="47"/>
  <c r="K787" i="47"/>
  <c r="G787" i="47"/>
  <c r="J786" i="47"/>
  <c r="F786" i="47"/>
  <c r="K785" i="47"/>
  <c r="G785" i="47"/>
  <c r="J784" i="47"/>
  <c r="F784" i="47"/>
  <c r="K783" i="47"/>
  <c r="G783" i="47"/>
  <c r="J782" i="47"/>
  <c r="F782" i="47"/>
  <c r="K781" i="47"/>
  <c r="G781" i="47"/>
  <c r="J780" i="47"/>
  <c r="F780" i="47"/>
  <c r="K779" i="47"/>
  <c r="G779" i="47"/>
  <c r="K777" i="47"/>
  <c r="G777" i="47"/>
  <c r="J776" i="47"/>
  <c r="F776" i="47"/>
  <c r="K775" i="47"/>
  <c r="G775" i="47"/>
  <c r="J774" i="47"/>
  <c r="F774" i="47"/>
  <c r="K773" i="47"/>
  <c r="G773" i="47"/>
  <c r="J772" i="47"/>
  <c r="F772" i="47"/>
  <c r="J770" i="47"/>
  <c r="F770" i="47"/>
  <c r="K769" i="47"/>
  <c r="G769" i="47"/>
  <c r="J768" i="47"/>
  <c r="F768" i="47"/>
  <c r="K767" i="47"/>
  <c r="G767" i="47"/>
  <c r="J766" i="47"/>
  <c r="F766" i="47"/>
  <c r="J763" i="47"/>
  <c r="F763" i="47"/>
  <c r="K762" i="47"/>
  <c r="G762" i="47"/>
  <c r="J761" i="47"/>
  <c r="F761" i="47"/>
  <c r="K760" i="47"/>
  <c r="G760" i="47"/>
  <c r="J759" i="47"/>
  <c r="F759" i="47"/>
  <c r="K758" i="47"/>
  <c r="G758" i="47"/>
  <c r="K756" i="47"/>
  <c r="G756" i="47"/>
  <c r="J755" i="47"/>
  <c r="F755" i="47"/>
  <c r="K754" i="47"/>
  <c r="G754" i="47"/>
  <c r="J753" i="47"/>
  <c r="F753" i="47"/>
  <c r="K752" i="47"/>
  <c r="G752" i="47"/>
  <c r="J751" i="47"/>
  <c r="F751" i="47"/>
  <c r="J749" i="47"/>
  <c r="F749" i="47"/>
  <c r="K748" i="47"/>
  <c r="G748" i="47"/>
  <c r="J747" i="47"/>
  <c r="F747" i="47"/>
  <c r="J745" i="47"/>
  <c r="F745" i="47"/>
  <c r="K744" i="47"/>
  <c r="G744" i="47"/>
  <c r="J743" i="47"/>
  <c r="F743" i="47"/>
  <c r="K742" i="47"/>
  <c r="G742" i="47"/>
  <c r="J741" i="47"/>
  <c r="F741" i="47"/>
  <c r="K740" i="47"/>
  <c r="G740" i="47"/>
  <c r="J739" i="47"/>
  <c r="F739" i="47"/>
  <c r="K738" i="47"/>
  <c r="G738" i="47"/>
  <c r="J737" i="47"/>
  <c r="F737" i="47"/>
  <c r="K736" i="47"/>
  <c r="G736" i="47"/>
  <c r="J735" i="47"/>
  <c r="F735" i="47"/>
  <c r="K734" i="47"/>
  <c r="G734" i="47"/>
  <c r="J733" i="47"/>
  <c r="F733" i="47"/>
  <c r="K732" i="47"/>
  <c r="G732" i="47"/>
  <c r="J731" i="47"/>
  <c r="F731" i="47"/>
  <c r="K730" i="47"/>
  <c r="G730" i="47"/>
  <c r="J729" i="47"/>
  <c r="F729" i="47"/>
  <c r="K728" i="47"/>
  <c r="G728" i="47"/>
  <c r="K726" i="47"/>
  <c r="G726" i="47"/>
  <c r="J725" i="47"/>
  <c r="F725" i="47"/>
  <c r="K724" i="47"/>
  <c r="G724" i="47"/>
  <c r="J723" i="47"/>
  <c r="F723" i="47"/>
  <c r="K722" i="47"/>
  <c r="G722" i="47"/>
  <c r="J721" i="47"/>
  <c r="F721" i="47"/>
  <c r="K720" i="47"/>
  <c r="G720" i="47"/>
  <c r="J719" i="47"/>
  <c r="F719" i="47"/>
  <c r="K718" i="47"/>
  <c r="G718" i="47"/>
  <c r="K716" i="47"/>
  <c r="G716" i="47"/>
  <c r="J715" i="47"/>
  <c r="F715" i="47"/>
  <c r="K714" i="47"/>
  <c r="G714" i="47"/>
  <c r="J713" i="47"/>
  <c r="F713" i="47"/>
  <c r="K712" i="47"/>
  <c r="G712" i="47"/>
  <c r="J711" i="47"/>
  <c r="F711" i="47"/>
  <c r="K710" i="47"/>
  <c r="G710" i="47"/>
  <c r="J709" i="47"/>
  <c r="F709" i="47"/>
  <c r="K708" i="47"/>
  <c r="G708" i="47"/>
  <c r="J707" i="47"/>
  <c r="F707" i="47"/>
  <c r="K706" i="47"/>
  <c r="G706" i="47"/>
  <c r="J705" i="47"/>
  <c r="F705" i="47"/>
  <c r="J703" i="47"/>
  <c r="F703" i="47"/>
  <c r="K702" i="47"/>
  <c r="G702" i="47"/>
  <c r="J701" i="47"/>
  <c r="F701" i="47"/>
  <c r="J699" i="47"/>
  <c r="F699" i="47"/>
  <c r="K698" i="47"/>
  <c r="G698" i="47"/>
  <c r="J697" i="47"/>
  <c r="F697" i="47"/>
  <c r="K696" i="47"/>
  <c r="G696" i="47"/>
  <c r="J695" i="47"/>
  <c r="F695" i="47"/>
  <c r="K694" i="47"/>
  <c r="G694" i="47"/>
  <c r="J693" i="47"/>
  <c r="F693" i="47"/>
  <c r="K692" i="47"/>
  <c r="G692" i="47"/>
  <c r="J691" i="47"/>
  <c r="F691" i="47"/>
  <c r="K690" i="47"/>
  <c r="G690" i="47"/>
  <c r="J689" i="47"/>
  <c r="F689" i="47"/>
  <c r="K688" i="47"/>
  <c r="G688" i="47"/>
  <c r="J687" i="47"/>
  <c r="F687" i="47"/>
  <c r="K686" i="47"/>
  <c r="G686" i="47"/>
  <c r="J685" i="47"/>
  <c r="F685" i="47"/>
  <c r="K684" i="47"/>
  <c r="G684" i="47"/>
  <c r="J683" i="47"/>
  <c r="F683" i="47"/>
  <c r="K682" i="47"/>
  <c r="G682" i="47"/>
  <c r="K680" i="47"/>
  <c r="G680" i="47"/>
  <c r="J679" i="47"/>
  <c r="F679" i="47"/>
  <c r="K678" i="47"/>
  <c r="G678" i="47"/>
  <c r="J677" i="47"/>
  <c r="F677" i="47"/>
  <c r="K676" i="47"/>
  <c r="G676" i="47"/>
  <c r="J675" i="47"/>
  <c r="F675" i="47"/>
  <c r="J673" i="47"/>
  <c r="F673" i="47"/>
  <c r="K672" i="47"/>
  <c r="G672" i="47"/>
  <c r="J671" i="47"/>
  <c r="F671" i="47"/>
  <c r="J669" i="47"/>
  <c r="F669" i="47"/>
  <c r="K668" i="47"/>
  <c r="G668" i="47"/>
  <c r="J664" i="47"/>
  <c r="H664" i="47"/>
  <c r="F664" i="47"/>
  <c r="J662" i="47"/>
  <c r="H662" i="47"/>
  <c r="F662" i="47"/>
  <c r="J660" i="47"/>
  <c r="H660" i="47"/>
  <c r="F660" i="47"/>
  <c r="J658" i="47"/>
  <c r="H658" i="47"/>
  <c r="F658" i="47"/>
  <c r="J656" i="47"/>
  <c r="H656" i="47"/>
  <c r="F656" i="47"/>
  <c r="J654" i="47"/>
  <c r="H654" i="47"/>
  <c r="F654" i="47"/>
  <c r="J650" i="47"/>
  <c r="H650" i="47"/>
  <c r="F650" i="47"/>
  <c r="J648" i="47"/>
  <c r="H648" i="47"/>
  <c r="F648" i="47"/>
  <c r="J646" i="47"/>
  <c r="H646" i="47"/>
  <c r="F646" i="47"/>
  <c r="J644" i="47"/>
  <c r="H644" i="47"/>
  <c r="F644" i="47"/>
  <c r="J640" i="47"/>
  <c r="H640" i="47"/>
  <c r="F640" i="47"/>
  <c r="J638" i="47"/>
  <c r="H638" i="47"/>
  <c r="F638" i="47"/>
  <c r="J636" i="47"/>
  <c r="H636" i="47"/>
  <c r="F636" i="47"/>
  <c r="J634" i="47"/>
  <c r="H634" i="47"/>
  <c r="F634" i="47"/>
  <c r="J632" i="47"/>
  <c r="H632" i="47"/>
  <c r="F632" i="47"/>
  <c r="J630" i="47"/>
  <c r="H630" i="47"/>
  <c r="F630" i="47"/>
  <c r="J628" i="47"/>
  <c r="H628" i="47"/>
  <c r="F628" i="47"/>
  <c r="J624" i="47"/>
  <c r="H624" i="47"/>
  <c r="F624" i="47"/>
  <c r="J622" i="47"/>
  <c r="H622" i="47"/>
  <c r="F622" i="47"/>
  <c r="J620" i="47"/>
  <c r="H620" i="47"/>
  <c r="F620" i="47"/>
  <c r="J618" i="47"/>
  <c r="H618" i="47"/>
  <c r="F618" i="47"/>
  <c r="J616" i="47"/>
  <c r="H616" i="47"/>
  <c r="F616" i="47"/>
  <c r="J614" i="47"/>
  <c r="H614" i="47"/>
  <c r="F614" i="47"/>
  <c r="J611" i="47"/>
  <c r="H611" i="47"/>
  <c r="F611" i="47"/>
  <c r="J609" i="47"/>
  <c r="H609" i="47"/>
  <c r="F609" i="47"/>
  <c r="J607" i="47"/>
  <c r="H607" i="47"/>
  <c r="F607" i="47"/>
  <c r="J603" i="47"/>
  <c r="H603" i="47"/>
  <c r="F603" i="47"/>
  <c r="J601" i="47"/>
  <c r="H601" i="47"/>
  <c r="F601" i="47"/>
  <c r="J599" i="47"/>
  <c r="H599" i="47"/>
  <c r="F599" i="47"/>
  <c r="J597" i="47"/>
  <c r="H597" i="47"/>
  <c r="F597" i="47"/>
  <c r="J595" i="47"/>
  <c r="H595" i="47"/>
  <c r="F595" i="47"/>
  <c r="J593" i="47"/>
  <c r="H593" i="47"/>
  <c r="F593" i="47"/>
  <c r="J591" i="47"/>
  <c r="H591" i="47"/>
  <c r="F591" i="47"/>
  <c r="J589" i="47"/>
  <c r="H589" i="47"/>
  <c r="F589" i="47"/>
  <c r="J587" i="47"/>
  <c r="H587" i="47"/>
  <c r="F587" i="47"/>
  <c r="J585" i="47"/>
  <c r="H585" i="47"/>
  <c r="F585" i="47"/>
  <c r="J583" i="47"/>
  <c r="H583" i="47"/>
  <c r="F583" i="47"/>
  <c r="J581" i="47"/>
  <c r="H581" i="47"/>
  <c r="F581" i="47"/>
  <c r="J579" i="47"/>
  <c r="H579" i="47"/>
  <c r="F579" i="47"/>
  <c r="J577" i="47"/>
  <c r="H577" i="47"/>
  <c r="F577" i="47"/>
  <c r="J573" i="47"/>
  <c r="H573" i="47"/>
  <c r="F573" i="47"/>
  <c r="J571" i="47"/>
  <c r="H571" i="47"/>
  <c r="F571" i="47"/>
  <c r="J569" i="47"/>
  <c r="H569" i="47"/>
  <c r="F569" i="47"/>
  <c r="J567" i="47"/>
  <c r="H567" i="47"/>
  <c r="F567" i="47"/>
  <c r="J563" i="47"/>
  <c r="H563" i="47"/>
  <c r="F563" i="47"/>
  <c r="J561" i="47"/>
  <c r="H561" i="47"/>
  <c r="F561" i="47"/>
  <c r="J559" i="47"/>
  <c r="H559" i="47"/>
  <c r="F559" i="47"/>
  <c r="J557" i="47"/>
  <c r="H557" i="47"/>
  <c r="F557" i="47"/>
  <c r="J555" i="47"/>
  <c r="H555" i="47"/>
  <c r="F555" i="47"/>
  <c r="J553" i="47"/>
  <c r="H553" i="47"/>
  <c r="F553" i="47"/>
  <c r="J551" i="47"/>
  <c r="H551" i="47"/>
  <c r="F551" i="47"/>
  <c r="J549" i="47"/>
  <c r="H549" i="47"/>
  <c r="F549" i="47"/>
  <c r="J547" i="47"/>
  <c r="H547" i="47"/>
  <c r="F547" i="47"/>
  <c r="J545" i="47"/>
  <c r="H545" i="47"/>
  <c r="F545" i="47"/>
  <c r="J543" i="47"/>
  <c r="H543" i="47"/>
  <c r="F543" i="47"/>
  <c r="J541" i="47"/>
  <c r="H541" i="47"/>
  <c r="F541" i="47"/>
  <c r="J539" i="47"/>
  <c r="H539" i="47"/>
  <c r="F539" i="47"/>
  <c r="J537" i="47"/>
  <c r="H537" i="47"/>
  <c r="F537" i="47"/>
  <c r="J535" i="47"/>
  <c r="H535" i="47"/>
  <c r="F535" i="47"/>
  <c r="J533" i="47"/>
  <c r="H533" i="47"/>
  <c r="F533" i="47"/>
  <c r="J531" i="47"/>
  <c r="H531" i="47"/>
  <c r="F531" i="47"/>
  <c r="J527" i="47"/>
  <c r="H527" i="47"/>
  <c r="F527" i="47"/>
  <c r="J525" i="47"/>
  <c r="H525" i="47"/>
  <c r="F525" i="47"/>
  <c r="J523" i="47"/>
  <c r="H523" i="47"/>
  <c r="F523" i="47"/>
  <c r="J521" i="47"/>
  <c r="H521" i="47"/>
  <c r="F521" i="47"/>
  <c r="J519" i="47"/>
  <c r="H519" i="47"/>
  <c r="F519" i="47"/>
  <c r="J517" i="47"/>
  <c r="H517" i="47"/>
  <c r="F517" i="47"/>
  <c r="J515" i="47"/>
  <c r="H515" i="47"/>
  <c r="F515" i="47"/>
  <c r="J513" i="47"/>
  <c r="H513" i="47"/>
  <c r="F513" i="47"/>
  <c r="J511" i="47"/>
  <c r="H511" i="47"/>
  <c r="F511" i="47"/>
  <c r="J509" i="47"/>
  <c r="H509" i="47"/>
  <c r="F509" i="47"/>
  <c r="J505" i="47"/>
  <c r="H505" i="47"/>
  <c r="F505" i="47"/>
  <c r="J503" i="47"/>
  <c r="H503" i="47"/>
  <c r="F503" i="47"/>
  <c r="J501" i="47"/>
  <c r="H501" i="47"/>
  <c r="F501" i="47"/>
  <c r="J499" i="47"/>
  <c r="H499" i="47"/>
  <c r="F499" i="47"/>
  <c r="J497" i="47"/>
  <c r="H497" i="47"/>
  <c r="F497" i="47"/>
  <c r="J495" i="47"/>
  <c r="H495" i="47"/>
  <c r="F495" i="47"/>
  <c r="J493" i="47"/>
  <c r="H493" i="47"/>
  <c r="F493" i="47"/>
  <c r="J491" i="47"/>
  <c r="H491" i="47"/>
  <c r="F491" i="47"/>
  <c r="J489" i="47"/>
  <c r="H489" i="47"/>
  <c r="F489" i="47"/>
  <c r="J487" i="47"/>
  <c r="H487" i="47"/>
  <c r="F487" i="47"/>
  <c r="J485" i="47"/>
  <c r="H485" i="47"/>
  <c r="F485" i="47"/>
  <c r="J483" i="47"/>
  <c r="H483" i="47"/>
  <c r="F483" i="47"/>
  <c r="J481" i="47"/>
  <c r="H481" i="47"/>
  <c r="F481" i="47"/>
  <c r="J479" i="47"/>
  <c r="H479" i="47"/>
  <c r="F479" i="47"/>
  <c r="J477" i="47"/>
  <c r="H477" i="47"/>
  <c r="F477" i="47"/>
  <c r="J475" i="47"/>
  <c r="H475" i="47"/>
  <c r="F475" i="47"/>
  <c r="J473" i="47"/>
  <c r="H473" i="47"/>
  <c r="F473" i="47"/>
  <c r="J471" i="47"/>
  <c r="H471" i="47"/>
  <c r="F471" i="47"/>
  <c r="J469" i="47"/>
  <c r="H469" i="47"/>
  <c r="F469" i="47"/>
  <c r="J465" i="47"/>
  <c r="H465" i="47"/>
  <c r="F465" i="47"/>
  <c r="J463" i="47"/>
  <c r="H463" i="47"/>
  <c r="F463" i="47"/>
  <c r="J458" i="47"/>
  <c r="H458" i="47"/>
  <c r="F458" i="47"/>
  <c r="J456" i="47"/>
  <c r="H456" i="47"/>
  <c r="F456" i="47"/>
  <c r="J454" i="47"/>
  <c r="H454" i="47"/>
  <c r="F454" i="47"/>
  <c r="J452" i="47"/>
  <c r="H452" i="47"/>
  <c r="F452" i="47"/>
  <c r="J450" i="47"/>
  <c r="H450" i="47"/>
  <c r="F450" i="47"/>
  <c r="J448" i="47"/>
  <c r="H448" i="47"/>
  <c r="F448" i="47"/>
  <c r="J444" i="47"/>
  <c r="H444" i="47"/>
  <c r="F444" i="47"/>
  <c r="J440" i="47"/>
  <c r="H440" i="47"/>
  <c r="F440" i="47"/>
  <c r="J438" i="47"/>
  <c r="H438" i="47"/>
  <c r="F438" i="47"/>
  <c r="J436" i="47"/>
  <c r="H436" i="47"/>
  <c r="F436" i="47"/>
  <c r="J434" i="47"/>
  <c r="H434" i="47"/>
  <c r="F434" i="47"/>
  <c r="J432" i="47"/>
  <c r="H432" i="47"/>
  <c r="F432" i="47"/>
  <c r="J430" i="47"/>
  <c r="H430" i="47"/>
  <c r="F430" i="47"/>
  <c r="J428" i="47"/>
  <c r="H428" i="47"/>
  <c r="F428" i="47"/>
  <c r="J426" i="47"/>
  <c r="H426" i="47"/>
  <c r="F426" i="47"/>
  <c r="J424" i="47"/>
  <c r="H424" i="47"/>
  <c r="F424" i="47"/>
  <c r="J422" i="47"/>
  <c r="H422" i="47"/>
  <c r="F422" i="47"/>
  <c r="J420" i="47"/>
  <c r="H420" i="47"/>
  <c r="F420" i="47"/>
  <c r="J418" i="47"/>
  <c r="H418" i="47"/>
  <c r="F418" i="47"/>
  <c r="J416" i="47"/>
  <c r="H416" i="47"/>
  <c r="F416" i="47"/>
  <c r="J414" i="47"/>
  <c r="H414" i="47"/>
  <c r="F414" i="47"/>
  <c r="J412" i="47"/>
  <c r="H412" i="47"/>
  <c r="F412" i="47"/>
  <c r="J410" i="47"/>
  <c r="H410" i="47"/>
  <c r="F410" i="47"/>
  <c r="J408" i="47"/>
  <c r="H408" i="47"/>
  <c r="F408" i="47"/>
  <c r="J406" i="47"/>
  <c r="H406" i="47"/>
  <c r="F406" i="47"/>
  <c r="J404" i="47"/>
  <c r="H404" i="47"/>
  <c r="F404" i="47"/>
  <c r="J402" i="47"/>
  <c r="H402" i="47"/>
  <c r="F402" i="47"/>
  <c r="J398" i="47"/>
  <c r="H398" i="47"/>
  <c r="F398" i="47"/>
  <c r="J394" i="47"/>
  <c r="H394" i="47"/>
  <c r="F394" i="47"/>
  <c r="J392" i="47"/>
  <c r="H392" i="47"/>
  <c r="F392" i="47"/>
  <c r="J390" i="47"/>
  <c r="H390" i="47"/>
  <c r="F390" i="47"/>
  <c r="J388" i="47"/>
  <c r="H388" i="47"/>
  <c r="F388" i="47"/>
  <c r="J386" i="47"/>
  <c r="H386" i="47"/>
  <c r="F386" i="47"/>
  <c r="J384" i="47"/>
  <c r="H384" i="47"/>
  <c r="F384" i="47"/>
  <c r="J382" i="47"/>
  <c r="H382" i="47"/>
  <c r="F382" i="47"/>
  <c r="J380" i="47"/>
  <c r="H380" i="47"/>
  <c r="F380" i="47"/>
  <c r="J378" i="47"/>
  <c r="H378" i="47"/>
  <c r="F378" i="47"/>
  <c r="J376" i="47"/>
  <c r="H376" i="47"/>
  <c r="F376" i="47"/>
  <c r="J374" i="47"/>
  <c r="H374" i="47"/>
  <c r="F374" i="47"/>
  <c r="J372" i="47"/>
  <c r="H372" i="47"/>
  <c r="F372" i="47"/>
  <c r="J368" i="47"/>
  <c r="H368" i="47"/>
  <c r="F368" i="47"/>
  <c r="J364" i="47"/>
  <c r="H364" i="47"/>
  <c r="F364" i="47"/>
  <c r="J360" i="47"/>
  <c r="H360" i="47"/>
  <c r="F360" i="47"/>
  <c r="J358" i="47"/>
  <c r="H358" i="47"/>
  <c r="F358" i="47"/>
  <c r="J356" i="47"/>
  <c r="H356" i="47"/>
  <c r="F356" i="47"/>
  <c r="J354" i="47"/>
  <c r="H354" i="47"/>
  <c r="F354" i="47"/>
  <c r="J352" i="47"/>
  <c r="H352" i="47"/>
  <c r="F352" i="47"/>
  <c r="J350" i="47"/>
  <c r="H350" i="47"/>
  <c r="F350" i="47"/>
  <c r="J346" i="47"/>
  <c r="H346" i="47"/>
  <c r="F346" i="47"/>
  <c r="J344" i="47"/>
  <c r="H344" i="47"/>
  <c r="F344" i="47"/>
  <c r="J342" i="47"/>
  <c r="H342" i="47"/>
  <c r="F342" i="47"/>
  <c r="J340" i="47"/>
  <c r="H340" i="47"/>
  <c r="F340" i="47"/>
  <c r="J336" i="47"/>
  <c r="H336" i="47"/>
  <c r="F336" i="47"/>
  <c r="J334" i="47"/>
  <c r="H334" i="47"/>
  <c r="F334" i="47"/>
  <c r="J332" i="47"/>
  <c r="H332" i="47"/>
  <c r="F332" i="47"/>
  <c r="J330" i="47"/>
  <c r="H330" i="47"/>
  <c r="F330" i="47"/>
  <c r="J328" i="47"/>
  <c r="H328" i="47"/>
  <c r="F328" i="47"/>
  <c r="J326" i="47"/>
  <c r="H326" i="47"/>
  <c r="F326" i="47"/>
  <c r="J324" i="47"/>
  <c r="H324" i="47"/>
  <c r="F324" i="47"/>
  <c r="J320" i="47"/>
  <c r="H320" i="47"/>
  <c r="F320" i="47"/>
  <c r="J318" i="47"/>
  <c r="H318" i="47"/>
  <c r="F318" i="47"/>
  <c r="J316" i="47"/>
  <c r="H316" i="47"/>
  <c r="F316" i="47"/>
  <c r="J314" i="47"/>
  <c r="H314" i="47"/>
  <c r="F314" i="47"/>
  <c r="J312" i="47"/>
  <c r="H312" i="47"/>
  <c r="F312" i="47"/>
  <c r="J310" i="47"/>
  <c r="H310" i="47"/>
  <c r="F310" i="47"/>
  <c r="J307" i="47"/>
  <c r="H307" i="47"/>
  <c r="F307" i="47"/>
  <c r="J305" i="47"/>
  <c r="H305" i="47"/>
  <c r="F305" i="47"/>
  <c r="J303" i="47"/>
  <c r="H303" i="47"/>
  <c r="F303" i="47"/>
  <c r="J299" i="47"/>
  <c r="H299" i="47"/>
  <c r="F299" i="47"/>
  <c r="J297" i="47"/>
  <c r="H297" i="47"/>
  <c r="F297" i="47"/>
  <c r="H295" i="47"/>
  <c r="F295" i="47"/>
  <c r="J293" i="47"/>
  <c r="H293" i="47"/>
  <c r="F293" i="47"/>
  <c r="J291" i="47"/>
  <c r="H291" i="47"/>
  <c r="F291" i="47"/>
  <c r="J289" i="47"/>
  <c r="H289" i="47"/>
  <c r="F289" i="47"/>
  <c r="J287" i="47"/>
  <c r="H287" i="47"/>
  <c r="F287" i="47"/>
  <c r="J285" i="47"/>
  <c r="H285" i="47"/>
  <c r="F285" i="47"/>
  <c r="J283" i="47"/>
  <c r="H283" i="47"/>
  <c r="F283" i="47"/>
  <c r="J281" i="47"/>
  <c r="H281" i="47"/>
  <c r="F281" i="47"/>
  <c r="J279" i="47"/>
  <c r="H279" i="47"/>
  <c r="H277" i="47"/>
  <c r="H275" i="47"/>
  <c r="H273" i="47"/>
  <c r="J269" i="47"/>
  <c r="H269" i="47"/>
  <c r="J267" i="47"/>
  <c r="F267" i="47"/>
  <c r="H265" i="47"/>
  <c r="H263" i="47"/>
  <c r="H259" i="47"/>
  <c r="J257" i="47"/>
  <c r="F257" i="47"/>
  <c r="J255" i="47"/>
  <c r="F255" i="47"/>
  <c r="J253" i="47"/>
  <c r="F253" i="47"/>
  <c r="H251" i="47"/>
  <c r="H249" i="47"/>
  <c r="H247" i="47"/>
  <c r="J245" i="47"/>
  <c r="F245" i="47"/>
  <c r="H243" i="47"/>
  <c r="H241" i="47"/>
  <c r="J239" i="47"/>
  <c r="F239" i="47"/>
  <c r="H237" i="47"/>
  <c r="H235" i="47"/>
  <c r="H233" i="47"/>
  <c r="J231" i="47"/>
  <c r="F231" i="47"/>
  <c r="J229" i="47"/>
  <c r="F229" i="47"/>
  <c r="H227" i="47"/>
  <c r="H223" i="47"/>
  <c r="F221" i="47"/>
  <c r="H219" i="47"/>
  <c r="J217" i="47"/>
  <c r="F217" i="47"/>
  <c r="J215" i="47"/>
  <c r="F215" i="47"/>
  <c r="J213" i="47"/>
  <c r="F213" i="47"/>
  <c r="J211" i="47"/>
  <c r="F211" i="47"/>
  <c r="J209" i="47"/>
  <c r="F209" i="47"/>
  <c r="J207" i="47"/>
  <c r="F207" i="47"/>
  <c r="H205" i="47"/>
  <c r="J201" i="47"/>
  <c r="F201" i="47"/>
  <c r="H199" i="47"/>
  <c r="J197" i="47"/>
  <c r="F197" i="47"/>
  <c r="H195" i="47"/>
  <c r="J193" i="47"/>
  <c r="F193" i="47"/>
  <c r="J191" i="47"/>
  <c r="F191" i="47"/>
  <c r="J189" i="47"/>
  <c r="F189" i="47"/>
  <c r="H187" i="47"/>
  <c r="J185" i="47"/>
  <c r="F185" i="47"/>
  <c r="H183" i="47"/>
  <c r="J181" i="47"/>
  <c r="F181" i="47"/>
  <c r="H179" i="47"/>
  <c r="H177" i="47"/>
  <c r="H175" i="47"/>
  <c r="H173" i="47"/>
  <c r="H171" i="47"/>
  <c r="H169" i="47"/>
  <c r="J167" i="47"/>
  <c r="F167" i="47"/>
  <c r="J165" i="47"/>
  <c r="F165" i="47"/>
  <c r="H161" i="47"/>
  <c r="J159" i="47"/>
  <c r="F159" i="47"/>
  <c r="J154" i="47"/>
  <c r="F154" i="47"/>
  <c r="H152" i="47"/>
  <c r="J150" i="47"/>
  <c r="F150" i="47"/>
  <c r="J148" i="47"/>
  <c r="F148" i="47"/>
  <c r="H146" i="47"/>
  <c r="J144" i="47"/>
  <c r="F144" i="47"/>
  <c r="H140" i="47"/>
  <c r="J136" i="47"/>
  <c r="F136" i="47"/>
  <c r="H134" i="47"/>
  <c r="H132" i="47"/>
  <c r="H130" i="47"/>
  <c r="J128" i="47"/>
  <c r="F128" i="47"/>
  <c r="H126" i="47"/>
  <c r="J124" i="47"/>
  <c r="F124" i="47"/>
  <c r="J122" i="47"/>
  <c r="F122" i="47"/>
  <c r="H120" i="47"/>
  <c r="H118" i="47"/>
  <c r="J116" i="47"/>
  <c r="F116" i="47"/>
  <c r="H114" i="47"/>
  <c r="J112" i="47"/>
  <c r="F112" i="47"/>
  <c r="H110" i="47"/>
  <c r="H108" i="47"/>
  <c r="J106" i="47"/>
  <c r="F106" i="47"/>
  <c r="H104" i="47"/>
  <c r="J102" i="47"/>
  <c r="F102" i="47"/>
  <c r="J100" i="47"/>
  <c r="F100" i="47"/>
  <c r="H98" i="47"/>
  <c r="H94" i="47"/>
  <c r="H90" i="47"/>
  <c r="J88" i="47"/>
  <c r="F88" i="47"/>
  <c r="H86" i="47"/>
  <c r="H84" i="47"/>
  <c r="J82" i="47"/>
  <c r="F82" i="47"/>
  <c r="H80" i="47"/>
  <c r="H78" i="47"/>
  <c r="H76" i="47"/>
  <c r="H74" i="47"/>
  <c r="H72" i="47"/>
  <c r="J70" i="47"/>
  <c r="F70" i="47"/>
  <c r="J68" i="47"/>
  <c r="F68" i="47"/>
  <c r="H64" i="47"/>
  <c r="J60" i="47"/>
  <c r="F60" i="47"/>
  <c r="J56" i="47"/>
  <c r="F56" i="47"/>
  <c r="J54" i="47"/>
  <c r="F54" i="47"/>
  <c r="H52" i="47"/>
  <c r="J50" i="47"/>
  <c r="F50" i="47"/>
  <c r="J48" i="47"/>
  <c r="F48" i="47"/>
  <c r="J46" i="47"/>
  <c r="F46" i="47"/>
  <c r="J42" i="47"/>
  <c r="F42" i="47"/>
  <c r="J40" i="47"/>
  <c r="F40" i="47"/>
  <c r="J38" i="47"/>
  <c r="F38" i="47"/>
  <c r="J36" i="47"/>
  <c r="J32" i="47"/>
  <c r="F32" i="47"/>
  <c r="J30" i="47"/>
  <c r="F30" i="47"/>
  <c r="H28" i="47"/>
  <c r="J26" i="47"/>
  <c r="F26" i="47"/>
  <c r="J24" i="47"/>
  <c r="F24" i="47"/>
  <c r="H22" i="47"/>
  <c r="J20" i="47"/>
  <c r="F20" i="47"/>
  <c r="G19" i="47"/>
  <c r="J16" i="47"/>
  <c r="F16" i="47"/>
  <c r="J14" i="47"/>
  <c r="F14" i="47"/>
  <c r="J12" i="47"/>
  <c r="F12" i="47"/>
  <c r="J10" i="47"/>
  <c r="H8" i="47"/>
  <c r="H6" i="47"/>
  <c r="A2" i="47"/>
  <c r="K664" i="47"/>
  <c r="K662"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K130" i="47"/>
  <c r="K128" i="47"/>
  <c r="K126" i="47"/>
  <c r="K124" i="47"/>
  <c r="K122" i="47"/>
  <c r="K120" i="47"/>
  <c r="K118" i="47"/>
  <c r="K116" i="47"/>
  <c r="K114" i="47"/>
  <c r="K112" i="47"/>
  <c r="K110" i="47"/>
  <c r="K108" i="47"/>
  <c r="K106" i="47"/>
  <c r="K104" i="47"/>
  <c r="K102" i="47"/>
  <c r="K100" i="47"/>
  <c r="K98" i="47"/>
  <c r="K94" i="47"/>
  <c r="K90" i="47"/>
  <c r="K88" i="47"/>
  <c r="K86" i="47"/>
  <c r="K84" i="47"/>
  <c r="K82" i="47"/>
  <c r="K80" i="47"/>
  <c r="K78" i="47"/>
  <c r="K76" i="47"/>
  <c r="K74" i="47"/>
  <c r="K72" i="47"/>
  <c r="K70" i="47"/>
  <c r="K68" i="47"/>
  <c r="K64" i="47"/>
  <c r="K60" i="47"/>
  <c r="K56" i="47"/>
  <c r="K54" i="47"/>
  <c r="K52" i="47"/>
  <c r="K50" i="47"/>
  <c r="K48" i="47"/>
  <c r="K46" i="47"/>
  <c r="K42" i="47"/>
  <c r="K40" i="47"/>
  <c r="K38" i="47"/>
  <c r="K36" i="47"/>
  <c r="K32" i="47"/>
  <c r="K30" i="47"/>
  <c r="K28" i="47"/>
  <c r="K26" i="47"/>
  <c r="K24" i="47"/>
  <c r="K22" i="47"/>
  <c r="K20" i="47"/>
  <c r="K16" i="47"/>
  <c r="K14" i="47"/>
  <c r="K12" i="47"/>
  <c r="K10" i="47"/>
  <c r="K8" i="47"/>
  <c r="K6" i="47"/>
  <c r="J665" i="47"/>
  <c r="J663" i="47"/>
  <c r="J661" i="47"/>
  <c r="J657" i="47"/>
  <c r="J655" i="47"/>
  <c r="J653" i="47"/>
  <c r="J651" i="47"/>
  <c r="J649" i="47"/>
  <c r="J647" i="47"/>
  <c r="J645" i="47"/>
  <c r="J643" i="47"/>
  <c r="J641" i="47"/>
  <c r="J639" i="47"/>
  <c r="J637" i="47"/>
  <c r="J635" i="47"/>
  <c r="J633" i="47"/>
  <c r="J631" i="47"/>
  <c r="J629" i="47"/>
  <c r="J627" i="47"/>
  <c r="J625" i="47"/>
  <c r="J623" i="47"/>
  <c r="J621" i="47"/>
  <c r="J617" i="47"/>
  <c r="J615" i="47"/>
  <c r="J610" i="47"/>
  <c r="J608" i="47"/>
  <c r="J606" i="47"/>
  <c r="J604" i="47"/>
  <c r="J602" i="47"/>
  <c r="J600" i="47"/>
  <c r="J596" i="47"/>
  <c r="J592" i="47"/>
  <c r="J590" i="47"/>
  <c r="J588" i="47"/>
  <c r="J586" i="47"/>
  <c r="J584" i="47"/>
  <c r="J582" i="47"/>
  <c r="J580" i="47"/>
  <c r="J578" i="47"/>
  <c r="J576" i="47"/>
  <c r="J574" i="47"/>
  <c r="J572" i="47"/>
  <c r="J570" i="47"/>
  <c r="J568" i="47"/>
  <c r="J566" i="47"/>
  <c r="J564" i="47"/>
  <c r="J562" i="47"/>
  <c r="J560" i="47"/>
  <c r="J558" i="47"/>
  <c r="J556" i="47"/>
  <c r="J554" i="47"/>
  <c r="J550" i="47"/>
  <c r="J546" i="47"/>
  <c r="J544" i="47"/>
  <c r="J542" i="47"/>
  <c r="J540" i="47"/>
  <c r="J538" i="47"/>
  <c r="J536" i="47"/>
  <c r="J534" i="47"/>
  <c r="J532" i="47"/>
  <c r="J530" i="47"/>
  <c r="J528" i="47"/>
  <c r="J526" i="47"/>
  <c r="J524" i="47"/>
  <c r="J520" i="47"/>
  <c r="J516" i="47"/>
  <c r="J512" i="47"/>
  <c r="J510" i="47"/>
  <c r="J508" i="47"/>
  <c r="J506" i="47"/>
  <c r="J504" i="47"/>
  <c r="J502" i="47"/>
  <c r="J498" i="47"/>
  <c r="J496" i="47"/>
  <c r="J494" i="47"/>
  <c r="J492" i="47"/>
  <c r="J488" i="47"/>
  <c r="J486" i="47"/>
  <c r="J484" i="47"/>
  <c r="J482" i="47"/>
  <c r="J480" i="47"/>
  <c r="J478" i="47"/>
  <c r="J476" i="47"/>
  <c r="J472" i="47"/>
  <c r="J470" i="47"/>
  <c r="J468" i="47"/>
  <c r="J466" i="47"/>
  <c r="J464" i="47"/>
  <c r="J462" i="47"/>
  <c r="J459" i="47"/>
  <c r="J457" i="47"/>
  <c r="J455" i="47"/>
  <c r="J451" i="47"/>
  <c r="J449" i="47"/>
  <c r="J447" i="47"/>
  <c r="J445" i="47"/>
  <c r="J443" i="47"/>
  <c r="J441" i="47"/>
  <c r="J439" i="47"/>
  <c r="J437" i="47"/>
  <c r="J435" i="47"/>
  <c r="J433" i="47"/>
  <c r="J431" i="47"/>
  <c r="J429" i="47"/>
  <c r="J427" i="47"/>
  <c r="J425" i="47"/>
  <c r="J421" i="47"/>
  <c r="J419" i="47"/>
  <c r="J417" i="47"/>
  <c r="J415" i="47"/>
  <c r="J411" i="47"/>
  <c r="J409" i="47"/>
  <c r="J407" i="47"/>
  <c r="J405" i="47"/>
  <c r="J403" i="47"/>
  <c r="J401" i="47"/>
  <c r="J399" i="47"/>
  <c r="J397" i="47"/>
  <c r="J395" i="47"/>
  <c r="J393" i="47"/>
  <c r="J391" i="47"/>
  <c r="J389" i="47"/>
  <c r="J387" i="47"/>
  <c r="J385" i="47"/>
  <c r="J383" i="47"/>
  <c r="J381" i="47"/>
  <c r="J379" i="47"/>
  <c r="J375" i="47"/>
  <c r="J373" i="47"/>
  <c r="J371" i="47"/>
  <c r="J369" i="47"/>
  <c r="J367" i="47"/>
  <c r="J365" i="47"/>
  <c r="J363" i="47"/>
  <c r="J361" i="47"/>
  <c r="J359" i="47"/>
  <c r="J357" i="47"/>
  <c r="J353" i="47"/>
  <c r="J351" i="47"/>
  <c r="J349" i="47"/>
  <c r="J347" i="47"/>
  <c r="J345" i="47"/>
  <c r="J343" i="47"/>
  <c r="J341" i="47"/>
  <c r="J339" i="47"/>
  <c r="J337" i="47"/>
  <c r="J335" i="47"/>
  <c r="J333" i="47"/>
  <c r="J331" i="47"/>
  <c r="J329" i="47"/>
  <c r="J327" i="47"/>
  <c r="J325" i="47"/>
  <c r="J323" i="47"/>
  <c r="J321" i="47"/>
  <c r="J319" i="47"/>
  <c r="J317" i="47"/>
  <c r="J313" i="47"/>
  <c r="J311" i="47"/>
  <c r="J306" i="47"/>
  <c r="J304" i="47"/>
  <c r="J302" i="47"/>
  <c r="J300" i="47"/>
  <c r="J298" i="47"/>
  <c r="J296" i="47"/>
  <c r="J292" i="47"/>
  <c r="J288" i="47"/>
  <c r="J286" i="47"/>
  <c r="J284" i="47"/>
  <c r="J282" i="47"/>
  <c r="J280" i="47"/>
  <c r="J278" i="47"/>
  <c r="J276" i="47"/>
  <c r="J274" i="47"/>
  <c r="J272" i="47"/>
  <c r="J270" i="47"/>
  <c r="J268" i="47"/>
  <c r="J266" i="47"/>
  <c r="J264" i="47"/>
  <c r="J262" i="47"/>
  <c r="J260" i="47"/>
  <c r="J258" i="47"/>
  <c r="J256" i="47"/>
  <c r="J254" i="47"/>
  <c r="J252" i="47"/>
  <c r="J250" i="47"/>
  <c r="J246" i="47"/>
  <c r="J242" i="47"/>
  <c r="J240" i="47"/>
  <c r="J238" i="47"/>
  <c r="J236" i="47"/>
  <c r="J234" i="47"/>
  <c r="J232" i="47"/>
  <c r="J230" i="47"/>
  <c r="J228" i="47"/>
  <c r="J226" i="47"/>
  <c r="J224" i="47"/>
  <c r="J222" i="47"/>
  <c r="J220" i="47"/>
  <c r="J216" i="47"/>
  <c r="J212" i="47"/>
  <c r="J208" i="47"/>
  <c r="J206" i="47"/>
  <c r="J204" i="47"/>
  <c r="J202" i="47"/>
  <c r="J200" i="47"/>
  <c r="J198" i="47"/>
  <c r="J194" i="47"/>
  <c r="J192" i="47"/>
  <c r="J190" i="47"/>
  <c r="J188" i="47"/>
  <c r="J184" i="47"/>
  <c r="J182" i="47"/>
  <c r="J180" i="47"/>
  <c r="J178" i="47"/>
  <c r="J176" i="47"/>
  <c r="J174" i="47"/>
  <c r="J172" i="47"/>
  <c r="J168" i="47"/>
  <c r="J166" i="47"/>
  <c r="J164" i="47"/>
  <c r="J162" i="47"/>
  <c r="J160" i="47"/>
  <c r="J158" i="47"/>
  <c r="J155" i="47"/>
  <c r="J153" i="47"/>
  <c r="J151" i="47"/>
  <c r="J147" i="47"/>
  <c r="J145" i="47"/>
  <c r="J143" i="47"/>
  <c r="J141" i="47"/>
  <c r="J139" i="47"/>
  <c r="J137" i="47"/>
  <c r="J135" i="47"/>
  <c r="J133" i="47"/>
  <c r="J131" i="47"/>
  <c r="J129" i="47"/>
  <c r="J127" i="47"/>
  <c r="J125" i="47"/>
  <c r="J123" i="47"/>
  <c r="J121" i="47"/>
  <c r="J117" i="47"/>
  <c r="J115" i="47"/>
  <c r="J113" i="47"/>
  <c r="J111" i="47"/>
  <c r="J107" i="47"/>
  <c r="J105" i="47"/>
  <c r="J103" i="47"/>
  <c r="J101" i="47"/>
  <c r="J99" i="47"/>
  <c r="J97" i="47"/>
  <c r="J95" i="47"/>
  <c r="J93" i="47"/>
  <c r="J91" i="47"/>
  <c r="J89" i="47"/>
  <c r="J87" i="47"/>
  <c r="J85" i="47"/>
  <c r="J83" i="47"/>
  <c r="J81" i="47"/>
  <c r="J79" i="47"/>
  <c r="J77" i="47"/>
  <c r="J75" i="47"/>
  <c r="J71" i="47"/>
  <c r="J69" i="47"/>
  <c r="J67" i="47"/>
  <c r="J65" i="47"/>
  <c r="J63" i="47"/>
  <c r="J61" i="47"/>
  <c r="J59" i="47"/>
  <c r="J57" i="47"/>
  <c r="J55" i="47"/>
  <c r="J53" i="47"/>
  <c r="J49" i="47"/>
  <c r="J47" i="47"/>
  <c r="J45" i="47"/>
  <c r="J43" i="47"/>
  <c r="J41" i="47"/>
  <c r="J39" i="47"/>
  <c r="J37" i="47"/>
  <c r="J35" i="47"/>
  <c r="J33" i="47"/>
  <c r="J31" i="47"/>
  <c r="J29" i="47"/>
  <c r="J27" i="47"/>
  <c r="J25" i="47"/>
  <c r="J23" i="47"/>
  <c r="J21" i="47"/>
  <c r="J19" i="47"/>
  <c r="J17" i="47"/>
  <c r="J15" i="47"/>
  <c r="J13" i="47"/>
  <c r="J9" i="47"/>
  <c r="J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N1246" i="18"/>
  <c r="J1246" i="18"/>
  <c r="M1246" i="18"/>
  <c r="N1245" i="18"/>
  <c r="J1245" i="18"/>
  <c r="M1245" i="18"/>
  <c r="N1244" i="18"/>
  <c r="J1244" i="18"/>
  <c r="M1244" i="18"/>
  <c r="N1243" i="18"/>
  <c r="J1243" i="18"/>
  <c r="M1243" i="18"/>
  <c r="N1242" i="18"/>
  <c r="J1242" i="18"/>
  <c r="M1242" i="18"/>
  <c r="N1241" i="18"/>
  <c r="J1241" i="18"/>
  <c r="M1241" i="18"/>
  <c r="N1240" i="18"/>
  <c r="J1240" i="18"/>
  <c r="M1240" i="18"/>
  <c r="N1239" i="18"/>
  <c r="J1239" i="18"/>
  <c r="M1239" i="18"/>
  <c r="N1238" i="18"/>
  <c r="J1238" i="18"/>
  <c r="M1238" i="18"/>
  <c r="N1237" i="18"/>
  <c r="J1237" i="18"/>
  <c r="M1237" i="18"/>
  <c r="N1236" i="18"/>
  <c r="J1236" i="18"/>
  <c r="M1236" i="18"/>
  <c r="N1235" i="18"/>
  <c r="J1235" i="18"/>
  <c r="M1235" i="18"/>
  <c r="N1234" i="18"/>
  <c r="J1234" i="18"/>
  <c r="M1234" i="18"/>
  <c r="N1233" i="18"/>
  <c r="J1233" i="18"/>
  <c r="M1233" i="18"/>
  <c r="N1232" i="18"/>
  <c r="J1232" i="18"/>
  <c r="M1232" i="18"/>
  <c r="N1231" i="18"/>
  <c r="J1231" i="18"/>
  <c r="M1231" i="18"/>
  <c r="N1230" i="18"/>
  <c r="J1230" i="18"/>
  <c r="M1230" i="18"/>
  <c r="N1228" i="18"/>
  <c r="J1228" i="18"/>
  <c r="M1228" i="18"/>
  <c r="N1227" i="18"/>
  <c r="J1227" i="18"/>
  <c r="M1227" i="18"/>
  <c r="N1226" i="18"/>
  <c r="J1226" i="18"/>
  <c r="M1226" i="18"/>
  <c r="N1225" i="18"/>
  <c r="J1225" i="18"/>
  <c r="M1225" i="18"/>
  <c r="L1246" i="18"/>
  <c r="L1245" i="18"/>
  <c r="L1244" i="18"/>
  <c r="L1243" i="18"/>
  <c r="L1242" i="18"/>
  <c r="L1241" i="18"/>
  <c r="L1240" i="18"/>
  <c r="L1239" i="18"/>
  <c r="L1238" i="18"/>
  <c r="L1237" i="18"/>
  <c r="L1236" i="18"/>
  <c r="L1235" i="18"/>
  <c r="L1234" i="18"/>
  <c r="L1233" i="18"/>
  <c r="L1232" i="18"/>
  <c r="L1231" i="18"/>
  <c r="L1230" i="18"/>
  <c r="L1228" i="18"/>
  <c r="L1227" i="18"/>
  <c r="L1226" i="18"/>
  <c r="L1225" i="18"/>
  <c r="K1224" i="18"/>
  <c r="K1223" i="18"/>
  <c r="K1222" i="18"/>
  <c r="K1221" i="18"/>
  <c r="K1220" i="18"/>
  <c r="K1219" i="18"/>
  <c r="K1218" i="18"/>
  <c r="K1217" i="18"/>
  <c r="K1216" i="18"/>
  <c r="K1215" i="18"/>
  <c r="K1214" i="18"/>
  <c r="K1213" i="18"/>
  <c r="K1212" i="18"/>
  <c r="K1210" i="18"/>
  <c r="K1209" i="18"/>
  <c r="K1208" i="18"/>
  <c r="K1207" i="18"/>
  <c r="K1206" i="18"/>
  <c r="K1205" i="18"/>
  <c r="K1204" i="18"/>
  <c r="K1203" i="18"/>
  <c r="K1202" i="18"/>
  <c r="K1201" i="18"/>
  <c r="K1200" i="18"/>
  <c r="K1199" i="18"/>
  <c r="K1198" i="18"/>
  <c r="K1197" i="18"/>
  <c r="K1196" i="18"/>
  <c r="K1195" i="18"/>
  <c r="K1194" i="18"/>
  <c r="K1192" i="18"/>
  <c r="K1191" i="18"/>
  <c r="L1124" i="18"/>
  <c r="L1123" i="18"/>
  <c r="L1122" i="18"/>
  <c r="L1120" i="18"/>
  <c r="L1119" i="18"/>
  <c r="L1118" i="18"/>
  <c r="L1117" i="18"/>
  <c r="L1116" i="18"/>
  <c r="L1115" i="18"/>
  <c r="L1114" i="18"/>
  <c r="L1113" i="18"/>
  <c r="L1112" i="18"/>
  <c r="L1111" i="18"/>
  <c r="L1110" i="18"/>
  <c r="L1109" i="18"/>
  <c r="L1108" i="18"/>
  <c r="L1107" i="18"/>
  <c r="L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L1061" i="18"/>
  <c r="L1060" i="18"/>
  <c r="L1059" i="18"/>
  <c r="L1058" i="18"/>
  <c r="L1057" i="18"/>
  <c r="L1056" i="18"/>
  <c r="L1055" i="18"/>
  <c r="L1054" i="18"/>
  <c r="L1053" i="18"/>
  <c r="L1052" i="18"/>
  <c r="L1051" i="18"/>
  <c r="K1190" i="18"/>
  <c r="K1189" i="18"/>
  <c r="K1188" i="18"/>
  <c r="K1187" i="18"/>
  <c r="K1186" i="18"/>
  <c r="K1185" i="18"/>
  <c r="K1184" i="18"/>
  <c r="K1183" i="18"/>
  <c r="K1182" i="18"/>
  <c r="K1181" i="18"/>
  <c r="K1180" i="18"/>
  <c r="K1179" i="18"/>
  <c r="K1178" i="18"/>
  <c r="K1177" i="18"/>
  <c r="K1176" i="18"/>
  <c r="K1174" i="18"/>
  <c r="K1173" i="18"/>
  <c r="K1172" i="18"/>
  <c r="K1171" i="18"/>
  <c r="K1170" i="18"/>
  <c r="K1169" i="18"/>
  <c r="K1168" i="18"/>
  <c r="M1166" i="18"/>
  <c r="N1124" i="18"/>
  <c r="J1124" i="18"/>
  <c r="M1124" i="18"/>
  <c r="N1123" i="18"/>
  <c r="J1123" i="18"/>
  <c r="M1123" i="18"/>
  <c r="N1122" i="18"/>
  <c r="J1122" i="18"/>
  <c r="M1122" i="18"/>
  <c r="N1120" i="18"/>
  <c r="J1120" i="18"/>
  <c r="M1120" i="18"/>
  <c r="N1119" i="18"/>
  <c r="J1119" i="18"/>
  <c r="M1119" i="18"/>
  <c r="N1118" i="18"/>
  <c r="J1118" i="18"/>
  <c r="M1118" i="18"/>
  <c r="N1117" i="18"/>
  <c r="J1117" i="18"/>
  <c r="M1117" i="18"/>
  <c r="N1116" i="18"/>
  <c r="J1116" i="18"/>
  <c r="M1116" i="18"/>
  <c r="N1115" i="18"/>
  <c r="J1115" i="18"/>
  <c r="M1115" i="18"/>
  <c r="N1114" i="18"/>
  <c r="J1114" i="18"/>
  <c r="M1114" i="18"/>
  <c r="N1113" i="18"/>
  <c r="J1113" i="18"/>
  <c r="M1113" i="18"/>
  <c r="N1112" i="18"/>
  <c r="J1112" i="18"/>
  <c r="M1112" i="18"/>
  <c r="N1111" i="18"/>
  <c r="J1111" i="18"/>
  <c r="M1111" i="18"/>
  <c r="N1110" i="18"/>
  <c r="J1110" i="18"/>
  <c r="M1110" i="18"/>
  <c r="N1109" i="18"/>
  <c r="J1109" i="18"/>
  <c r="M1109" i="18"/>
  <c r="N1108" i="18"/>
  <c r="J1108" i="18"/>
  <c r="M1108" i="18"/>
  <c r="N1107" i="18"/>
  <c r="J1107" i="18"/>
  <c r="M1107" i="18"/>
  <c r="N1106" i="18"/>
  <c r="J1106" i="18"/>
  <c r="M1106" i="18"/>
  <c r="N1105" i="18"/>
  <c r="J1105" i="18"/>
  <c r="M1105" i="18"/>
  <c r="N1104" i="18"/>
  <c r="J1104" i="18"/>
  <c r="M1104" i="18"/>
  <c r="N1102" i="18"/>
  <c r="J1102" i="18"/>
  <c r="M1102" i="18"/>
  <c r="N1101" i="18"/>
  <c r="J1101" i="18"/>
  <c r="M1101" i="18"/>
  <c r="N1100" i="18"/>
  <c r="J1100" i="18"/>
  <c r="M1100" i="18"/>
  <c r="N1099" i="18"/>
  <c r="J1099" i="18"/>
  <c r="M1099" i="18"/>
  <c r="N1098" i="18"/>
  <c r="J1098" i="18"/>
  <c r="M1098" i="18"/>
  <c r="N1097" i="18"/>
  <c r="J1097" i="18"/>
  <c r="M1097" i="18"/>
  <c r="N1096" i="18"/>
  <c r="J1096" i="18"/>
  <c r="M1096" i="18"/>
  <c r="N1095" i="18"/>
  <c r="J1095" i="18"/>
  <c r="M1095" i="18"/>
  <c r="N1094" i="18"/>
  <c r="J1094" i="18"/>
  <c r="M1094" i="18"/>
  <c r="N1093" i="18"/>
  <c r="J1093" i="18"/>
  <c r="M1093" i="18"/>
  <c r="N1092" i="18"/>
  <c r="J1092" i="18"/>
  <c r="M1092" i="18"/>
  <c r="N1091" i="18"/>
  <c r="J1091" i="18"/>
  <c r="M1091" i="18"/>
  <c r="N1090" i="18"/>
  <c r="J1090" i="18"/>
  <c r="M1090" i="18"/>
  <c r="N1089" i="18"/>
  <c r="J1089" i="18"/>
  <c r="M1089" i="18"/>
  <c r="N1088" i="18"/>
  <c r="J1088" i="18"/>
  <c r="M1088" i="18"/>
  <c r="N1087" i="18"/>
  <c r="J1087" i="18"/>
  <c r="M1087" i="18"/>
  <c r="N1086" i="18"/>
  <c r="J1086" i="18"/>
  <c r="M1086" i="18"/>
  <c r="N1084" i="18"/>
  <c r="J1084" i="18"/>
  <c r="M1084" i="18"/>
  <c r="N1083" i="18"/>
  <c r="J1083" i="18"/>
  <c r="M1083" i="18"/>
  <c r="N1082" i="18"/>
  <c r="J1082" i="18"/>
  <c r="M1082" i="18"/>
  <c r="N1081" i="18"/>
  <c r="J1081" i="18"/>
  <c r="M1081" i="18"/>
  <c r="N1080" i="18"/>
  <c r="J1080" i="18"/>
  <c r="M1080" i="18"/>
  <c r="N1079" i="18"/>
  <c r="J1079" i="18"/>
  <c r="M1079" i="18"/>
  <c r="N1078" i="18"/>
  <c r="J1078" i="18"/>
  <c r="M1078" i="18"/>
  <c r="N1077" i="18"/>
  <c r="J1077" i="18"/>
  <c r="M1077" i="18"/>
  <c r="N1076" i="18"/>
  <c r="J1076" i="18"/>
  <c r="M1076" i="18"/>
  <c r="N1075" i="18"/>
  <c r="J1075" i="18"/>
  <c r="M1075" i="18"/>
  <c r="N1074" i="18"/>
  <c r="J1074" i="18"/>
  <c r="M1074" i="18"/>
  <c r="N1073" i="18"/>
  <c r="J1073" i="18"/>
  <c r="M1073" i="18"/>
  <c r="N1072" i="18"/>
  <c r="J1072" i="18"/>
  <c r="M1072" i="18"/>
  <c r="N1071" i="18"/>
  <c r="J1071" i="18"/>
  <c r="M1071" i="18"/>
  <c r="N1070" i="18"/>
  <c r="J1070" i="18"/>
  <c r="M1070" i="18"/>
  <c r="N1069" i="18"/>
  <c r="J1069" i="18"/>
  <c r="M1069" i="18"/>
  <c r="N1068" i="18"/>
  <c r="J1068" i="18"/>
  <c r="M1068" i="18"/>
  <c r="N1066" i="18"/>
  <c r="J1066" i="18"/>
  <c r="M1066" i="18"/>
  <c r="N1065" i="18"/>
  <c r="J1065" i="18"/>
  <c r="M1065" i="18"/>
  <c r="N1064" i="18"/>
  <c r="J1064" i="18"/>
  <c r="M1064" i="18"/>
  <c r="N1063" i="18"/>
  <c r="J1063" i="18"/>
  <c r="M1063" i="18"/>
  <c r="N1062" i="18"/>
  <c r="J1062" i="18"/>
  <c r="M1062" i="18"/>
  <c r="N1061" i="18"/>
  <c r="J1061" i="18"/>
  <c r="M1061" i="18"/>
  <c r="N1060" i="18"/>
  <c r="J1060" i="18"/>
  <c r="M1060" i="18"/>
  <c r="N1059" i="18"/>
  <c r="J1059" i="18"/>
  <c r="M1059" i="18"/>
  <c r="N1058" i="18"/>
  <c r="J1058" i="18"/>
  <c r="M1058" i="18"/>
  <c r="N1057" i="18"/>
  <c r="J1057" i="18"/>
  <c r="M1057" i="18"/>
  <c r="N1056" i="18"/>
  <c r="J1056" i="18"/>
  <c r="M1056" i="18"/>
  <c r="N1055" i="18"/>
  <c r="J1055" i="18"/>
  <c r="M1055" i="18"/>
  <c r="N1054" i="18"/>
  <c r="J1054" i="18"/>
  <c r="M1054" i="18"/>
  <c r="N1053" i="18"/>
  <c r="J1053" i="18"/>
  <c r="M1053" i="18"/>
  <c r="N1052" i="18"/>
  <c r="J1052" i="18"/>
  <c r="M1052" i="18"/>
  <c r="N1051" i="18"/>
  <c r="J1051" i="18"/>
  <c r="M1051" i="18"/>
  <c r="N1050" i="18"/>
  <c r="J1050" i="18"/>
  <c r="M1050" i="18"/>
  <c r="N1048" i="18"/>
  <c r="J1048" i="18"/>
  <c r="M1048" i="18"/>
  <c r="N1047" i="18"/>
  <c r="J1047" i="18"/>
  <c r="M1047" i="18"/>
  <c r="N1046" i="18"/>
  <c r="J1046" i="18"/>
  <c r="M1046" i="18"/>
  <c r="N1045" i="18"/>
  <c r="J1045" i="18"/>
  <c r="M1045" i="18"/>
  <c r="N1044" i="18"/>
  <c r="J1044" i="18"/>
  <c r="M1044" i="18"/>
  <c r="N1043" i="18"/>
  <c r="J1043" i="18"/>
  <c r="M1043" i="18"/>
  <c r="N1042" i="18"/>
  <c r="J1042" i="18"/>
  <c r="M1042" i="18"/>
  <c r="N1041" i="18"/>
  <c r="J1041" i="18"/>
  <c r="M1041" i="18"/>
  <c r="N1040" i="18"/>
  <c r="J1040" i="18"/>
  <c r="M1040" i="18"/>
  <c r="N1039" i="18"/>
  <c r="J1039" i="18"/>
  <c r="M1039" i="18"/>
  <c r="N1038" i="18"/>
  <c r="J1038" i="18"/>
  <c r="M1038" i="18"/>
  <c r="N1037" i="18"/>
  <c r="J1037" i="18"/>
  <c r="M1037" i="18"/>
  <c r="N1036" i="18"/>
  <c r="J1036" i="18"/>
  <c r="M1036" i="18"/>
  <c r="N1035" i="18"/>
  <c r="J1035" i="18"/>
  <c r="M1035" i="18"/>
  <c r="N1034" i="18"/>
  <c r="J1034" i="18"/>
  <c r="M1034" i="18"/>
  <c r="N1033" i="18"/>
  <c r="J1033" i="18"/>
  <c r="M1033" i="18"/>
  <c r="N1032" i="18"/>
  <c r="J1032" i="18"/>
  <c r="M1032" i="18"/>
  <c r="N1030" i="18"/>
  <c r="J1030" i="18"/>
  <c r="M1030" i="18"/>
  <c r="N1029" i="18"/>
  <c r="J1029" i="18"/>
  <c r="M1029" i="18"/>
  <c r="N1028" i="18"/>
  <c r="J1028" i="18"/>
  <c r="M1028" i="18"/>
  <c r="N1027" i="18"/>
  <c r="J1027" i="18"/>
  <c r="M1027" i="18"/>
  <c r="N1026" i="18"/>
  <c r="J1026" i="18"/>
  <c r="M1026" i="18"/>
  <c r="N1025" i="18"/>
  <c r="J1025" i="18"/>
  <c r="M1025" i="18"/>
  <c r="N1024" i="18"/>
  <c r="J1024" i="18"/>
  <c r="M1024" i="18"/>
  <c r="N1023" i="18"/>
  <c r="J1023" i="18"/>
  <c r="M1023" i="18"/>
  <c r="N1022" i="18"/>
  <c r="J1022" i="18"/>
  <c r="M1022" i="18"/>
  <c r="N1021" i="18"/>
  <c r="J1021" i="18"/>
  <c r="M1021" i="18"/>
  <c r="N1020" i="18"/>
  <c r="J1020" i="18"/>
  <c r="M1020" i="18"/>
  <c r="N1019" i="18"/>
  <c r="J1019" i="18"/>
  <c r="M1019" i="18"/>
  <c r="N1018" i="18"/>
  <c r="J1018" i="18"/>
  <c r="M1018" i="18"/>
  <c r="N1017" i="18"/>
  <c r="J1017" i="18"/>
  <c r="M1017" i="18"/>
  <c r="N1016" i="18"/>
  <c r="J1016" i="18"/>
  <c r="M1016" i="18"/>
  <c r="N1015" i="18"/>
  <c r="J1015" i="18"/>
  <c r="M1015" i="18"/>
  <c r="N1014" i="18"/>
  <c r="J1014" i="18"/>
  <c r="M1014" i="18"/>
  <c r="N1012" i="18"/>
  <c r="J1012" i="18"/>
  <c r="M1012" i="18"/>
  <c r="N1011" i="18"/>
  <c r="J1011" i="18"/>
  <c r="M1011" i="18"/>
  <c r="N1010" i="18"/>
  <c r="J1010" i="18"/>
  <c r="M1010" i="18"/>
  <c r="N1009" i="18"/>
  <c r="J1009" i="18"/>
  <c r="M1009" i="18"/>
  <c r="N1008" i="18"/>
  <c r="J1008" i="18"/>
  <c r="M1008" i="18"/>
  <c r="N1007" i="18"/>
  <c r="J1007" i="18"/>
  <c r="M1007" i="18"/>
  <c r="L1050" i="18"/>
  <c r="L1047" i="18"/>
  <c r="L1045" i="18"/>
  <c r="L1043" i="18"/>
  <c r="L1041" i="18"/>
  <c r="L1039" i="18"/>
  <c r="L1037" i="18"/>
  <c r="L1035" i="18"/>
  <c r="L1034" i="18"/>
  <c r="L1033" i="18"/>
  <c r="L1032" i="18"/>
  <c r="L1030"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48" i="18"/>
  <c r="L1044" i="18"/>
  <c r="L1040" i="18"/>
  <c r="L1036" i="18"/>
  <c r="J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N892" i="18"/>
  <c r="J892" i="18"/>
  <c r="M892" i="18"/>
  <c r="N891" i="18"/>
  <c r="J891" i="18"/>
  <c r="M891" i="18"/>
  <c r="N890" i="18"/>
  <c r="J890" i="18"/>
  <c r="M890" i="18"/>
  <c r="N889" i="18"/>
  <c r="J889" i="18"/>
  <c r="M889" i="18"/>
  <c r="N888" i="18"/>
  <c r="J888" i="18"/>
  <c r="M888" i="18"/>
  <c r="N886" i="18"/>
  <c r="J886" i="18"/>
  <c r="M886" i="18"/>
  <c r="N885" i="18"/>
  <c r="J885" i="18"/>
  <c r="M885" i="18"/>
  <c r="N884" i="18"/>
  <c r="J884" i="18"/>
  <c r="M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M865" i="18"/>
  <c r="N864" i="18"/>
  <c r="J864" i="18"/>
  <c r="M864" i="18"/>
  <c r="N863" i="18"/>
  <c r="J863" i="18"/>
  <c r="M863" i="18"/>
  <c r="N862" i="18"/>
  <c r="J862" i="18"/>
  <c r="M862" i="18"/>
  <c r="N861" i="18"/>
  <c r="J861" i="18"/>
  <c r="M861" i="18"/>
  <c r="N860" i="18"/>
  <c r="J860" i="18"/>
  <c r="M860" i="18"/>
  <c r="N859" i="18"/>
  <c r="J859" i="18"/>
  <c r="M859" i="18"/>
  <c r="N858" i="18"/>
  <c r="J858" i="18"/>
  <c r="M858" i="18"/>
  <c r="N857" i="18"/>
  <c r="J857" i="18"/>
  <c r="M857" i="18"/>
  <c r="N856" i="18"/>
  <c r="J856" i="18"/>
  <c r="M856" i="18"/>
  <c r="N855" i="18"/>
  <c r="J855" i="18"/>
  <c r="M855" i="18"/>
  <c r="N854" i="18"/>
  <c r="J854" i="18"/>
  <c r="M854" i="18"/>
  <c r="N853" i="18"/>
  <c r="J853" i="18"/>
  <c r="M853" i="18"/>
  <c r="N852" i="18"/>
  <c r="J852" i="18"/>
  <c r="M852" i="18"/>
  <c r="N850" i="18"/>
  <c r="J850" i="18"/>
  <c r="M850" i="18"/>
  <c r="N849" i="18"/>
  <c r="J849" i="18"/>
  <c r="M849" i="18"/>
  <c r="N848" i="18"/>
  <c r="J848" i="18"/>
  <c r="M848" i="18"/>
  <c r="N847" i="18"/>
  <c r="J847" i="18"/>
  <c r="M847" i="18"/>
  <c r="N846" i="18"/>
  <c r="J846" i="18"/>
  <c r="M846" i="18"/>
  <c r="N845" i="18"/>
  <c r="J845" i="18"/>
  <c r="M845" i="18"/>
  <c r="N844" i="18"/>
  <c r="J844" i="18"/>
  <c r="M844" i="18"/>
  <c r="N843" i="18"/>
  <c r="J843" i="18"/>
  <c r="M843" i="18"/>
  <c r="N842" i="18"/>
  <c r="J842" i="18"/>
  <c r="M842" i="18"/>
  <c r="N841" i="18"/>
  <c r="J841" i="18"/>
  <c r="M841" i="18"/>
  <c r="N840" i="18"/>
  <c r="J840" i="18"/>
  <c r="M840" i="18"/>
  <c r="N839" i="18"/>
  <c r="J839" i="18"/>
  <c r="M839" i="18"/>
  <c r="N838" i="18"/>
  <c r="J838" i="18"/>
  <c r="M838" i="18"/>
  <c r="N837" i="18"/>
  <c r="J837" i="18"/>
  <c r="M837" i="18"/>
  <c r="N836" i="18"/>
  <c r="J836" i="18"/>
  <c r="M836" i="18"/>
  <c r="N835" i="18"/>
  <c r="J835" i="18"/>
  <c r="M835" i="18"/>
  <c r="N834" i="18"/>
  <c r="J834" i="18"/>
  <c r="M834" i="18"/>
  <c r="N832" i="18"/>
  <c r="J832" i="18"/>
  <c r="M832" i="18"/>
  <c r="N831" i="18"/>
  <c r="J831" i="18"/>
  <c r="M831" i="18"/>
  <c r="N830" i="18"/>
  <c r="J830" i="18"/>
  <c r="M830" i="18"/>
  <c r="N829" i="18"/>
  <c r="J829" i="18"/>
  <c r="M829" i="18"/>
  <c r="N828" i="18"/>
  <c r="J828" i="18"/>
  <c r="M828" i="18"/>
  <c r="N827" i="18"/>
  <c r="J827" i="18"/>
  <c r="M827" i="18"/>
  <c r="N826" i="18"/>
  <c r="J826" i="18"/>
  <c r="M826" i="18"/>
  <c r="N825" i="18"/>
  <c r="J825" i="18"/>
  <c r="M825" i="18"/>
  <c r="N824" i="18"/>
  <c r="J824" i="18"/>
  <c r="M824" i="18"/>
  <c r="N823" i="18"/>
  <c r="J823" i="18"/>
  <c r="M823" i="18"/>
  <c r="N822" i="18"/>
  <c r="J822" i="18"/>
  <c r="M822" i="18"/>
  <c r="N821" i="18"/>
  <c r="J821" i="18"/>
  <c r="M821" i="18"/>
  <c r="N820" i="18"/>
  <c r="J820" i="18"/>
  <c r="M820" i="18"/>
  <c r="N819" i="18"/>
  <c r="J819" i="18"/>
  <c r="M819" i="18"/>
  <c r="N818" i="18"/>
  <c r="J818" i="18"/>
  <c r="M818" i="18"/>
  <c r="N817" i="18"/>
  <c r="J817" i="18"/>
  <c r="M817" i="18"/>
  <c r="N816" i="18"/>
  <c r="J816" i="18"/>
  <c r="M816" i="18"/>
  <c r="N814" i="18"/>
  <c r="J814" i="18"/>
  <c r="M814" i="18"/>
  <c r="N813" i="18"/>
  <c r="J813" i="18"/>
  <c r="M813" i="18"/>
  <c r="N812" i="18"/>
  <c r="J812" i="18"/>
  <c r="M812" i="18"/>
  <c r="N811" i="18"/>
  <c r="J811" i="18"/>
  <c r="M811" i="18"/>
  <c r="N810" i="18"/>
  <c r="J810" i="18"/>
  <c r="M810" i="18"/>
  <c r="N809" i="18"/>
  <c r="J809" i="18"/>
  <c r="M809" i="18"/>
  <c r="N808" i="18"/>
  <c r="J808" i="18"/>
  <c r="M808" i="18"/>
  <c r="N807" i="18"/>
  <c r="J807" i="18"/>
  <c r="M807" i="18"/>
  <c r="N806" i="18"/>
  <c r="J806" i="18"/>
  <c r="M806" i="18"/>
  <c r="N805" i="18"/>
  <c r="J805" i="18"/>
  <c r="M805" i="18"/>
  <c r="N804" i="18"/>
  <c r="J804" i="18"/>
  <c r="M804" i="18"/>
  <c r="N803" i="18"/>
  <c r="J803" i="18"/>
  <c r="M803" i="18"/>
  <c r="N802" i="18"/>
  <c r="J802" i="18"/>
  <c r="M802" i="18"/>
  <c r="N801" i="18"/>
  <c r="J801" i="18"/>
  <c r="M801" i="18"/>
  <c r="N800" i="18"/>
  <c r="J800" i="18"/>
  <c r="M800" i="18"/>
  <c r="N799" i="18"/>
  <c r="J799" i="18"/>
  <c r="M799" i="18"/>
  <c r="N798" i="18"/>
  <c r="J798" i="18"/>
  <c r="M798" i="18"/>
  <c r="N796" i="18"/>
  <c r="J796" i="18"/>
  <c r="M796" i="18"/>
  <c r="M1165" i="18"/>
  <c r="M1164" i="18"/>
  <c r="M1163" i="18"/>
  <c r="M1162" i="18"/>
  <c r="M1161" i="18"/>
  <c r="M1160" i="18"/>
  <c r="M1159" i="18"/>
  <c r="M1158" i="18"/>
  <c r="M1156" i="18"/>
  <c r="M1155" i="18"/>
  <c r="M1154" i="18"/>
  <c r="M1153" i="18"/>
  <c r="M1152" i="18"/>
  <c r="M1151" i="18"/>
  <c r="M1150"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L1046" i="18"/>
  <c r="L1042" i="18"/>
  <c r="L1038"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L823" i="18"/>
  <c r="L822" i="18"/>
  <c r="L821" i="18"/>
  <c r="L820" i="18"/>
  <c r="L819" i="18"/>
  <c r="L818" i="18"/>
  <c r="L817" i="18"/>
  <c r="L816" i="18"/>
  <c r="L814" i="18"/>
  <c r="L813" i="18"/>
  <c r="L812" i="18"/>
  <c r="L811" i="18"/>
  <c r="L810" i="18"/>
  <c r="L809" i="18"/>
  <c r="L808" i="18"/>
  <c r="L807" i="18"/>
  <c r="L806" i="18"/>
  <c r="L805" i="18"/>
  <c r="L804" i="18"/>
  <c r="L803" i="18"/>
  <c r="L802" i="18"/>
  <c r="L801" i="18"/>
  <c r="L800" i="18"/>
  <c r="L799" i="18"/>
  <c r="L798" i="18"/>
  <c r="L796" i="18"/>
  <c r="L467" i="18"/>
  <c r="J467" i="18"/>
  <c r="N466" i="18"/>
  <c r="L466" i="18"/>
  <c r="J466" i="18"/>
  <c r="N465" i="18"/>
  <c r="L465" i="18"/>
  <c r="J465" i="18"/>
  <c r="N464" i="18"/>
  <c r="L464" i="18"/>
  <c r="J464" i="18"/>
  <c r="N463" i="18"/>
  <c r="L463" i="18"/>
  <c r="J463" i="18"/>
  <c r="N462" i="18"/>
  <c r="L462" i="18"/>
  <c r="J462" i="18"/>
  <c r="N461" i="18"/>
  <c r="L461" i="18"/>
  <c r="J461" i="18"/>
  <c r="N460" i="18"/>
  <c r="L460" i="18"/>
  <c r="J460" i="18"/>
  <c r="N459" i="18"/>
  <c r="L459" i="18"/>
  <c r="J459" i="18"/>
  <c r="N458" i="18"/>
  <c r="L458" i="18"/>
  <c r="J458" i="18"/>
  <c r="N457" i="18"/>
  <c r="L457" i="18"/>
  <c r="J457" i="18"/>
  <c r="N456" i="18"/>
  <c r="L456" i="18"/>
  <c r="J456" i="18"/>
  <c r="N454" i="18"/>
  <c r="L454" i="18"/>
  <c r="J454" i="18"/>
  <c r="N453" i="18"/>
  <c r="L453" i="18"/>
  <c r="J453" i="18"/>
  <c r="N452" i="18"/>
  <c r="L452" i="18"/>
  <c r="J452" i="18"/>
  <c r="N451" i="18"/>
  <c r="L451" i="18"/>
  <c r="J451" i="18"/>
  <c r="N450" i="18"/>
  <c r="L450" i="18"/>
  <c r="J450" i="18"/>
  <c r="N449" i="18"/>
  <c r="L449" i="18"/>
  <c r="J449" i="18"/>
  <c r="N448" i="18"/>
  <c r="L448" i="18"/>
  <c r="J448" i="18"/>
  <c r="N447" i="18"/>
  <c r="L447" i="18"/>
  <c r="J447" i="18"/>
  <c r="N446" i="18"/>
  <c r="L446" i="18"/>
  <c r="J446" i="18"/>
  <c r="N445" i="18"/>
  <c r="L445" i="18"/>
  <c r="J445" i="18"/>
  <c r="N444" i="18"/>
  <c r="L444" i="18"/>
  <c r="J444" i="18"/>
  <c r="N443" i="18"/>
  <c r="L443" i="18"/>
  <c r="J443" i="18"/>
  <c r="N442" i="18"/>
  <c r="L442" i="18"/>
  <c r="J442" i="18"/>
  <c r="N441" i="18"/>
  <c r="L441" i="18"/>
  <c r="J441" i="18"/>
  <c r="N440" i="18"/>
  <c r="L440" i="18"/>
  <c r="J440" i="18"/>
  <c r="N439" i="18"/>
  <c r="L439" i="18"/>
  <c r="J439" i="18"/>
  <c r="N438" i="18"/>
  <c r="L438" i="18"/>
  <c r="J438" i="18"/>
  <c r="N436" i="18"/>
  <c r="L436" i="18"/>
  <c r="J436" i="18"/>
  <c r="N435" i="18"/>
  <c r="L435" i="18"/>
  <c r="J435" i="18"/>
  <c r="N434" i="18"/>
  <c r="L434" i="18"/>
  <c r="J434" i="18"/>
  <c r="N433" i="18"/>
  <c r="L433" i="18"/>
  <c r="J433" i="18"/>
  <c r="N432" i="18"/>
  <c r="L432" i="18"/>
  <c r="J432" i="18"/>
  <c r="N431" i="18"/>
  <c r="L431" i="18"/>
  <c r="J431" i="18"/>
  <c r="N430" i="18"/>
  <c r="L430" i="18"/>
  <c r="J430" i="18"/>
  <c r="N429" i="18"/>
  <c r="L429" i="18"/>
  <c r="J429" i="18"/>
  <c r="N428" i="18"/>
  <c r="L428" i="18"/>
  <c r="J428" i="18"/>
  <c r="N427" i="18"/>
  <c r="L427" i="18"/>
  <c r="J427" i="18"/>
  <c r="N426" i="18"/>
  <c r="L426" i="18"/>
  <c r="J426" i="18"/>
  <c r="N425" i="18"/>
  <c r="L425" i="18"/>
  <c r="J425" i="18"/>
  <c r="N424" i="18"/>
  <c r="L424" i="18"/>
  <c r="J424" i="18"/>
  <c r="N423" i="18"/>
  <c r="L423" i="18"/>
  <c r="J423" i="18"/>
  <c r="N422" i="18"/>
  <c r="L422" i="18"/>
  <c r="J422" i="18"/>
  <c r="N421" i="18"/>
  <c r="L421" i="18"/>
  <c r="J421" i="18"/>
  <c r="N420" i="18"/>
  <c r="L420" i="18"/>
  <c r="J420" i="18"/>
  <c r="N418" i="18"/>
  <c r="L418" i="18"/>
  <c r="J418" i="18"/>
  <c r="N795" i="18"/>
  <c r="N794" i="18"/>
  <c r="N793" i="18"/>
  <c r="N792" i="18"/>
  <c r="N791" i="18"/>
  <c r="N790" i="18"/>
  <c r="N789" i="18"/>
  <c r="N788" i="18"/>
  <c r="N787" i="18"/>
  <c r="N786" i="18"/>
  <c r="N785" i="18"/>
  <c r="N784" i="18"/>
  <c r="N783" i="18"/>
  <c r="N782" i="18"/>
  <c r="N781" i="18"/>
  <c r="N780" i="18"/>
  <c r="N778" i="18"/>
  <c r="N777" i="18"/>
  <c r="N776" i="18"/>
  <c r="N775" i="18"/>
  <c r="N774" i="18"/>
  <c r="N773" i="18"/>
  <c r="N772" i="18"/>
  <c r="N771" i="18"/>
  <c r="N770" i="18"/>
  <c r="N769" i="18"/>
  <c r="N768" i="18"/>
  <c r="N767" i="18"/>
  <c r="N766" i="18"/>
  <c r="N765" i="18"/>
  <c r="N764" i="18"/>
  <c r="N763" i="18"/>
  <c r="N762" i="18"/>
  <c r="N760" i="18"/>
  <c r="N759" i="18"/>
  <c r="N758" i="18"/>
  <c r="N757" i="18"/>
  <c r="N756" i="18"/>
  <c r="N755" i="18"/>
  <c r="N754" i="18"/>
  <c r="N753" i="18"/>
  <c r="N752" i="18"/>
  <c r="N751" i="18"/>
  <c r="N750" i="18"/>
  <c r="N749" i="18"/>
  <c r="N748" i="18"/>
  <c r="N747" i="18"/>
  <c r="N746" i="18"/>
  <c r="N745" i="18"/>
  <c r="N744" i="18"/>
  <c r="N742" i="18"/>
  <c r="N741" i="18"/>
  <c r="N740" i="18"/>
  <c r="N739" i="18"/>
  <c r="N738" i="18"/>
  <c r="N737" i="18"/>
  <c r="N736" i="18"/>
  <c r="N735" i="18"/>
  <c r="N734" i="18"/>
  <c r="N733" i="18"/>
  <c r="N732" i="18"/>
  <c r="N731" i="18"/>
  <c r="N730" i="18"/>
  <c r="N729" i="18"/>
  <c r="N728" i="18"/>
  <c r="N727" i="18"/>
  <c r="N726" i="18"/>
  <c r="N724" i="18"/>
  <c r="N723" i="18"/>
  <c r="N722" i="18"/>
  <c r="N721" i="18"/>
  <c r="N720" i="18"/>
  <c r="N719" i="18"/>
  <c r="N718" i="18"/>
  <c r="N717" i="18"/>
  <c r="N716" i="18"/>
  <c r="N715" i="18"/>
  <c r="N714" i="18"/>
  <c r="N713" i="18"/>
  <c r="N712" i="18"/>
  <c r="N711" i="18"/>
  <c r="N710" i="18"/>
  <c r="N709" i="18"/>
  <c r="N708" i="18"/>
  <c r="N706" i="18"/>
  <c r="N705" i="18"/>
  <c r="N704" i="18"/>
  <c r="N703" i="18"/>
  <c r="N702" i="18"/>
  <c r="N701" i="18"/>
  <c r="N700" i="18"/>
  <c r="N699" i="18"/>
  <c r="N698" i="18"/>
  <c r="N697"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N681" i="18"/>
  <c r="N680" i="18"/>
  <c r="N679" i="18"/>
  <c r="N678" i="18"/>
  <c r="N677" i="18"/>
  <c r="N676" i="18"/>
  <c r="N675" i="18"/>
  <c r="N674" i="18"/>
  <c r="N673" i="18"/>
  <c r="N672" i="18"/>
  <c r="N670" i="18"/>
  <c r="N669" i="18"/>
  <c r="N668" i="18"/>
  <c r="N667" i="18"/>
  <c r="N666" i="18"/>
  <c r="N665" i="18"/>
  <c r="N664" i="18"/>
  <c r="N663" i="18"/>
  <c r="N662" i="18"/>
  <c r="N661" i="18"/>
  <c r="N660" i="18"/>
  <c r="N659" i="18"/>
  <c r="N658" i="18"/>
  <c r="N657" i="18"/>
  <c r="N656" i="18"/>
  <c r="N655" i="18"/>
  <c r="N654" i="18"/>
  <c r="N652" i="18"/>
  <c r="N651" i="18"/>
  <c r="N650" i="18"/>
  <c r="N649" i="18"/>
  <c r="N648" i="18"/>
  <c r="N647" i="18"/>
  <c r="N646" i="18"/>
  <c r="N645" i="18"/>
  <c r="N644" i="18"/>
  <c r="N643" i="18"/>
  <c r="N642" i="18"/>
  <c r="N641" i="18"/>
  <c r="N640" i="18"/>
  <c r="N639" i="18"/>
  <c r="N638" i="18"/>
  <c r="N637" i="18"/>
  <c r="N636" i="18"/>
  <c r="N634" i="18"/>
  <c r="N633" i="18"/>
  <c r="N632" i="18"/>
  <c r="N631" i="18"/>
  <c r="N630" i="18"/>
  <c r="N629" i="18"/>
  <c r="N628" i="18"/>
  <c r="N627" i="18"/>
  <c r="N626" i="18"/>
  <c r="N625" i="18"/>
  <c r="N624" i="18"/>
  <c r="N623" i="18"/>
  <c r="N622" i="18"/>
  <c r="N621" i="18"/>
  <c r="N620" i="18"/>
  <c r="N619" i="18"/>
  <c r="N618" i="18"/>
  <c r="N616" i="18"/>
  <c r="N615" i="18"/>
  <c r="N614" i="18"/>
  <c r="N613" i="18"/>
  <c r="N612" i="18"/>
  <c r="N611" i="18"/>
  <c r="N610" i="18"/>
  <c r="N609" i="18"/>
  <c r="N608" i="18"/>
  <c r="N607" i="18"/>
  <c r="N606" i="18"/>
  <c r="N605" i="18"/>
  <c r="N604" i="18"/>
  <c r="N603" i="18"/>
  <c r="N602" i="18"/>
  <c r="N601" i="18"/>
  <c r="N600" i="18"/>
  <c r="N598" i="18"/>
  <c r="N597" i="18"/>
  <c r="N596" i="18"/>
  <c r="N595" i="18"/>
  <c r="N594" i="18"/>
  <c r="N593" i="18"/>
  <c r="N592" i="18"/>
  <c r="N591" i="18"/>
  <c r="N590" i="18"/>
  <c r="N589" i="18"/>
  <c r="N588" i="18"/>
  <c r="N587" i="18"/>
  <c r="N586" i="18"/>
  <c r="N585" i="18"/>
  <c r="N584" i="18"/>
  <c r="N583" i="18"/>
  <c r="N582" i="18"/>
  <c r="N580" i="18"/>
  <c r="N579" i="18"/>
  <c r="N578" i="18"/>
  <c r="N577" i="18"/>
  <c r="N576" i="18"/>
  <c r="N575" i="18"/>
  <c r="N574" i="18"/>
  <c r="N573" i="18"/>
  <c r="N572" i="18"/>
  <c r="N571" i="18"/>
  <c r="N570" i="18"/>
  <c r="N569" i="18"/>
  <c r="N568" i="18"/>
  <c r="N567" i="18"/>
  <c r="N566" i="18"/>
  <c r="N565" i="18"/>
  <c r="N564" i="18"/>
  <c r="N562" i="18"/>
  <c r="N561" i="18"/>
  <c r="N560" i="18"/>
  <c r="N559" i="18"/>
  <c r="N558" i="18"/>
  <c r="N557" i="18"/>
  <c r="N556" i="18"/>
  <c r="N555" i="18"/>
  <c r="N554" i="18"/>
  <c r="N553" i="18"/>
  <c r="N552" i="18"/>
  <c r="N551" i="18"/>
  <c r="N550" i="18"/>
  <c r="N549" i="18"/>
  <c r="N548" i="18"/>
  <c r="N547" i="18"/>
  <c r="N546" i="18"/>
  <c r="N544" i="18"/>
  <c r="N543" i="18"/>
  <c r="N542" i="18"/>
  <c r="N541" i="18"/>
  <c r="N540" i="18"/>
  <c r="N539" i="18"/>
  <c r="N538" i="18"/>
  <c r="N537" i="18"/>
  <c r="N536" i="18"/>
  <c r="N535" i="18"/>
  <c r="N534" i="18"/>
  <c r="N533" i="18"/>
  <c r="N532" i="18"/>
  <c r="N531" i="18"/>
  <c r="N530" i="18"/>
  <c r="N529" i="18"/>
  <c r="N528" i="18"/>
  <c r="N526" i="18"/>
  <c r="N525" i="18"/>
  <c r="N524" i="18"/>
  <c r="N523" i="18"/>
  <c r="N522" i="18"/>
  <c r="N521" i="18"/>
  <c r="N520" i="18"/>
  <c r="N519" i="18"/>
  <c r="N518" i="18"/>
  <c r="N517" i="18"/>
  <c r="N516" i="18"/>
  <c r="N515" i="18"/>
  <c r="N514" i="18"/>
  <c r="N513" i="18"/>
  <c r="N512" i="18"/>
  <c r="N511" i="18"/>
  <c r="N510" i="18"/>
  <c r="N508" i="18"/>
  <c r="N507" i="18"/>
  <c r="N506" i="18"/>
  <c r="N505" i="18"/>
  <c r="N504" i="18"/>
  <c r="N503" i="18"/>
  <c r="N502" i="18"/>
  <c r="N501" i="18"/>
  <c r="N500" i="18"/>
  <c r="N499" i="18"/>
  <c r="N498" i="18"/>
  <c r="N497" i="18"/>
  <c r="N496" i="18"/>
  <c r="N495" i="18"/>
  <c r="N494" i="18"/>
  <c r="N493" i="18"/>
  <c r="N492" i="18"/>
  <c r="N490" i="18"/>
  <c r="N489" i="18"/>
  <c r="N488" i="18"/>
  <c r="N487" i="18"/>
  <c r="N486" i="18"/>
  <c r="N485" i="18"/>
  <c r="N484" i="18"/>
  <c r="N483" i="18"/>
  <c r="N482" i="18"/>
  <c r="N481" i="18"/>
  <c r="N480" i="18"/>
  <c r="N479" i="18"/>
  <c r="N478" i="18"/>
  <c r="N477" i="18"/>
  <c r="N476" i="18"/>
  <c r="N475" i="18"/>
  <c r="N474" i="18"/>
  <c r="N472" i="18"/>
  <c r="N471" i="18"/>
  <c r="N470" i="18"/>
  <c r="N469" i="18"/>
  <c r="N468" i="18"/>
  <c r="N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N417" i="18"/>
  <c r="J417" i="18"/>
  <c r="M417" i="18"/>
  <c r="N416" i="18"/>
  <c r="J416" i="18"/>
  <c r="M416" i="18"/>
  <c r="N415" i="18"/>
  <c r="J415" i="18"/>
  <c r="M415" i="18"/>
  <c r="N414" i="18"/>
  <c r="J414" i="18"/>
  <c r="M414" i="18"/>
  <c r="N413" i="18"/>
  <c r="J413" i="18"/>
  <c r="M413" i="18"/>
  <c r="N412" i="18"/>
  <c r="J412" i="18"/>
  <c r="M412" i="18"/>
  <c r="N411" i="18"/>
  <c r="J411" i="18"/>
  <c r="M411" i="18"/>
  <c r="N410" i="18"/>
  <c r="J410" i="18"/>
  <c r="M410" i="18"/>
  <c r="N409" i="18"/>
  <c r="J409" i="18"/>
  <c r="M409" i="18"/>
  <c r="N408" i="18"/>
  <c r="J408" i="18"/>
  <c r="M408" i="18"/>
  <c r="N407" i="18"/>
  <c r="J407" i="18"/>
  <c r="M407" i="18"/>
  <c r="N406" i="18"/>
  <c r="J406" i="18"/>
  <c r="M406" i="18"/>
  <c r="N405" i="18"/>
  <c r="J405" i="18"/>
  <c r="M405" i="18"/>
  <c r="N404" i="18"/>
  <c r="J404" i="18"/>
  <c r="M404" i="18"/>
  <c r="N403" i="18"/>
  <c r="J403" i="18"/>
  <c r="M403" i="18"/>
  <c r="N402" i="18"/>
  <c r="J402" i="18"/>
  <c r="M402" i="18"/>
  <c r="N400" i="18"/>
  <c r="J400" i="18"/>
  <c r="M400" i="18"/>
  <c r="N399" i="18"/>
  <c r="J399" i="18"/>
  <c r="M399" i="18"/>
  <c r="N398" i="18"/>
  <c r="J398" i="18"/>
  <c r="M398" i="18"/>
  <c r="N397" i="18"/>
  <c r="J397" i="18"/>
  <c r="M397" i="18"/>
  <c r="N396" i="18"/>
  <c r="J396" i="18"/>
  <c r="M396" i="18"/>
  <c r="N395" i="18"/>
  <c r="J395" i="18"/>
  <c r="M395" i="18"/>
  <c r="N394" i="18"/>
  <c r="J394" i="18"/>
  <c r="M394" i="18"/>
  <c r="N393" i="18"/>
  <c r="J393" i="18"/>
  <c r="M393" i="18"/>
  <c r="N392" i="18"/>
  <c r="J392" i="18"/>
  <c r="M392" i="18"/>
  <c r="N391" i="18"/>
  <c r="J391" i="18"/>
  <c r="M391" i="18"/>
  <c r="N390" i="18"/>
  <c r="J390" i="18"/>
  <c r="M390" i="18"/>
  <c r="N389" i="18"/>
  <c r="J389" i="18"/>
  <c r="M389" i="18"/>
  <c r="N388" i="18"/>
  <c r="J388" i="18"/>
  <c r="M388" i="18"/>
  <c r="N387" i="18"/>
  <c r="J387" i="18"/>
  <c r="M387" i="18"/>
  <c r="N386" i="18"/>
  <c r="J386" i="18"/>
  <c r="M386" i="18"/>
  <c r="N385" i="18"/>
  <c r="J385" i="18"/>
  <c r="M385" i="18"/>
  <c r="N384" i="18"/>
  <c r="J384" i="18"/>
  <c r="M384" i="18"/>
  <c r="N382" i="18"/>
  <c r="J382" i="18"/>
  <c r="M382" i="18"/>
  <c r="N381" i="18"/>
  <c r="J381" i="18"/>
  <c r="M381" i="18"/>
  <c r="N380" i="18"/>
  <c r="J380" i="18"/>
  <c r="M380" i="18"/>
  <c r="N379" i="18"/>
  <c r="J379" i="18"/>
  <c r="M379" i="18"/>
  <c r="N378" i="18"/>
  <c r="J378" i="18"/>
  <c r="M378" i="18"/>
  <c r="N377" i="18"/>
  <c r="J377" i="18"/>
  <c r="M377" i="18"/>
  <c r="N376" i="18"/>
  <c r="J376" i="18"/>
  <c r="M376" i="18"/>
  <c r="N375" i="18"/>
  <c r="J375" i="18"/>
  <c r="M375" i="18"/>
  <c r="N374" i="18"/>
  <c r="J374" i="18"/>
  <c r="M374" i="18"/>
  <c r="N373" i="18"/>
  <c r="J373" i="18"/>
  <c r="M373" i="18"/>
  <c r="N372" i="18"/>
  <c r="J372" i="18"/>
  <c r="M372" i="18"/>
  <c r="N371" i="18"/>
  <c r="J371" i="18"/>
  <c r="M371" i="18"/>
  <c r="N370" i="18"/>
  <c r="J370" i="18"/>
  <c r="M370" i="18"/>
  <c r="N369" i="18"/>
  <c r="J369" i="18"/>
  <c r="M369" i="18"/>
  <c r="N368" i="18"/>
  <c r="J368" i="18"/>
  <c r="M368" i="18"/>
  <c r="N367" i="18"/>
  <c r="J367" i="18"/>
  <c r="M367" i="18"/>
  <c r="N366" i="18"/>
  <c r="J366" i="18"/>
  <c r="M366" i="18"/>
  <c r="N364" i="18"/>
  <c r="J364" i="18"/>
  <c r="M364" i="18"/>
  <c r="N363" i="18"/>
  <c r="J363" i="18"/>
  <c r="M363" i="18"/>
  <c r="N362" i="18"/>
  <c r="J362" i="18"/>
  <c r="M362" i="18"/>
  <c r="N361" i="18"/>
  <c r="J361" i="18"/>
  <c r="M361" i="18"/>
  <c r="N360" i="18"/>
  <c r="J360" i="18"/>
  <c r="M360" i="18"/>
  <c r="N359" i="18"/>
  <c r="J359"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N344" i="18"/>
  <c r="L344" i="18"/>
  <c r="J344" i="18"/>
  <c r="N343" i="18"/>
  <c r="L343" i="18"/>
  <c r="J343" i="18"/>
  <c r="N342" i="18"/>
  <c r="L342" i="18"/>
  <c r="J342" i="18"/>
  <c r="N341" i="18"/>
  <c r="L341" i="18"/>
  <c r="J341" i="18"/>
  <c r="N340" i="18"/>
  <c r="L340" i="18"/>
  <c r="J340" i="18"/>
  <c r="N339" i="18"/>
  <c r="L339" i="18"/>
  <c r="J339" i="18"/>
  <c r="N338" i="18"/>
  <c r="L338" i="18"/>
  <c r="J338" i="18"/>
  <c r="N337" i="18"/>
  <c r="L337" i="18"/>
  <c r="J337" i="18"/>
  <c r="N336" i="18"/>
  <c r="L336" i="18"/>
  <c r="J336" i="18"/>
  <c r="N335" i="18"/>
  <c r="L335" i="18"/>
  <c r="J335" i="18"/>
  <c r="N334" i="18"/>
  <c r="L334" i="18"/>
  <c r="J334" i="18"/>
  <c r="N333" i="18"/>
  <c r="L333" i="18"/>
  <c r="J333" i="18"/>
  <c r="N332" i="18"/>
  <c r="L332" i="18"/>
  <c r="J332" i="18"/>
  <c r="N331" i="18"/>
  <c r="L331" i="18"/>
  <c r="J331" i="18"/>
  <c r="N330" i="18"/>
  <c r="L330" i="18"/>
  <c r="J330" i="18"/>
  <c r="N328" i="18"/>
  <c r="L328" i="18"/>
  <c r="J328" i="18"/>
  <c r="N327" i="18"/>
  <c r="L327" i="18"/>
  <c r="J327" i="18"/>
  <c r="N326" i="18"/>
  <c r="L326" i="18"/>
  <c r="J326" i="18"/>
  <c r="N325" i="18"/>
  <c r="L325" i="18"/>
  <c r="J325" i="18"/>
  <c r="N324" i="18"/>
  <c r="L324" i="18"/>
  <c r="J324" i="18"/>
  <c r="N323" i="18"/>
  <c r="L323" i="18"/>
  <c r="J323" i="18"/>
  <c r="N322" i="18"/>
  <c r="L322" i="18"/>
  <c r="J322" i="18"/>
  <c r="N321" i="18"/>
  <c r="L321" i="18"/>
  <c r="J321" i="18"/>
  <c r="N320" i="18"/>
  <c r="L320" i="18"/>
  <c r="J320" i="18"/>
  <c r="N319" i="18"/>
  <c r="L319" i="18"/>
  <c r="J319" i="18"/>
  <c r="N318" i="18"/>
  <c r="L318" i="18"/>
  <c r="J318" i="18"/>
  <c r="N317" i="18"/>
  <c r="L317" i="18"/>
  <c r="J317" i="18"/>
  <c r="N316" i="18"/>
  <c r="L316" i="18"/>
  <c r="J316" i="18"/>
  <c r="N315" i="18"/>
  <c r="L315" i="18"/>
  <c r="J315" i="18"/>
  <c r="N314" i="18"/>
  <c r="L314" i="18"/>
  <c r="J314" i="18"/>
  <c r="N313" i="18"/>
  <c r="L313" i="18"/>
  <c r="J313" i="18"/>
  <c r="N312" i="18"/>
  <c r="L312" i="18"/>
  <c r="J312" i="18"/>
  <c r="N310" i="18"/>
  <c r="L310" i="18"/>
  <c r="J310" i="18"/>
  <c r="N309" i="18"/>
  <c r="L309" i="18"/>
  <c r="J309" i="18"/>
  <c r="N308" i="18"/>
  <c r="L308" i="18"/>
  <c r="J308" i="18"/>
  <c r="N307" i="18"/>
  <c r="L307" i="18"/>
  <c r="J307" i="18"/>
  <c r="N306" i="18"/>
  <c r="L306" i="18"/>
  <c r="J306" i="18"/>
  <c r="N305" i="18"/>
  <c r="L305" i="18"/>
  <c r="J305" i="18"/>
  <c r="N304" i="18"/>
  <c r="L304" i="18"/>
  <c r="J304" i="18"/>
  <c r="N303" i="18"/>
  <c r="L303" i="18"/>
  <c r="J303" i="18"/>
  <c r="N302" i="18"/>
  <c r="L302" i="18"/>
  <c r="J302" i="18"/>
  <c r="N301" i="18"/>
  <c r="L301" i="18"/>
  <c r="J301" i="18"/>
  <c r="N300" i="18"/>
  <c r="L300" i="18"/>
  <c r="J300" i="18"/>
  <c r="N299" i="18"/>
  <c r="L299" i="18"/>
  <c r="J299" i="18"/>
  <c r="N298" i="18"/>
  <c r="L298" i="18"/>
  <c r="J298" i="18"/>
  <c r="N297" i="18"/>
  <c r="L297" i="18"/>
  <c r="J297" i="18"/>
  <c r="N296" i="18"/>
  <c r="L296" i="18"/>
  <c r="J296" i="18"/>
  <c r="N295" i="18"/>
  <c r="L295" i="18"/>
  <c r="J295" i="18"/>
  <c r="N294" i="18"/>
  <c r="L294" i="18"/>
  <c r="J294" i="18"/>
  <c r="N292" i="18"/>
  <c r="L292" i="18"/>
  <c r="J292" i="18"/>
  <c r="N291" i="18"/>
  <c r="L291" i="18"/>
  <c r="J291" i="18"/>
  <c r="N290" i="18"/>
  <c r="L290" i="18"/>
  <c r="J290" i="18"/>
  <c r="N289" i="18"/>
  <c r="L289" i="18"/>
  <c r="J289" i="18"/>
  <c r="N288" i="18"/>
  <c r="L288" i="18"/>
  <c r="J288" i="18"/>
  <c r="N287" i="18"/>
  <c r="L287" i="18"/>
  <c r="J287" i="18"/>
  <c r="N286" i="18"/>
  <c r="L286" i="18"/>
  <c r="J286" i="18"/>
  <c r="N285" i="18"/>
  <c r="L285" i="18"/>
  <c r="J285" i="18"/>
  <c r="N284" i="18"/>
  <c r="L284" i="18"/>
  <c r="J284" i="18"/>
  <c r="N283" i="18"/>
  <c r="L283" i="18"/>
  <c r="J283" i="18"/>
  <c r="N282" i="18"/>
  <c r="L282" i="18"/>
  <c r="J282" i="18"/>
  <c r="N281" i="18"/>
  <c r="L281" i="18"/>
  <c r="J281" i="18"/>
  <c r="N280" i="18"/>
  <c r="L280" i="18"/>
  <c r="J280" i="18"/>
  <c r="N279" i="18"/>
  <c r="L279" i="18"/>
  <c r="J279" i="18"/>
  <c r="N278" i="18"/>
  <c r="L278" i="18"/>
  <c r="J278" i="18"/>
  <c r="N277" i="18"/>
  <c r="L277" i="18"/>
  <c r="J277" i="18"/>
  <c r="N276" i="18"/>
  <c r="L276" i="18"/>
  <c r="J276" i="18"/>
  <c r="N274" i="18"/>
  <c r="L274" i="18"/>
  <c r="J274" i="18"/>
  <c r="N273" i="18"/>
  <c r="L273" i="18"/>
  <c r="J273" i="18"/>
  <c r="N272" i="18"/>
  <c r="L272" i="18"/>
  <c r="J272" i="18"/>
  <c r="N271" i="18"/>
  <c r="L271" i="18"/>
  <c r="J271" i="18"/>
  <c r="N270" i="18"/>
  <c r="L270" i="18"/>
  <c r="J270" i="18"/>
  <c r="N269" i="18"/>
  <c r="L269" i="18"/>
  <c r="J269" i="18"/>
  <c r="N268" i="18"/>
  <c r="L268" i="18"/>
  <c r="J268" i="18"/>
  <c r="N267" i="18"/>
  <c r="L267" i="18"/>
  <c r="J267" i="18"/>
  <c r="N266" i="18"/>
  <c r="L266" i="18"/>
  <c r="J266" i="18"/>
  <c r="N265" i="18"/>
  <c r="L265" i="18"/>
  <c r="J265" i="18"/>
  <c r="N264" i="18"/>
  <c r="L264" i="18"/>
  <c r="J264" i="18"/>
  <c r="N263" i="18"/>
  <c r="L263" i="18"/>
  <c r="J263" i="18"/>
  <c r="N262" i="18"/>
  <c r="L262" i="18"/>
  <c r="J262" i="18"/>
  <c r="N261" i="18"/>
  <c r="L261" i="18"/>
  <c r="J261" i="18"/>
  <c r="N260" i="18"/>
  <c r="L260" i="18"/>
  <c r="J260" i="18"/>
  <c r="N259" i="18"/>
  <c r="L259" i="18"/>
  <c r="J259" i="18"/>
  <c r="N258" i="18"/>
  <c r="L258" i="18"/>
  <c r="J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7"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L53" i="18"/>
  <c r="L52" i="18"/>
  <c r="L51" i="18"/>
  <c r="L50" i="18"/>
  <c r="L49" i="18"/>
  <c r="L48" i="18"/>
  <c r="L47" i="18"/>
  <c r="L46" i="18"/>
  <c r="L45" i="18"/>
  <c r="L44" i="18"/>
  <c r="L43" i="18"/>
  <c r="L42" i="18"/>
  <c r="L40" i="18"/>
  <c r="L39" i="18"/>
  <c r="L38" i="18"/>
  <c r="L37" i="18"/>
  <c r="L36" i="18"/>
  <c r="L35" i="18"/>
  <c r="L34" i="18"/>
  <c r="L33" i="18"/>
  <c r="L32" i="18"/>
  <c r="L31" i="18"/>
  <c r="L30" i="18"/>
  <c r="L29" i="18"/>
  <c r="L28" i="18"/>
  <c r="L27" i="18"/>
  <c r="L26" i="18"/>
  <c r="L25" i="18"/>
  <c r="L24" i="18"/>
  <c r="L22" i="18"/>
  <c r="L21" i="18"/>
  <c r="L20" i="18"/>
  <c r="L19" i="18"/>
  <c r="L18" i="18"/>
  <c r="L17" i="18"/>
  <c r="L16" i="18"/>
  <c r="A2" i="18"/>
  <c r="M38" i="18"/>
  <c r="N36" i="18"/>
  <c r="M36" i="18"/>
  <c r="J35" i="18"/>
  <c r="N34" i="18"/>
  <c r="M34" i="18"/>
  <c r="J33" i="18"/>
  <c r="N32" i="18"/>
  <c r="M32" i="18"/>
  <c r="J31" i="18"/>
  <c r="N30" i="18"/>
  <c r="M30" i="18"/>
  <c r="J29" i="18"/>
  <c r="N28" i="18"/>
  <c r="M28" i="18"/>
  <c r="J27" i="18"/>
  <c r="N26" i="18"/>
  <c r="M26" i="18"/>
  <c r="J25" i="18"/>
  <c r="N24" i="18"/>
  <c r="M24" i="18"/>
  <c r="J22" i="18"/>
  <c r="N21" i="18"/>
  <c r="M21" i="18"/>
  <c r="J20" i="18"/>
  <c r="M20" i="18"/>
  <c r="J19" i="18"/>
  <c r="N18" i="18"/>
  <c r="M18" i="18"/>
  <c r="J17" i="18"/>
  <c r="N16" i="18"/>
  <c r="M16"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279" i="18"/>
  <c r="M278" i="18"/>
  <c r="M277" i="18"/>
  <c r="M276" i="18"/>
  <c r="M274" i="18"/>
  <c r="M273" i="18"/>
  <c r="M272" i="18"/>
  <c r="M271" i="18"/>
  <c r="M270" i="18"/>
  <c r="M269" i="18"/>
  <c r="M268" i="18"/>
  <c r="M267" i="18"/>
  <c r="M266" i="18"/>
  <c r="M265" i="18"/>
  <c r="M264" i="18"/>
  <c r="M263" i="18"/>
  <c r="M262" i="18"/>
  <c r="M261" i="18"/>
  <c r="M260" i="18"/>
  <c r="M259"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J246" i="18"/>
  <c r="M246" i="18"/>
  <c r="N245" i="18"/>
  <c r="J245" i="18"/>
  <c r="M245" i="18"/>
  <c r="N244" i="18"/>
  <c r="J244" i="18"/>
  <c r="M244" i="18"/>
  <c r="N243" i="18"/>
  <c r="J243" i="18"/>
  <c r="M243" i="18"/>
  <c r="N242" i="18"/>
  <c r="J242" i="18"/>
  <c r="M242" i="18"/>
  <c r="N241" i="18"/>
  <c r="J241" i="18"/>
  <c r="M241" i="18"/>
  <c r="N240" i="18"/>
  <c r="J240" i="18"/>
  <c r="M240" i="18"/>
  <c r="N238" i="18"/>
  <c r="J238" i="18"/>
  <c r="M238" i="18"/>
  <c r="N237" i="18"/>
  <c r="J237" i="18"/>
  <c r="M237" i="18"/>
  <c r="N236" i="18"/>
  <c r="J236" i="18"/>
  <c r="M236" i="18"/>
  <c r="N235" i="18"/>
  <c r="J235" i="18"/>
  <c r="M235" i="18"/>
  <c r="N234" i="18"/>
  <c r="J234" i="18"/>
  <c r="M234" i="18"/>
  <c r="N233" i="18"/>
  <c r="J233" i="18"/>
  <c r="M233" i="18"/>
  <c r="N232" i="18"/>
  <c r="J232" i="18"/>
  <c r="M232" i="18"/>
  <c r="N231" i="18"/>
  <c r="J231" i="18"/>
  <c r="M231" i="18"/>
  <c r="N230" i="18"/>
  <c r="J230" i="18"/>
  <c r="M230" i="18"/>
  <c r="N229" i="18"/>
  <c r="J229" i="18"/>
  <c r="M229" i="18"/>
  <c r="N228" i="18"/>
  <c r="J228" i="18"/>
  <c r="M228" i="18"/>
  <c r="N227" i="18"/>
  <c r="J227" i="18"/>
  <c r="M227" i="18"/>
  <c r="N226" i="18"/>
  <c r="J226" i="18"/>
  <c r="M226" i="18"/>
  <c r="N225" i="18"/>
  <c r="J225" i="18"/>
  <c r="M225" i="18"/>
  <c r="N224" i="18"/>
  <c r="J224" i="18"/>
  <c r="M224" i="18"/>
  <c r="N223" i="18"/>
  <c r="J223" i="18"/>
  <c r="M223" i="18"/>
  <c r="N222" i="18"/>
  <c r="J222" i="18"/>
  <c r="M222" i="18"/>
  <c r="N220" i="18"/>
  <c r="J220" i="18"/>
  <c r="M220" i="18"/>
  <c r="N219" i="18"/>
  <c r="J219" i="18"/>
  <c r="M219" i="18"/>
  <c r="N218" i="18"/>
  <c r="J218" i="18"/>
  <c r="M218" i="18"/>
  <c r="N217" i="18"/>
  <c r="J217" i="18"/>
  <c r="M217" i="18"/>
  <c r="N216" i="18"/>
  <c r="J216" i="18"/>
  <c r="M216" i="18"/>
  <c r="N215" i="18"/>
  <c r="J215" i="18"/>
  <c r="M215" i="18"/>
  <c r="N214" i="18"/>
  <c r="J214" i="18"/>
  <c r="M214" i="18"/>
  <c r="N213" i="18"/>
  <c r="J213" i="18"/>
  <c r="M213" i="18"/>
  <c r="N212" i="18"/>
  <c r="J212" i="18"/>
  <c r="M212" i="18"/>
  <c r="N211" i="18"/>
  <c r="J211" i="18"/>
  <c r="M211" i="18"/>
  <c r="N210" i="18"/>
  <c r="J210" i="18"/>
  <c r="M210" i="18"/>
  <c r="N209" i="18"/>
  <c r="J209" i="18"/>
  <c r="M209" i="18"/>
  <c r="N208" i="18"/>
  <c r="J208" i="18"/>
  <c r="M208" i="18"/>
  <c r="N207" i="18"/>
  <c r="J207" i="18"/>
  <c r="M207" i="18"/>
  <c r="N206" i="18"/>
  <c r="J206" i="18"/>
  <c r="M206" i="18"/>
  <c r="N205" i="18"/>
  <c r="J205" i="18"/>
  <c r="M205" i="18"/>
  <c r="N204" i="18"/>
  <c r="J204" i="18"/>
  <c r="M204" i="18"/>
  <c r="N202" i="18"/>
  <c r="J202" i="18"/>
  <c r="M202" i="18"/>
  <c r="N201" i="18"/>
  <c r="J201" i="18"/>
  <c r="M201" i="18"/>
  <c r="N200" i="18"/>
  <c r="J200" i="18"/>
  <c r="M200" i="18"/>
  <c r="N199" i="18"/>
  <c r="J199" i="18"/>
  <c r="M199" i="18"/>
  <c r="N198" i="18"/>
  <c r="J198" i="18"/>
  <c r="M198" i="18"/>
  <c r="N197" i="18"/>
  <c r="J197" i="18"/>
  <c r="M197" i="18"/>
  <c r="N196" i="18"/>
  <c r="J196" i="18"/>
  <c r="M196" i="18"/>
  <c r="N195" i="18"/>
  <c r="J195" i="18"/>
  <c r="M195" i="18"/>
  <c r="N194" i="18"/>
  <c r="J194" i="18"/>
  <c r="M194" i="18"/>
  <c r="N193" i="18"/>
  <c r="J193" i="18"/>
  <c r="M193" i="18"/>
  <c r="N192" i="18"/>
  <c r="J192" i="18"/>
  <c r="M192" i="18"/>
  <c r="N191" i="18"/>
  <c r="J191" i="18"/>
  <c r="M191" i="18"/>
  <c r="N190" i="18"/>
  <c r="J190" i="18"/>
  <c r="M190" i="18"/>
  <c r="N189" i="18"/>
  <c r="J189" i="18"/>
  <c r="M189" i="18"/>
  <c r="N188" i="18"/>
  <c r="J188" i="18"/>
  <c r="M188" i="18"/>
  <c r="N187" i="18"/>
  <c r="J187" i="18"/>
  <c r="M187" i="18"/>
  <c r="N186" i="18"/>
  <c r="J186" i="18"/>
  <c r="M186" i="18"/>
  <c r="N184" i="18"/>
  <c r="J184" i="18"/>
  <c r="M184" i="18"/>
  <c r="N183" i="18"/>
  <c r="J183" i="18"/>
  <c r="M183" i="18"/>
  <c r="N182" i="18"/>
  <c r="J182" i="18"/>
  <c r="M182" i="18"/>
  <c r="N181" i="18"/>
  <c r="J181" i="18"/>
  <c r="M181" i="18"/>
  <c r="N180" i="18"/>
  <c r="J180" i="18"/>
  <c r="M180" i="18"/>
  <c r="N179" i="18"/>
  <c r="J179" i="18"/>
  <c r="M179" i="18"/>
  <c r="N178" i="18"/>
  <c r="J178" i="18"/>
  <c r="M178" i="18"/>
  <c r="N177" i="18"/>
  <c r="J177" i="18"/>
  <c r="M177" i="18"/>
  <c r="N176" i="18"/>
  <c r="J176" i="18"/>
  <c r="M176" i="18"/>
  <c r="N175" i="18"/>
  <c r="J175" i="18"/>
  <c r="M175" i="18"/>
  <c r="N174" i="18"/>
  <c r="J174" i="18"/>
  <c r="M174" i="18"/>
  <c r="N173" i="18"/>
  <c r="J173" i="18"/>
  <c r="M173" i="18"/>
  <c r="N172" i="18"/>
  <c r="J172" i="18"/>
  <c r="M172" i="18"/>
  <c r="N171" i="18"/>
  <c r="J171" i="18"/>
  <c r="M171" i="18"/>
  <c r="N170" i="18"/>
  <c r="J170" i="18"/>
  <c r="M170" i="18"/>
  <c r="N169" i="18"/>
  <c r="J169" i="18"/>
  <c r="M169" i="18"/>
  <c r="N168" i="18"/>
  <c r="J168" i="18"/>
  <c r="M168" i="18"/>
  <c r="N166" i="18"/>
  <c r="J166" i="18"/>
  <c r="M166" i="18"/>
  <c r="N165" i="18"/>
  <c r="J165" i="18"/>
  <c r="M165" i="18"/>
  <c r="N164" i="18"/>
  <c r="J164" i="18"/>
  <c r="M164" i="18"/>
  <c r="N163" i="18"/>
  <c r="J163" i="18"/>
  <c r="M163" i="18"/>
  <c r="N162" i="18"/>
  <c r="J162" i="18"/>
  <c r="M162" i="18"/>
  <c r="N161" i="18"/>
  <c r="J161" i="18"/>
  <c r="M161" i="18"/>
  <c r="N160" i="18"/>
  <c r="J160" i="18"/>
  <c r="M160" i="18"/>
  <c r="N159" i="18"/>
  <c r="J159" i="18"/>
  <c r="M159" i="18"/>
  <c r="N158" i="18"/>
  <c r="J158" i="18"/>
  <c r="M158" i="18"/>
  <c r="N157" i="18"/>
  <c r="J157" i="18"/>
  <c r="M157" i="18"/>
  <c r="N156" i="18"/>
  <c r="J156" i="18"/>
  <c r="M156" i="18"/>
  <c r="N155" i="18"/>
  <c r="J155" i="18"/>
  <c r="M155" i="18"/>
  <c r="N154" i="18"/>
  <c r="J154" i="18"/>
  <c r="M154" i="18"/>
  <c r="N153" i="18"/>
  <c r="J153" i="18"/>
  <c r="M153" i="18"/>
  <c r="N152" i="18"/>
  <c r="J152" i="18"/>
  <c r="M152" i="18"/>
  <c r="N151" i="18"/>
  <c r="J151" i="18"/>
  <c r="M151" i="18"/>
  <c r="N150" i="18"/>
  <c r="J150" i="18"/>
  <c r="M150" i="18"/>
  <c r="N148" i="18"/>
  <c r="J148" i="18"/>
  <c r="M148" i="18"/>
  <c r="N147" i="18"/>
  <c r="J147" i="18"/>
  <c r="M147" i="18"/>
  <c r="N146" i="18"/>
  <c r="J146" i="18"/>
  <c r="M146" i="18"/>
  <c r="N145" i="18"/>
  <c r="J145" i="18"/>
  <c r="M145" i="18"/>
  <c r="N144" i="18"/>
  <c r="J144" i="18"/>
  <c r="M144" i="18"/>
  <c r="N143" i="18"/>
  <c r="J143" i="18"/>
  <c r="M143" i="18"/>
  <c r="N142" i="18"/>
  <c r="J142" i="18"/>
  <c r="M142" i="18"/>
  <c r="N141" i="18"/>
  <c r="J141" i="18"/>
  <c r="M141" i="18"/>
  <c r="N140" i="18"/>
  <c r="J140" i="18"/>
  <c r="M140" i="18"/>
  <c r="N139" i="18"/>
  <c r="J139" i="18"/>
  <c r="M139" i="18"/>
  <c r="N138" i="18"/>
  <c r="J138" i="18"/>
  <c r="M138" i="18"/>
  <c r="N137" i="18"/>
  <c r="J137" i="18"/>
  <c r="M137" i="18"/>
  <c r="N136" i="18"/>
  <c r="J136" i="18"/>
  <c r="M136" i="18"/>
  <c r="N135" i="18"/>
  <c r="J135" i="18"/>
  <c r="M135" i="18"/>
  <c r="N134" i="18"/>
  <c r="J134" i="18"/>
  <c r="M134" i="18"/>
  <c r="N133" i="18"/>
  <c r="J133" i="18"/>
  <c r="M133" i="18"/>
  <c r="N132" i="18"/>
  <c r="J132" i="18"/>
  <c r="M132" i="18"/>
  <c r="N130" i="18"/>
  <c r="J130" i="18"/>
  <c r="M130" i="18"/>
  <c r="N129" i="18"/>
  <c r="J129" i="18"/>
  <c r="M129" i="18"/>
  <c r="N128" i="18"/>
  <c r="J128" i="18"/>
  <c r="M128" i="18"/>
  <c r="N127" i="18"/>
  <c r="J127" i="18"/>
  <c r="M127" i="18"/>
  <c r="N126" i="18"/>
  <c r="J126" i="18"/>
  <c r="M126" i="18"/>
  <c r="N125" i="18"/>
  <c r="J125" i="18"/>
  <c r="M125" i="18"/>
  <c r="N124" i="18"/>
  <c r="J124" i="18"/>
  <c r="M124" i="18"/>
  <c r="N123" i="18"/>
  <c r="J123" i="18"/>
  <c r="M123" i="18"/>
  <c r="N122" i="18"/>
  <c r="J122" i="18"/>
  <c r="M122" i="18"/>
  <c r="N121" i="18"/>
  <c r="J121" i="18"/>
  <c r="M121" i="18"/>
  <c r="N120" i="18"/>
  <c r="J120" i="18"/>
  <c r="M120" i="18"/>
  <c r="N119" i="18"/>
  <c r="J119" i="18"/>
  <c r="M119" i="18"/>
  <c r="N118" i="18"/>
  <c r="J118" i="18"/>
  <c r="M118" i="18"/>
  <c r="N117" i="18"/>
  <c r="J117" i="18"/>
  <c r="M117" i="18"/>
  <c r="N116" i="18"/>
  <c r="J116" i="18"/>
  <c r="M116" i="18"/>
  <c r="N115" i="18"/>
  <c r="J115" i="18"/>
  <c r="M115" i="18"/>
  <c r="N114" i="18"/>
  <c r="J114" i="18"/>
  <c r="M114" i="18"/>
  <c r="N112" i="18"/>
  <c r="J112" i="18"/>
  <c r="M112" i="18"/>
  <c r="N111" i="18"/>
  <c r="J111" i="18"/>
  <c r="M111" i="18"/>
  <c r="N110" i="18"/>
  <c r="J110" i="18"/>
  <c r="M110" i="18"/>
  <c r="N109" i="18"/>
  <c r="J109" i="18"/>
  <c r="M109" i="18"/>
  <c r="N108" i="18"/>
  <c r="J108" i="18"/>
  <c r="M108" i="18"/>
  <c r="N107" i="18"/>
  <c r="J107" i="18"/>
  <c r="M107" i="18"/>
  <c r="N106" i="18"/>
  <c r="J106" i="18"/>
  <c r="M106" i="18"/>
  <c r="N105" i="18"/>
  <c r="J105" i="18"/>
  <c r="M105" i="18"/>
  <c r="N104" i="18"/>
  <c r="J104" i="18"/>
  <c r="M104" i="18"/>
  <c r="N103" i="18"/>
  <c r="J103" i="18"/>
  <c r="M103" i="18"/>
  <c r="N102" i="18"/>
  <c r="J102" i="18"/>
  <c r="M102" i="18"/>
  <c r="N101" i="18"/>
  <c r="J101" i="18"/>
  <c r="M101" i="18"/>
  <c r="N100" i="18"/>
  <c r="J100" i="18"/>
  <c r="M100" i="18"/>
  <c r="N99" i="18"/>
  <c r="J99" i="18"/>
  <c r="M99" i="18"/>
  <c r="N98" i="18"/>
  <c r="J98" i="18"/>
  <c r="M98" i="18"/>
  <c r="N97" i="18"/>
  <c r="J97" i="18"/>
  <c r="M97" i="18"/>
  <c r="N96" i="18"/>
  <c r="J96" i="18"/>
  <c r="M96" i="18"/>
  <c r="N94" i="18"/>
  <c r="J94" i="18"/>
  <c r="M94" i="18"/>
  <c r="N93" i="18"/>
  <c r="J93" i="18"/>
  <c r="M93" i="18"/>
  <c r="N92" i="18"/>
  <c r="J92" i="18"/>
  <c r="M92" i="18"/>
  <c r="N91" i="18"/>
  <c r="J91" i="18"/>
  <c r="M91" i="18"/>
  <c r="N90" i="18"/>
  <c r="J90" i="18"/>
  <c r="M90" i="18"/>
  <c r="N89" i="18"/>
  <c r="J89" i="18"/>
  <c r="M89" i="18"/>
  <c r="N88" i="18"/>
  <c r="J88" i="18"/>
  <c r="M88" i="18"/>
  <c r="N87" i="18"/>
  <c r="J87" i="18"/>
  <c r="M87" i="18"/>
  <c r="N86" i="18"/>
  <c r="J86" i="18"/>
  <c r="M86" i="18"/>
  <c r="N85" i="18"/>
  <c r="J85" i="18"/>
  <c r="M85" i="18"/>
  <c r="N84" i="18"/>
  <c r="J84" i="18"/>
  <c r="M84" i="18"/>
  <c r="N83" i="18"/>
  <c r="J83" i="18"/>
  <c r="M83" i="18"/>
  <c r="N82" i="18"/>
  <c r="J82" i="18"/>
  <c r="M82" i="18"/>
  <c r="N81" i="18"/>
  <c r="J81" i="18"/>
  <c r="M81" i="18"/>
  <c r="N80" i="18"/>
  <c r="J80" i="18"/>
  <c r="M80" i="18"/>
  <c r="N79" i="18"/>
  <c r="J79" i="18"/>
  <c r="M79" i="18"/>
  <c r="N78" i="18"/>
  <c r="J78" i="18"/>
  <c r="M78" i="18"/>
  <c r="N76" i="18"/>
  <c r="J76" i="18"/>
  <c r="M76" i="18"/>
  <c r="N75" i="18"/>
  <c r="J75" i="18"/>
  <c r="M75" i="18"/>
  <c r="N74" i="18"/>
  <c r="J74" i="18"/>
  <c r="M74" i="18"/>
  <c r="N73" i="18"/>
  <c r="J73" i="18"/>
  <c r="M73" i="18"/>
  <c r="N72" i="18"/>
  <c r="J72" i="18"/>
  <c r="M72" i="18"/>
  <c r="N71" i="18"/>
  <c r="J71" i="18"/>
  <c r="M71" i="18"/>
  <c r="N70" i="18"/>
  <c r="J70" i="18"/>
  <c r="M70" i="18"/>
  <c r="N69" i="18"/>
  <c r="J69" i="18"/>
  <c r="M69" i="18"/>
  <c r="N68" i="18"/>
  <c r="J68" i="18"/>
  <c r="M68" i="18"/>
  <c r="N67" i="18"/>
  <c r="J67" i="18"/>
  <c r="M67" i="18"/>
  <c r="N66" i="18"/>
  <c r="J66" i="18"/>
  <c r="M66" i="18"/>
  <c r="N65" i="18"/>
  <c r="J65" i="18"/>
  <c r="M65" i="18"/>
  <c r="N64" i="18"/>
  <c r="J64" i="18"/>
  <c r="M64" i="18"/>
  <c r="N63" i="18"/>
  <c r="J63" i="18"/>
  <c r="M63" i="18"/>
  <c r="N62" i="18"/>
  <c r="J62" i="18"/>
  <c r="M62" i="18"/>
  <c r="N61" i="18"/>
  <c r="J61" i="18"/>
  <c r="M61" i="18"/>
  <c r="N60" i="18"/>
  <c r="J60" i="18"/>
  <c r="M60" i="18"/>
  <c r="N58" i="18"/>
  <c r="J58" i="18"/>
  <c r="M58" i="18"/>
  <c r="N57" i="18"/>
  <c r="J57" i="18"/>
  <c r="M57" i="18"/>
  <c r="N56" i="18"/>
  <c r="J56" i="18"/>
  <c r="M56" i="18"/>
  <c r="N55" i="18"/>
  <c r="J55" i="18"/>
  <c r="M55" i="18"/>
  <c r="N54" i="18"/>
  <c r="J54" i="18"/>
  <c r="M54" i="18"/>
  <c r="N53" i="18"/>
  <c r="J53" i="18"/>
  <c r="M53" i="18"/>
  <c r="N52" i="18"/>
  <c r="J52" i="18"/>
  <c r="M52" i="18"/>
  <c r="N51" i="18"/>
  <c r="J51" i="18"/>
  <c r="M51" i="18"/>
  <c r="N50" i="18"/>
  <c r="J50" i="18"/>
  <c r="M50" i="18"/>
  <c r="N49" i="18"/>
  <c r="J49" i="18"/>
  <c r="M49" i="18"/>
  <c r="N48" i="18"/>
  <c r="J48" i="18"/>
  <c r="M48" i="18"/>
  <c r="N47" i="18"/>
  <c r="J47" i="18"/>
  <c r="M47" i="18"/>
  <c r="N46" i="18"/>
  <c r="J46" i="18"/>
  <c r="M46" i="18"/>
  <c r="N45" i="18"/>
  <c r="J45" i="18"/>
  <c r="M45" i="18"/>
  <c r="N44" i="18"/>
  <c r="J44" i="18"/>
  <c r="M44" i="18"/>
  <c r="N43" i="18"/>
  <c r="J43" i="18"/>
  <c r="M43" i="18"/>
  <c r="N42" i="18"/>
  <c r="J42" i="18"/>
  <c r="M42" i="18"/>
  <c r="N40" i="18"/>
  <c r="J40" i="18"/>
  <c r="M40" i="18"/>
  <c r="N39" i="18"/>
  <c r="J39" i="18"/>
  <c r="M39" i="18"/>
  <c r="N38" i="18"/>
  <c r="J38" i="18"/>
  <c r="N37" i="18"/>
  <c r="J37" i="18"/>
  <c r="M37" i="18"/>
  <c r="J36" i="18"/>
  <c r="N35" i="18"/>
  <c r="M35" i="18"/>
  <c r="J34" i="18"/>
  <c r="N33" i="18"/>
  <c r="M33" i="18"/>
  <c r="J32" i="18"/>
  <c r="N31" i="18"/>
  <c r="M31" i="18"/>
  <c r="J30" i="18"/>
  <c r="N29" i="18"/>
  <c r="M29" i="18"/>
  <c r="J28" i="18"/>
  <c r="N27" i="18"/>
  <c r="M27" i="18"/>
  <c r="J26" i="18"/>
  <c r="N25" i="18"/>
  <c r="M25" i="18"/>
  <c r="J24" i="18"/>
  <c r="N22" i="18"/>
  <c r="M22" i="18"/>
  <c r="J21" i="18"/>
  <c r="N20" i="18"/>
  <c r="N19" i="18"/>
  <c r="M19" i="18"/>
  <c r="J18" i="18"/>
  <c r="N17" i="18"/>
  <c r="M17" i="18"/>
  <c r="J16" i="18"/>
  <c r="J15" i="18"/>
  <c r="N13" i="18"/>
  <c r="N12" i="18"/>
  <c r="N11" i="18"/>
  <c r="N10" i="18"/>
  <c r="N9" i="18"/>
  <c r="N8" i="18"/>
  <c r="N6" i="18"/>
  <c r="N14" i="18"/>
  <c r="N7" i="18"/>
  <c r="K256" i="19"/>
  <c r="G256" i="19"/>
  <c r="K254" i="19"/>
  <c r="G254" i="19"/>
  <c r="K252" i="19"/>
  <c r="G252" i="19"/>
  <c r="K250" i="19"/>
  <c r="G250" i="19"/>
  <c r="K248" i="19"/>
  <c r="G248" i="19"/>
  <c r="K246" i="19"/>
  <c r="G246" i="19"/>
  <c r="K244" i="19"/>
  <c r="G244" i="19"/>
  <c r="K242" i="19"/>
  <c r="G242" i="19"/>
  <c r="K240" i="19"/>
  <c r="G240" i="19"/>
  <c r="K237" i="19"/>
  <c r="G237" i="19"/>
  <c r="K235" i="19"/>
  <c r="G235" i="19"/>
  <c r="L256" i="19"/>
  <c r="H255" i="19"/>
  <c r="L254" i="19"/>
  <c r="H253" i="19"/>
  <c r="L252" i="19"/>
  <c r="H251" i="19"/>
  <c r="L250" i="19"/>
  <c r="H249" i="19"/>
  <c r="L248" i="19"/>
  <c r="H247" i="19"/>
  <c r="L246" i="19"/>
  <c r="H245" i="19"/>
  <c r="L244" i="19"/>
  <c r="H243" i="19"/>
  <c r="L242" i="19"/>
  <c r="H241" i="19"/>
  <c r="L240" i="19"/>
  <c r="H238" i="19"/>
  <c r="L237" i="19"/>
  <c r="H236" i="19"/>
  <c r="L235" i="19"/>
  <c r="K233" i="19"/>
  <c r="G233" i="19"/>
  <c r="K231" i="19"/>
  <c r="G231" i="19"/>
  <c r="K229" i="19"/>
  <c r="G229" i="19"/>
  <c r="K227" i="19"/>
  <c r="G227" i="19"/>
  <c r="K225" i="19"/>
  <c r="G225" i="19"/>
  <c r="H234" i="19"/>
  <c r="L233" i="19"/>
  <c r="H232" i="19"/>
  <c r="L231" i="19"/>
  <c r="H230" i="19"/>
  <c r="L229" i="19"/>
  <c r="H228" i="19"/>
  <c r="L227" i="19"/>
  <c r="H226" i="19"/>
  <c r="L225" i="19"/>
  <c r="H224" i="19"/>
  <c r="G223" i="19"/>
  <c r="K220" i="19"/>
  <c r="G220" i="19"/>
  <c r="K218" i="19"/>
  <c r="G218" i="19"/>
  <c r="K216" i="19"/>
  <c r="G216" i="19"/>
  <c r="K214" i="19"/>
  <c r="G214" i="19"/>
  <c r="K212" i="19"/>
  <c r="G212" i="19"/>
  <c r="K210" i="19"/>
  <c r="G210" i="19"/>
  <c r="K208" i="19"/>
  <c r="G208" i="19"/>
  <c r="K206" i="19"/>
  <c r="G206" i="19"/>
  <c r="K204" i="19"/>
  <c r="G204" i="19"/>
  <c r="K201" i="19"/>
  <c r="G201" i="19"/>
  <c r="K199" i="19"/>
  <c r="G199" i="19"/>
  <c r="K197" i="19"/>
  <c r="G197" i="19"/>
  <c r="K195" i="19"/>
  <c r="G195" i="19"/>
  <c r="K193" i="19"/>
  <c r="G193" i="19"/>
  <c r="K191" i="19"/>
  <c r="G191" i="19"/>
  <c r="I256" i="19"/>
  <c r="L255" i="19"/>
  <c r="I254" i="19"/>
  <c r="L253" i="19"/>
  <c r="I252" i="19"/>
  <c r="L251" i="19"/>
  <c r="I250" i="19"/>
  <c r="L249" i="19"/>
  <c r="I248" i="19"/>
  <c r="L247" i="19"/>
  <c r="I246" i="19"/>
  <c r="L245" i="19"/>
  <c r="I244" i="19"/>
  <c r="L243" i="19"/>
  <c r="I242" i="19"/>
  <c r="L241" i="19"/>
  <c r="I240" i="19"/>
  <c r="L238" i="19"/>
  <c r="I237" i="19"/>
  <c r="L236" i="19"/>
  <c r="I235" i="19"/>
  <c r="L234" i="19"/>
  <c r="I233" i="19"/>
  <c r="L232" i="19"/>
  <c r="I231" i="19"/>
  <c r="L230" i="19"/>
  <c r="I229" i="19"/>
  <c r="L228" i="19"/>
  <c r="I227" i="19"/>
  <c r="L226" i="19"/>
  <c r="I225" i="19"/>
  <c r="L224" i="19"/>
  <c r="I223" i="19"/>
  <c r="L222" i="19"/>
  <c r="I220" i="19"/>
  <c r="L219" i="19"/>
  <c r="I218" i="19"/>
  <c r="L217" i="19"/>
  <c r="I216" i="19"/>
  <c r="L215" i="19"/>
  <c r="I214" i="19"/>
  <c r="L213" i="19"/>
  <c r="I212" i="19"/>
  <c r="L211" i="19"/>
  <c r="I210" i="19"/>
  <c r="L209" i="19"/>
  <c r="I208" i="19"/>
  <c r="L207" i="19"/>
  <c r="I206" i="19"/>
  <c r="L205" i="19"/>
  <c r="I204" i="19"/>
  <c r="L202" i="19"/>
  <c r="I201" i="19"/>
  <c r="L200" i="19"/>
  <c r="I199" i="19"/>
  <c r="L198" i="19"/>
  <c r="I197" i="19"/>
  <c r="L196" i="19"/>
  <c r="I195" i="19"/>
  <c r="L194" i="19"/>
  <c r="I193" i="19"/>
  <c r="L192" i="19"/>
  <c r="I191" i="19"/>
  <c r="K189" i="19"/>
  <c r="G189" i="19"/>
  <c r="K187" i="19"/>
  <c r="G187" i="19"/>
  <c r="K184" i="19"/>
  <c r="G184" i="19"/>
  <c r="K182" i="19"/>
  <c r="G182" i="19"/>
  <c r="K180" i="19"/>
  <c r="G180" i="19"/>
  <c r="K178" i="19"/>
  <c r="G178" i="19"/>
  <c r="K176" i="19"/>
  <c r="G176" i="19"/>
  <c r="K174" i="19"/>
  <c r="G174" i="19"/>
  <c r="K172" i="19"/>
  <c r="G172" i="19"/>
  <c r="K170" i="19"/>
  <c r="G170" i="19"/>
  <c r="K168" i="19"/>
  <c r="G168" i="19"/>
  <c r="K165" i="19"/>
  <c r="G165" i="19"/>
  <c r="L220" i="19"/>
  <c r="L218" i="19"/>
  <c r="L216" i="19"/>
  <c r="L214" i="19"/>
  <c r="L212" i="19"/>
  <c r="L210" i="19"/>
  <c r="L208" i="19"/>
  <c r="L206" i="19"/>
  <c r="L204" i="19"/>
  <c r="L201" i="19"/>
  <c r="L199" i="19"/>
  <c r="L197" i="19"/>
  <c r="L195" i="19"/>
  <c r="L193" i="19"/>
  <c r="L191" i="19"/>
  <c r="I189" i="19"/>
  <c r="L188" i="19"/>
  <c r="H222" i="19"/>
  <c r="H219" i="19"/>
  <c r="H217" i="19"/>
  <c r="H215" i="19"/>
  <c r="H213" i="19"/>
  <c r="H211" i="19"/>
  <c r="H209" i="19"/>
  <c r="H207" i="19"/>
  <c r="H205" i="19"/>
  <c r="H202" i="19"/>
  <c r="H200" i="19"/>
  <c r="H198" i="19"/>
  <c r="H196" i="19"/>
  <c r="H194" i="19"/>
  <c r="H192" i="19"/>
  <c r="H190" i="19"/>
  <c r="L189" i="19"/>
  <c r="H188" i="19"/>
  <c r="L187" i="19"/>
  <c r="H186" i="19"/>
  <c r="L184" i="19"/>
  <c r="H183" i="19"/>
  <c r="L182" i="19"/>
  <c r="H181" i="19"/>
  <c r="L180" i="19"/>
  <c r="H179" i="19"/>
  <c r="L178" i="19"/>
  <c r="H177" i="19"/>
  <c r="L176" i="19"/>
  <c r="H175" i="19"/>
  <c r="L174" i="19"/>
  <c r="H173" i="19"/>
  <c r="L172" i="19"/>
  <c r="H171" i="19"/>
  <c r="L170" i="19"/>
  <c r="H169" i="19"/>
  <c r="L168" i="19"/>
  <c r="H166" i="19"/>
  <c r="L165" i="19"/>
  <c r="H164" i="19"/>
  <c r="I162" i="19"/>
  <c r="L162" i="19"/>
  <c r="I160" i="19"/>
  <c r="L160" i="19"/>
  <c r="I158" i="19"/>
  <c r="L158" i="19"/>
  <c r="I156" i="19"/>
  <c r="L156" i="19"/>
  <c r="I154" i="19"/>
  <c r="L154" i="19"/>
  <c r="I152" i="19"/>
  <c r="L152" i="19"/>
  <c r="I150" i="19"/>
  <c r="L150" i="19"/>
  <c r="I147" i="19"/>
  <c r="L147" i="19"/>
  <c r="I145" i="19"/>
  <c r="L145" i="19"/>
  <c r="I143" i="19"/>
  <c r="L143" i="19"/>
  <c r="I141" i="19"/>
  <c r="L141" i="19"/>
  <c r="I139" i="19"/>
  <c r="L139" i="19"/>
  <c r="I137" i="19"/>
  <c r="L137" i="19"/>
  <c r="I135" i="19"/>
  <c r="L135" i="19"/>
  <c r="I133" i="19"/>
  <c r="L133" i="19"/>
  <c r="I130" i="19"/>
  <c r="L130" i="19"/>
  <c r="I128" i="19"/>
  <c r="L128" i="19"/>
  <c r="I126" i="19"/>
  <c r="L126" i="19"/>
  <c r="I124" i="19"/>
  <c r="L124" i="19"/>
  <c r="I122" i="19"/>
  <c r="L122" i="19"/>
  <c r="I120" i="19"/>
  <c r="L120" i="19"/>
  <c r="I118" i="19"/>
  <c r="L118" i="19"/>
  <c r="I116" i="19"/>
  <c r="L116" i="19"/>
  <c r="I114" i="19"/>
  <c r="L114" i="19"/>
  <c r="I111" i="19"/>
  <c r="L111" i="19"/>
  <c r="I109" i="19"/>
  <c r="L109" i="19"/>
  <c r="I107" i="19"/>
  <c r="L107" i="19"/>
  <c r="I105" i="19"/>
  <c r="L105" i="19"/>
  <c r="I103" i="19"/>
  <c r="L103" i="19"/>
  <c r="I101" i="19"/>
  <c r="L101" i="19"/>
  <c r="I99" i="19"/>
  <c r="L99" i="19"/>
  <c r="I187" i="19"/>
  <c r="L186" i="19"/>
  <c r="I184" i="19"/>
  <c r="L183" i="19"/>
  <c r="I182" i="19"/>
  <c r="L181" i="19"/>
  <c r="I180" i="19"/>
  <c r="L179" i="19"/>
  <c r="I178" i="19"/>
  <c r="L177" i="19"/>
  <c r="I176" i="19"/>
  <c r="L175" i="19"/>
  <c r="I174" i="19"/>
  <c r="L173" i="19"/>
  <c r="I172" i="19"/>
  <c r="L171" i="19"/>
  <c r="I170" i="19"/>
  <c r="L169" i="19"/>
  <c r="I168" i="19"/>
  <c r="L166" i="19"/>
  <c r="I165" i="19"/>
  <c r="L164" i="19"/>
  <c r="K162" i="19"/>
  <c r="K160" i="19"/>
  <c r="K158" i="19"/>
  <c r="K156" i="19"/>
  <c r="K154" i="19"/>
  <c r="K152" i="19"/>
  <c r="K150" i="19"/>
  <c r="K147" i="19"/>
  <c r="K145" i="19"/>
  <c r="K143" i="19"/>
  <c r="K141" i="19"/>
  <c r="K139" i="19"/>
  <c r="K137" i="19"/>
  <c r="K135" i="19"/>
  <c r="K133" i="19"/>
  <c r="K130" i="19"/>
  <c r="K128" i="19"/>
  <c r="K126" i="19"/>
  <c r="K124" i="19"/>
  <c r="K122" i="19"/>
  <c r="K120" i="19"/>
  <c r="K118" i="19"/>
  <c r="K116" i="19"/>
  <c r="K114" i="19"/>
  <c r="K111" i="19"/>
  <c r="K109" i="19"/>
  <c r="K107" i="19"/>
  <c r="K105" i="19"/>
  <c r="K103" i="19"/>
  <c r="K101" i="19"/>
  <c r="K99" i="19"/>
  <c r="K96" i="19"/>
  <c r="G96" i="19"/>
  <c r="K93" i="19"/>
  <c r="G93" i="19"/>
  <c r="K91" i="19"/>
  <c r="G91" i="19"/>
  <c r="K89" i="19"/>
  <c r="G89" i="19"/>
  <c r="K87" i="19"/>
  <c r="G87" i="19"/>
  <c r="K85" i="19"/>
  <c r="G85" i="19"/>
  <c r="K83" i="19"/>
  <c r="G83" i="19"/>
  <c r="K81" i="19"/>
  <c r="G81" i="19"/>
  <c r="K79" i="19"/>
  <c r="G79" i="19"/>
  <c r="K76" i="19"/>
  <c r="G76" i="19"/>
  <c r="K74" i="19"/>
  <c r="G74" i="19"/>
  <c r="K72" i="19"/>
  <c r="G72" i="19"/>
  <c r="K70" i="19"/>
  <c r="G70" i="19"/>
  <c r="K68" i="19"/>
  <c r="G68" i="19"/>
  <c r="K66" i="19"/>
  <c r="G66" i="19"/>
  <c r="K64" i="19"/>
  <c r="G64" i="19"/>
  <c r="K62" i="19"/>
  <c r="G62" i="19"/>
  <c r="K60" i="19"/>
  <c r="G60" i="19"/>
  <c r="G162" i="19"/>
  <c r="G160" i="19"/>
  <c r="G158" i="19"/>
  <c r="G156" i="19"/>
  <c r="G154" i="19"/>
  <c r="G152" i="19"/>
  <c r="G150" i="19"/>
  <c r="G147" i="19"/>
  <c r="G145" i="19"/>
  <c r="G143" i="19"/>
  <c r="G141" i="19"/>
  <c r="G139" i="19"/>
  <c r="G137" i="19"/>
  <c r="G135" i="19"/>
  <c r="G133" i="19"/>
  <c r="G130" i="19"/>
  <c r="G128" i="19"/>
  <c r="G126" i="19"/>
  <c r="G124" i="19"/>
  <c r="G122" i="19"/>
  <c r="G120" i="19"/>
  <c r="G118" i="19"/>
  <c r="G116" i="19"/>
  <c r="G114" i="19"/>
  <c r="G111" i="19"/>
  <c r="G109" i="19"/>
  <c r="G107" i="19"/>
  <c r="G105" i="19"/>
  <c r="G103" i="19"/>
  <c r="G101" i="19"/>
  <c r="G99" i="19"/>
  <c r="H97" i="19"/>
  <c r="I96" i="19"/>
  <c r="L96" i="19"/>
  <c r="L94" i="19"/>
  <c r="H94" i="19"/>
  <c r="I93" i="19"/>
  <c r="L93" i="19"/>
  <c r="L92" i="19"/>
  <c r="H92" i="19"/>
  <c r="I91" i="19"/>
  <c r="L91" i="19"/>
  <c r="L90" i="19"/>
  <c r="H90" i="19"/>
  <c r="I89" i="19"/>
  <c r="L89" i="19"/>
  <c r="L88" i="19"/>
  <c r="H88" i="19"/>
  <c r="I87" i="19"/>
  <c r="L87" i="19"/>
  <c r="L86" i="19"/>
  <c r="H86" i="19"/>
  <c r="I85" i="19"/>
  <c r="L85" i="19"/>
  <c r="L84" i="19"/>
  <c r="H84" i="19"/>
  <c r="I83" i="19"/>
  <c r="L83" i="19"/>
  <c r="L82" i="19"/>
  <c r="H82" i="19"/>
  <c r="I81" i="19"/>
  <c r="L81" i="19"/>
  <c r="L80" i="19"/>
  <c r="H80" i="19"/>
  <c r="I79" i="19"/>
  <c r="L79" i="19"/>
  <c r="L78" i="19"/>
  <c r="H78" i="19"/>
  <c r="I76" i="19"/>
  <c r="L76" i="19"/>
  <c r="L75" i="19"/>
  <c r="H75" i="19"/>
  <c r="I74" i="19"/>
  <c r="L74" i="19"/>
  <c r="L73" i="19"/>
  <c r="H73" i="19"/>
  <c r="I72" i="19"/>
  <c r="L72" i="19"/>
  <c r="L71" i="19"/>
  <c r="H71" i="19"/>
  <c r="I70" i="19"/>
  <c r="L70" i="19"/>
  <c r="L69" i="19"/>
  <c r="H69" i="19"/>
  <c r="I68" i="19"/>
  <c r="L68" i="19"/>
  <c r="L67" i="19"/>
  <c r="H67" i="19"/>
  <c r="I66" i="19"/>
  <c r="L66" i="19"/>
  <c r="L65" i="19"/>
  <c r="H65" i="19"/>
  <c r="I64" i="19"/>
  <c r="L64" i="19"/>
  <c r="L63" i="19"/>
  <c r="H63" i="19"/>
  <c r="I62" i="19"/>
  <c r="L62" i="19"/>
  <c r="L61" i="19"/>
  <c r="H61" i="19"/>
  <c r="I60" i="19"/>
  <c r="L60" i="19"/>
  <c r="L58" i="19"/>
  <c r="H58" i="19"/>
  <c r="K56" i="19"/>
  <c r="I56" i="19"/>
  <c r="G56" i="19"/>
  <c r="K54" i="19"/>
  <c r="I54" i="19"/>
  <c r="G54" i="19"/>
  <c r="K52" i="19"/>
  <c r="I52" i="19"/>
  <c r="G52" i="19"/>
  <c r="K50" i="19"/>
  <c r="I50" i="19"/>
  <c r="G50" i="19"/>
  <c r="K48" i="19"/>
  <c r="I48" i="19"/>
  <c r="G48" i="19"/>
  <c r="K46" i="19"/>
  <c r="I46" i="19"/>
  <c r="G46" i="19"/>
  <c r="K44" i="19"/>
  <c r="I44" i="19"/>
  <c r="G44" i="19"/>
  <c r="K42" i="19"/>
  <c r="I42" i="19"/>
  <c r="G42" i="19"/>
  <c r="K39" i="19"/>
  <c r="I39" i="19"/>
  <c r="G39" i="19"/>
  <c r="K37" i="19"/>
  <c r="I37" i="19"/>
  <c r="G37" i="19"/>
  <c r="K35" i="19"/>
  <c r="I35" i="19"/>
  <c r="G35" i="19"/>
  <c r="K33" i="19"/>
  <c r="I33" i="19"/>
  <c r="G33" i="19"/>
  <c r="K31" i="19"/>
  <c r="I31" i="19"/>
  <c r="G31" i="19"/>
  <c r="K29" i="19"/>
  <c r="I29" i="19"/>
  <c r="G29" i="19"/>
  <c r="K27" i="19"/>
  <c r="I27" i="19"/>
  <c r="G27" i="19"/>
  <c r="K25" i="19"/>
  <c r="I25" i="19"/>
  <c r="G25" i="19"/>
  <c r="K22" i="19"/>
  <c r="I22" i="19"/>
  <c r="G22" i="19"/>
  <c r="K20" i="19"/>
  <c r="I20" i="19"/>
  <c r="G20" i="19"/>
  <c r="K18" i="19"/>
  <c r="I18" i="19"/>
  <c r="G18" i="19"/>
  <c r="K16" i="19"/>
  <c r="I16" i="19"/>
  <c r="G16" i="19"/>
  <c r="K14" i="19"/>
  <c r="I14" i="19"/>
  <c r="G14" i="19"/>
  <c r="K12" i="19"/>
  <c r="I12" i="19"/>
  <c r="G12" i="19"/>
  <c r="K10" i="19"/>
  <c r="I10" i="19"/>
  <c r="G10" i="19"/>
  <c r="K8" i="19"/>
  <c r="I8" i="19"/>
  <c r="G8" i="19"/>
  <c r="K6" i="19"/>
  <c r="I6" i="19"/>
  <c r="G6" i="19"/>
  <c r="A2" i="19"/>
  <c r="K55" i="19"/>
  <c r="K53" i="19"/>
  <c r="K51" i="19"/>
  <c r="K49" i="19"/>
  <c r="K47" i="19"/>
  <c r="K45" i="19"/>
  <c r="K43" i="19"/>
  <c r="K40" i="19"/>
  <c r="K38" i="19"/>
  <c r="K36" i="19"/>
  <c r="K34" i="19"/>
  <c r="K32" i="19"/>
  <c r="K30" i="19"/>
  <c r="K28" i="19"/>
  <c r="K26" i="19"/>
  <c r="K24" i="19"/>
  <c r="K21" i="19"/>
  <c r="K19" i="19"/>
  <c r="K17" i="19"/>
  <c r="K15" i="19"/>
  <c r="K13" i="19"/>
  <c r="K11" i="19"/>
  <c r="K9" i="19"/>
  <c r="L56" i="19"/>
  <c r="L54" i="19"/>
  <c r="L52" i="19"/>
  <c r="L50" i="19"/>
  <c r="L48" i="19"/>
  <c r="L46" i="19"/>
  <c r="L44" i="19"/>
  <c r="L42" i="19"/>
  <c r="L39" i="19"/>
  <c r="L37" i="19"/>
  <c r="L35" i="19"/>
  <c r="L33" i="19"/>
  <c r="L31" i="19"/>
  <c r="L29" i="19"/>
  <c r="L27" i="19"/>
  <c r="L25" i="19"/>
  <c r="L22" i="19"/>
  <c r="L20" i="19"/>
  <c r="L18" i="19"/>
  <c r="L16" i="19"/>
  <c r="L14" i="19"/>
  <c r="L12" i="19"/>
  <c r="L10" i="19"/>
  <c r="L8" i="19"/>
  <c r="L6" i="19"/>
  <c r="K7" i="19"/>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0" i="35"/>
  <c r="H66" i="35"/>
  <c r="H62" i="35"/>
  <c r="H58" i="35"/>
  <c r="H54" i="35"/>
  <c r="C51" i="35"/>
  <c r="C49" i="35"/>
  <c r="C47" i="35"/>
  <c r="C45" i="35"/>
  <c r="C43" i="35"/>
  <c r="C41" i="35"/>
  <c r="C39" i="35"/>
  <c r="C37" i="35"/>
  <c r="C35" i="35"/>
  <c r="C33" i="35"/>
  <c r="C31" i="35"/>
  <c r="C29" i="35"/>
  <c r="C27" i="35"/>
  <c r="C25" i="35"/>
  <c r="C23" i="35"/>
  <c r="C21" i="35"/>
  <c r="C19" i="35"/>
  <c r="C17" i="35"/>
  <c r="C15" i="35"/>
  <c r="C13" i="35"/>
  <c r="C11" i="35"/>
  <c r="C9" i="35"/>
  <c r="C7" i="35"/>
  <c r="A2" i="35"/>
  <c r="H72" i="35"/>
  <c r="H68" i="35"/>
  <c r="H64" i="35"/>
  <c r="H60" i="35"/>
  <c r="H56" i="35"/>
  <c r="H52" i="35"/>
  <c r="C50" i="35"/>
  <c r="C48" i="35"/>
  <c r="C46" i="35"/>
  <c r="C44" i="35"/>
  <c r="C42" i="35"/>
  <c r="C40" i="35"/>
  <c r="C38" i="35"/>
  <c r="C36" i="35"/>
  <c r="C34" i="35"/>
  <c r="C32" i="35"/>
  <c r="C30" i="35"/>
  <c r="C28" i="35"/>
  <c r="C26" i="35"/>
  <c r="C24" i="35"/>
  <c r="C22" i="35"/>
  <c r="C20" i="35"/>
  <c r="C18" i="35"/>
  <c r="C16" i="35"/>
  <c r="C14" i="35"/>
  <c r="C12" i="35"/>
  <c r="C10" i="35"/>
  <c r="C8" i="35"/>
  <c r="C6" i="35"/>
  <c r="A3" i="12"/>
  <c r="A4" i="12"/>
  <c r="F82" i="51" l="1"/>
  <c r="A66" i="12"/>
  <c r="A63" i="12"/>
  <c r="U58" i="39"/>
  <c r="W58" i="39"/>
  <c r="Y58" i="39"/>
  <c r="U61" i="39"/>
  <c r="W61" i="39"/>
  <c r="Y61" i="39"/>
  <c r="U63" i="39"/>
  <c r="W63" i="39"/>
  <c r="W66" i="39" s="1"/>
  <c r="Y63" i="39"/>
  <c r="AA65" i="39"/>
  <c r="AE65" i="39"/>
  <c r="AI65"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A85" i="39"/>
  <c r="AE85" i="39"/>
  <c r="AI85" i="39"/>
  <c r="AA87" i="39"/>
  <c r="AE87" i="39"/>
  <c r="AI87" i="39"/>
  <c r="AA89" i="39"/>
  <c r="AE89" i="39"/>
  <c r="AI89" i="39"/>
  <c r="AA91" i="39"/>
  <c r="AE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T58" i="39"/>
  <c r="V58" i="39"/>
  <c r="X58" i="39"/>
  <c r="T61" i="39"/>
  <c r="V61" i="39"/>
  <c r="X61" i="39"/>
  <c r="T63" i="39"/>
  <c r="V63" i="39"/>
  <c r="V66" i="39" s="1"/>
  <c r="X63" i="39"/>
  <c r="AC65" i="39"/>
  <c r="AG65" i="39"/>
  <c r="AK65" i="39"/>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V83" i="39"/>
  <c r="X83" i="39"/>
  <c r="AC85" i="39"/>
  <c r="AG85" i="39"/>
  <c r="AK85" i="39"/>
  <c r="AC87" i="39"/>
  <c r="AG87" i="39"/>
  <c r="AK87" i="39"/>
  <c r="AC89" i="39"/>
  <c r="AG89" i="39"/>
  <c r="AK89" i="39"/>
  <c r="AC91" i="39"/>
  <c r="AG91" i="39"/>
  <c r="AK91" i="39"/>
  <c r="T93" i="39"/>
  <c r="V93" i="39"/>
  <c r="X93" i="39"/>
  <c r="AC95" i="39"/>
  <c r="AG95" i="39"/>
  <c r="AK95" i="39"/>
  <c r="AC97" i="39"/>
  <c r="AG97" i="39"/>
  <c r="AK97" i="39"/>
  <c r="AC99" i="39"/>
  <c r="AG99" i="39"/>
  <c r="AK99" i="39"/>
  <c r="AC101" i="39"/>
  <c r="U100" i="39"/>
  <c r="U107" i="39" s="1"/>
  <c r="AG101" i="39"/>
  <c r="W100" i="39"/>
  <c r="W107" i="39" s="1"/>
  <c r="W108" i="39" s="1"/>
  <c r="AK101" i="39"/>
  <c r="Y100" i="39"/>
  <c r="Y107" i="39" s="1"/>
  <c r="AC103" i="39"/>
  <c r="AG103" i="39"/>
  <c r="AK103" i="39"/>
  <c r="AC105" i="39"/>
  <c r="AG105" i="39"/>
  <c r="AK105" i="39"/>
  <c r="T110" i="39"/>
  <c r="V110" i="39"/>
  <c r="X110" i="39"/>
  <c r="AC112" i="39"/>
  <c r="AG112" i="39"/>
  <c r="AK112" i="39"/>
  <c r="T114" i="39"/>
  <c r="V114" i="39"/>
  <c r="X114" i="39"/>
  <c r="AC120" i="39"/>
  <c r="AG120" i="39"/>
  <c r="AK120" i="39"/>
  <c r="T118" i="39"/>
  <c r="V118" i="39"/>
  <c r="X118" i="39"/>
  <c r="U125" i="39"/>
  <c r="W125" i="39"/>
  <c r="Y125" i="39"/>
  <c r="AC134" i="39"/>
  <c r="AG134" i="39"/>
  <c r="AK134" i="39"/>
  <c r="AC136" i="39"/>
  <c r="AG136" i="39"/>
  <c r="AK136" i="39"/>
  <c r="AC138" i="39"/>
  <c r="AG138" i="39"/>
  <c r="AK138" i="39"/>
  <c r="AC140" i="39"/>
  <c r="AG140" i="39"/>
  <c r="AK140" i="39"/>
  <c r="AC142" i="39"/>
  <c r="AG142" i="39"/>
  <c r="AK142" i="39"/>
  <c r="U145" i="39"/>
  <c r="AC146" i="39"/>
  <c r="W145" i="39"/>
  <c r="AG146" i="39"/>
  <c r="Y145" i="39"/>
  <c r="AK146" i="39"/>
  <c r="AG148" i="39"/>
  <c r="W149" i="39"/>
  <c r="AG150" i="39"/>
  <c r="AG152" i="39"/>
  <c r="AG154" i="39"/>
  <c r="AG156" i="39"/>
  <c r="X162" i="39"/>
  <c r="AK164" i="39"/>
  <c r="AK166" i="39"/>
  <c r="AK168" i="39"/>
  <c r="AK170" i="39"/>
  <c r="X172" i="39"/>
  <c r="AK174" i="39"/>
  <c r="AK176" i="39"/>
  <c r="AK178" i="39"/>
  <c r="AK180" i="39"/>
  <c r="AK182" i="39"/>
  <c r="AK184" i="39"/>
  <c r="AK186" i="39"/>
  <c r="AG189" i="39"/>
  <c r="W196" i="39"/>
  <c r="AG197" i="39"/>
  <c r="AA120" i="39"/>
  <c r="AE120" i="39"/>
  <c r="AI120" i="39"/>
  <c r="U118" i="39"/>
  <c r="W118" i="39"/>
  <c r="Y118" i="39"/>
  <c r="T125" i="39"/>
  <c r="T144" i="39" s="1"/>
  <c r="V125" i="39"/>
  <c r="V144" i="39" s="1"/>
  <c r="X125" i="39"/>
  <c r="X144" i="39" s="1"/>
  <c r="AA134" i="39"/>
  <c r="AE134" i="39"/>
  <c r="AI134" i="39"/>
  <c r="AA136" i="39"/>
  <c r="AE136" i="39"/>
  <c r="AI136" i="39"/>
  <c r="AA138" i="39"/>
  <c r="AE138" i="39"/>
  <c r="AI138" i="39"/>
  <c r="AA140" i="39"/>
  <c r="AE140" i="39"/>
  <c r="AI140" i="39"/>
  <c r="AA142" i="39"/>
  <c r="AE142" i="39"/>
  <c r="AI142" i="39"/>
  <c r="AA146" i="39"/>
  <c r="T145" i="39"/>
  <c r="AE146" i="39"/>
  <c r="V145" i="39"/>
  <c r="AI146" i="39"/>
  <c r="X145" i="39"/>
  <c r="AC148" i="39"/>
  <c r="AK148" i="39"/>
  <c r="U149" i="39"/>
  <c r="AC150" i="39"/>
  <c r="Y149" i="39"/>
  <c r="AK150" i="39"/>
  <c r="AC152" i="39"/>
  <c r="AK152" i="39"/>
  <c r="AC154" i="39"/>
  <c r="AK154" i="39"/>
  <c r="AC156" i="39"/>
  <c r="AK156" i="39"/>
  <c r="AG158" i="39"/>
  <c r="AG160" i="39"/>
  <c r="T162" i="39"/>
  <c r="AC164" i="39"/>
  <c r="AC166" i="39"/>
  <c r="AC168" i="39"/>
  <c r="AC170" i="39"/>
  <c r="T191" i="39"/>
  <c r="AA148" i="39"/>
  <c r="AE148" i="39"/>
  <c r="AI148" i="39"/>
  <c r="AA150" i="39"/>
  <c r="T149" i="39"/>
  <c r="AE150" i="39"/>
  <c r="V149" i="39"/>
  <c r="AI150" i="39"/>
  <c r="X149" i="39"/>
  <c r="AA152" i="39"/>
  <c r="AE152" i="39"/>
  <c r="AI152" i="39"/>
  <c r="AA154" i="39"/>
  <c r="AE154" i="39"/>
  <c r="AI154" i="39"/>
  <c r="AA156" i="39"/>
  <c r="AE156" i="39"/>
  <c r="AC158" i="39"/>
  <c r="AK158" i="39"/>
  <c r="AC160" i="39"/>
  <c r="AK160" i="39"/>
  <c r="V162" i="39"/>
  <c r="AG164" i="39"/>
  <c r="AG166" i="39"/>
  <c r="AG168" i="39"/>
  <c r="AG170" i="39"/>
  <c r="T172" i="39"/>
  <c r="AC174" i="39"/>
  <c r="AC176" i="39"/>
  <c r="AC178" i="39"/>
  <c r="AC180" i="39"/>
  <c r="AC182" i="39"/>
  <c r="AC184" i="39"/>
  <c r="AC186" i="39"/>
  <c r="AC193" i="39"/>
  <c r="V172" i="39"/>
  <c r="AG174" i="39"/>
  <c r="AG176" i="39"/>
  <c r="AG178" i="39"/>
  <c r="AG180" i="39"/>
  <c r="AG182" i="39"/>
  <c r="AG184" i="39"/>
  <c r="AG186" i="39"/>
  <c r="X191" i="39"/>
  <c r="X195" i="39" s="1"/>
  <c r="AK193"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7" i="39"/>
  <c r="AK187" i="39"/>
  <c r="AC189" i="39"/>
  <c r="AK189" i="39"/>
  <c r="V191" i="39"/>
  <c r="V195" i="39" s="1"/>
  <c r="AG193" i="39"/>
  <c r="U196" i="39"/>
  <c r="AC197" i="39"/>
  <c r="Y196" i="39"/>
  <c r="AK197" i="39"/>
  <c r="AC199" i="39"/>
  <c r="AK199" i="39"/>
  <c r="AC201" i="39"/>
  <c r="AK201" i="39"/>
  <c r="Y203" i="39"/>
  <c r="Y210" i="39" s="1"/>
  <c r="AK204" i="39"/>
  <c r="AK206" i="39"/>
  <c r="AK208" i="39"/>
  <c r="AG199" i="39"/>
  <c r="AG201" i="39"/>
  <c r="U203" i="39"/>
  <c r="U210" i="39" s="1"/>
  <c r="AC204" i="39"/>
  <c r="AC206" i="39"/>
  <c r="AC208"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W203" i="39"/>
  <c r="W210" i="39" s="1"/>
  <c r="AG204" i="39"/>
  <c r="AG206" i="39"/>
  <c r="AG208" i="39"/>
  <c r="AA204" i="39"/>
  <c r="T203" i="39"/>
  <c r="T210" i="39" s="1"/>
  <c r="V203" i="39"/>
  <c r="V210" i="39" s="1"/>
  <c r="V211" i="39" s="1"/>
  <c r="AE204" i="39"/>
  <c r="X203" i="39"/>
  <c r="X210" i="39" s="1"/>
  <c r="X211" i="39" s="1"/>
  <c r="AI204" i="39"/>
  <c r="AA206" i="39"/>
  <c r="AE206" i="39"/>
  <c r="AI206" i="39"/>
  <c r="AA208" i="39"/>
  <c r="AE208" i="39"/>
  <c r="AI208" i="39"/>
  <c r="AK59" i="39"/>
  <c r="AK62" i="39"/>
  <c r="AK84" i="39"/>
  <c r="AK86" i="39"/>
  <c r="AK88" i="39"/>
  <c r="AK90" i="39"/>
  <c r="AK92" i="39"/>
  <c r="AK102" i="39"/>
  <c r="AK104" i="39"/>
  <c r="AK106" i="39"/>
  <c r="AK115" i="39"/>
  <c r="AK60" i="39"/>
  <c r="AK64" i="39"/>
  <c r="AK68" i="39"/>
  <c r="AK70" i="39"/>
  <c r="AK72" i="39"/>
  <c r="AK74" i="39"/>
  <c r="AK76" i="39"/>
  <c r="AK78" i="39"/>
  <c r="AK80" i="39"/>
  <c r="AK82" i="39"/>
  <c r="AK94" i="39"/>
  <c r="AK96" i="39"/>
  <c r="AK98" i="39"/>
  <c r="AK111" i="39"/>
  <c r="AK113" i="39"/>
  <c r="AK116"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4" i="39"/>
  <c r="AC84" i="39"/>
  <c r="AE84" i="39"/>
  <c r="AG84" i="39"/>
  <c r="AI84" i="39"/>
  <c r="AA86" i="39"/>
  <c r="AC86" i="39"/>
  <c r="AE86" i="39"/>
  <c r="AG86" i="39"/>
  <c r="AI86" i="39"/>
  <c r="AA88" i="39"/>
  <c r="AC88" i="39"/>
  <c r="AE88" i="39"/>
  <c r="AG88" i="39"/>
  <c r="AI88" i="39"/>
  <c r="AA90" i="39"/>
  <c r="AC90" i="39"/>
  <c r="AE90" i="39"/>
  <c r="AG90" i="39"/>
  <c r="AI90" i="39"/>
  <c r="AA92" i="39"/>
  <c r="AC92" i="39"/>
  <c r="AE92" i="39"/>
  <c r="AG92" i="39"/>
  <c r="AI92"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K122" i="39"/>
  <c r="AK124" i="39"/>
  <c r="AK127" i="39"/>
  <c r="AK129" i="39"/>
  <c r="AK131" i="39"/>
  <c r="AK133" i="39"/>
  <c r="AK135" i="39"/>
  <c r="AK137" i="39"/>
  <c r="AK139" i="39"/>
  <c r="AK141" i="39"/>
  <c r="AK143" i="39"/>
  <c r="AK147" i="39"/>
  <c r="AA116" i="39"/>
  <c r="AC116" i="39"/>
  <c r="AE116" i="39"/>
  <c r="AG116" i="39"/>
  <c r="AI116" i="39"/>
  <c r="AK117" i="39"/>
  <c r="AI117" i="39"/>
  <c r="AG117" i="39"/>
  <c r="AE117" i="39"/>
  <c r="AC117" i="39"/>
  <c r="AA117" i="39"/>
  <c r="AK119" i="39"/>
  <c r="AK121" i="39"/>
  <c r="AK123" i="39"/>
  <c r="AK126" i="39"/>
  <c r="AK128" i="39"/>
  <c r="AK130" i="39"/>
  <c r="AK132" i="39"/>
  <c r="AA122" i="39"/>
  <c r="AC122" i="39"/>
  <c r="AE122" i="39"/>
  <c r="AG122" i="39"/>
  <c r="AI122" i="39"/>
  <c r="AA124" i="39"/>
  <c r="AC124" i="39"/>
  <c r="AE124" i="39"/>
  <c r="AG124" i="39"/>
  <c r="AI124" i="39"/>
  <c r="AA126" i="39"/>
  <c r="AC126" i="39"/>
  <c r="AE126" i="39"/>
  <c r="AG126" i="39"/>
  <c r="AI126" i="39"/>
  <c r="AA128" i="39"/>
  <c r="AC128" i="39"/>
  <c r="AE128" i="39"/>
  <c r="AG128" i="39"/>
  <c r="AI128" i="39"/>
  <c r="AA130" i="39"/>
  <c r="AC130" i="39"/>
  <c r="AE130" i="39"/>
  <c r="AG130" i="39"/>
  <c r="AI130" i="39"/>
  <c r="AA132" i="39"/>
  <c r="AC132" i="39"/>
  <c r="AE132" i="39"/>
  <c r="AG132" i="39"/>
  <c r="AI132" i="39"/>
  <c r="AK151" i="39"/>
  <c r="AI151" i="39"/>
  <c r="AG151" i="39"/>
  <c r="AE151" i="39"/>
  <c r="AC151" i="39"/>
  <c r="AA151" i="39"/>
  <c r="AK153" i="39"/>
  <c r="AI153" i="39"/>
  <c r="AG153" i="39"/>
  <c r="AE153" i="39"/>
  <c r="AC153" i="39"/>
  <c r="AA153" i="39"/>
  <c r="AK155" i="39"/>
  <c r="AI155" i="39"/>
  <c r="AG155" i="39"/>
  <c r="AE155" i="39"/>
  <c r="AC155" i="39"/>
  <c r="AA155" i="39"/>
  <c r="AI156" i="39"/>
  <c r="AA119" i="39"/>
  <c r="AC119" i="39"/>
  <c r="AE119" i="39"/>
  <c r="AG119" i="39"/>
  <c r="AI119" i="39"/>
  <c r="AA121" i="39"/>
  <c r="AC121" i="39"/>
  <c r="AE121" i="39"/>
  <c r="AG121" i="39"/>
  <c r="AI121" i="39"/>
  <c r="AA123" i="39"/>
  <c r="AC123" i="39"/>
  <c r="AE123" i="39"/>
  <c r="AG123" i="39"/>
  <c r="AI123" i="39"/>
  <c r="AA127" i="39"/>
  <c r="AC127" i="39"/>
  <c r="AE127" i="39"/>
  <c r="AG127" i="39"/>
  <c r="AI127" i="39"/>
  <c r="AA129" i="39"/>
  <c r="AC129" i="39"/>
  <c r="AE129" i="39"/>
  <c r="AG129" i="39"/>
  <c r="AI129" i="39"/>
  <c r="AA131" i="39"/>
  <c r="AC131" i="39"/>
  <c r="AE131" i="39"/>
  <c r="AG131" i="39"/>
  <c r="AI131" i="39"/>
  <c r="AA133" i="39"/>
  <c r="AC133" i="39"/>
  <c r="AE133" i="39"/>
  <c r="AG133" i="39"/>
  <c r="AI133" i="39"/>
  <c r="AA135" i="39"/>
  <c r="AC135" i="39"/>
  <c r="AE135" i="39"/>
  <c r="AG135" i="39"/>
  <c r="AI135" i="39"/>
  <c r="AA137" i="39"/>
  <c r="AC137" i="39"/>
  <c r="AE137" i="39"/>
  <c r="AG137" i="39"/>
  <c r="AI137" i="39"/>
  <c r="AA139" i="39"/>
  <c r="AC139" i="39"/>
  <c r="AE139" i="39"/>
  <c r="AG139" i="39"/>
  <c r="AI139" i="39"/>
  <c r="AA141" i="39"/>
  <c r="AC141" i="39"/>
  <c r="AE141" i="39"/>
  <c r="AG141" i="39"/>
  <c r="AI141" i="39"/>
  <c r="AA143" i="39"/>
  <c r="AC143" i="39"/>
  <c r="AE143" i="39"/>
  <c r="AG143" i="39"/>
  <c r="AI143" i="39"/>
  <c r="AA147" i="39"/>
  <c r="AC147" i="39"/>
  <c r="AE147" i="39"/>
  <c r="AG147" i="39"/>
  <c r="AI147" i="39"/>
  <c r="AK157" i="39"/>
  <c r="AI157" i="39"/>
  <c r="AG157" i="39"/>
  <c r="AE157" i="39"/>
  <c r="AC157" i="39"/>
  <c r="AA157" i="39"/>
  <c r="AK159" i="39"/>
  <c r="AI159" i="39"/>
  <c r="AG159" i="39"/>
  <c r="AE159" i="39"/>
  <c r="AC159" i="39"/>
  <c r="AA159" i="39"/>
  <c r="AK161" i="39"/>
  <c r="AI161" i="39"/>
  <c r="AG161" i="39"/>
  <c r="AE161" i="39"/>
  <c r="AC161" i="39"/>
  <c r="AA161" i="39"/>
  <c r="AK188" i="39"/>
  <c r="AI188" i="39"/>
  <c r="AG188" i="39"/>
  <c r="AE188" i="39"/>
  <c r="AC188" i="39"/>
  <c r="AA188" i="39"/>
  <c r="AK190" i="39"/>
  <c r="AI190" i="39"/>
  <c r="AG190" i="39"/>
  <c r="AE190" i="39"/>
  <c r="AC190" i="39"/>
  <c r="AA190" i="39"/>
  <c r="AK198" i="39"/>
  <c r="AI198" i="39"/>
  <c r="AG198" i="39"/>
  <c r="AE198" i="39"/>
  <c r="AC198" i="39"/>
  <c r="AA198"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0" i="39"/>
  <c r="AI200" i="39"/>
  <c r="AG200" i="39"/>
  <c r="AE200" i="39"/>
  <c r="AC200" i="39"/>
  <c r="AA200" i="39"/>
  <c r="AK202" i="39"/>
  <c r="AG202" i="39"/>
  <c r="AE202" i="39"/>
  <c r="AC202" i="39"/>
  <c r="AA202" i="39"/>
  <c r="AI202" i="39"/>
  <c r="AK205" i="39"/>
  <c r="AI205" i="39"/>
  <c r="AG205" i="39"/>
  <c r="AE205" i="39"/>
  <c r="AC205" i="39"/>
  <c r="AA205" i="39"/>
  <c r="AK207" i="39"/>
  <c r="AI207" i="39"/>
  <c r="AG207" i="39"/>
  <c r="AE207" i="39"/>
  <c r="AC207" i="39"/>
  <c r="AA207" i="39"/>
  <c r="AK209" i="39"/>
  <c r="AI209" i="39"/>
  <c r="AG209" i="39"/>
  <c r="AE209" i="39"/>
  <c r="AC209" i="39"/>
  <c r="AA209" i="39"/>
  <c r="D9" i="33"/>
  <c r="B8" i="33"/>
  <c r="D12" i="33"/>
  <c r="B11" i="33"/>
  <c r="D15" i="33"/>
  <c r="D35" i="33"/>
  <c r="D37" i="33"/>
  <c r="D39" i="33"/>
  <c r="D40" i="33"/>
  <c r="D41" i="33"/>
  <c r="D42" i="33"/>
  <c r="B43" i="33"/>
  <c r="A55" i="12"/>
  <c r="D10" i="33"/>
  <c r="B13" i="33"/>
  <c r="D14" i="33"/>
  <c r="B17" i="33"/>
  <c r="B33" i="33"/>
  <c r="B172" i="33"/>
  <c r="D173" i="33"/>
  <c r="D172" i="33" s="1"/>
  <c r="D175" i="33"/>
  <c r="B176" i="33"/>
  <c r="B180" i="33" s="1"/>
  <c r="D177" i="33"/>
  <c r="D176" i="33" s="1"/>
  <c r="D179" i="33"/>
  <c r="B50" i="33"/>
  <c r="B60" i="33"/>
  <c r="B64" i="33"/>
  <c r="B68" i="33"/>
  <c r="B75" i="33"/>
  <c r="B95" i="33"/>
  <c r="B99" i="33"/>
  <c r="B112" i="33"/>
  <c r="B122" i="33"/>
  <c r="B141" i="33"/>
  <c r="B145" i="33" s="1"/>
  <c r="B146" i="33"/>
  <c r="B153" i="33"/>
  <c r="B160" i="33" s="1"/>
  <c r="D174" i="33"/>
  <c r="D178" i="33"/>
  <c r="D19" i="33"/>
  <c r="D21" i="33"/>
  <c r="D23" i="33"/>
  <c r="D25" i="33"/>
  <c r="D27" i="33"/>
  <c r="D29" i="33"/>
  <c r="D31" i="33"/>
  <c r="D34" i="33"/>
  <c r="D36" i="33"/>
  <c r="D38" i="33"/>
  <c r="D18" i="33"/>
  <c r="D20" i="33"/>
  <c r="D22" i="33"/>
  <c r="D24" i="33"/>
  <c r="D26" i="33"/>
  <c r="D28" i="33"/>
  <c r="D30" i="33"/>
  <c r="D32" i="33"/>
  <c r="D52" i="33"/>
  <c r="D54" i="33"/>
  <c r="D56" i="33"/>
  <c r="D61" i="33"/>
  <c r="D63" i="33"/>
  <c r="D65" i="33"/>
  <c r="D67" i="33"/>
  <c r="D69" i="33"/>
  <c r="D71" i="33"/>
  <c r="D73" i="33"/>
  <c r="D77" i="33"/>
  <c r="D79" i="33"/>
  <c r="D81" i="33"/>
  <c r="D83" i="33"/>
  <c r="D85" i="33"/>
  <c r="D87" i="33"/>
  <c r="D89" i="33"/>
  <c r="D91" i="33"/>
  <c r="D93" i="33"/>
  <c r="D97" i="33"/>
  <c r="D101" i="33"/>
  <c r="D103" i="33"/>
  <c r="D105" i="33"/>
  <c r="D107" i="33"/>
  <c r="D109" i="33"/>
  <c r="D111" i="33"/>
  <c r="D113" i="33"/>
  <c r="D44" i="33"/>
  <c r="D45" i="33"/>
  <c r="D46" i="33"/>
  <c r="D47" i="33"/>
  <c r="D48" i="33"/>
  <c r="D49" i="33"/>
  <c r="D51" i="33"/>
  <c r="D53" i="33"/>
  <c r="D55" i="33"/>
  <c r="D62" i="33"/>
  <c r="D66" i="33"/>
  <c r="D70" i="33"/>
  <c r="D72" i="33"/>
  <c r="D74" i="33"/>
  <c r="D76" i="33"/>
  <c r="D78" i="33"/>
  <c r="D80" i="33"/>
  <c r="D82" i="33"/>
  <c r="D84" i="33"/>
  <c r="D86" i="33"/>
  <c r="D88" i="33"/>
  <c r="D90" i="33"/>
  <c r="D92" i="33"/>
  <c r="D96" i="33"/>
  <c r="D98" i="33"/>
  <c r="D100" i="33"/>
  <c r="D102" i="33"/>
  <c r="D104" i="33"/>
  <c r="D106" i="33"/>
  <c r="D108" i="33"/>
  <c r="D110" i="33"/>
  <c r="D114" i="33"/>
  <c r="D119" i="33"/>
  <c r="D121" i="33"/>
  <c r="D123" i="33"/>
  <c r="D125" i="33"/>
  <c r="D127" i="33"/>
  <c r="D129" i="33"/>
  <c r="D131" i="33"/>
  <c r="D133" i="33"/>
  <c r="D135" i="33"/>
  <c r="D137" i="33"/>
  <c r="D139" i="33"/>
  <c r="D143" i="33"/>
  <c r="D147" i="33"/>
  <c r="D149" i="33"/>
  <c r="D151" i="33"/>
  <c r="D115" i="33"/>
  <c r="D116" i="33"/>
  <c r="D117" i="33"/>
  <c r="D118" i="33"/>
  <c r="D120" i="33"/>
  <c r="D124" i="33"/>
  <c r="D126" i="33"/>
  <c r="D128" i="33"/>
  <c r="D130" i="33"/>
  <c r="D132" i="33"/>
  <c r="D134" i="33"/>
  <c r="D136" i="33"/>
  <c r="D138" i="33"/>
  <c r="D140" i="33"/>
  <c r="D142" i="33"/>
  <c r="D144" i="33"/>
  <c r="D148" i="33"/>
  <c r="D150" i="33"/>
  <c r="D152" i="33"/>
  <c r="D154" i="33"/>
  <c r="D155" i="33"/>
  <c r="D156" i="33"/>
  <c r="D157" i="33"/>
  <c r="D158" i="33"/>
  <c r="D159" i="33"/>
  <c r="D13" i="30"/>
  <c r="H13" i="30"/>
  <c r="L13" i="30"/>
  <c r="O10" i="30"/>
  <c r="P13" i="30"/>
  <c r="S10" i="30"/>
  <c r="T13" i="30"/>
  <c r="O11" i="30"/>
  <c r="S11" i="30"/>
  <c r="O12" i="30"/>
  <c r="S12" i="30"/>
  <c r="D19" i="30"/>
  <c r="H19" i="30"/>
  <c r="L19" i="30"/>
  <c r="O14" i="30"/>
  <c r="P19" i="30"/>
  <c r="S14" i="30"/>
  <c r="S19" i="30" s="1"/>
  <c r="T19" i="30"/>
  <c r="O15" i="30"/>
  <c r="S15" i="30"/>
  <c r="O16" i="30"/>
  <c r="S16" i="30"/>
  <c r="O17" i="30"/>
  <c r="S17" i="30"/>
  <c r="O18" i="30"/>
  <c r="S18" i="30"/>
  <c r="B13" i="30"/>
  <c r="F13" i="30"/>
  <c r="N13" i="30"/>
  <c r="R13" i="30"/>
  <c r="B19" i="30"/>
  <c r="F19" i="30"/>
  <c r="N19" i="30"/>
  <c r="R19" i="30"/>
  <c r="A54" i="12"/>
  <c r="C13" i="30"/>
  <c r="E13" i="30"/>
  <c r="G13" i="30"/>
  <c r="J10" i="30"/>
  <c r="I13" i="30"/>
  <c r="K13" i="30"/>
  <c r="M13" i="30"/>
  <c r="Q13" i="30"/>
  <c r="U13" i="30"/>
  <c r="J11" i="30"/>
  <c r="J12" i="30"/>
  <c r="C19" i="30"/>
  <c r="E19" i="30"/>
  <c r="G19" i="30"/>
  <c r="J14" i="30"/>
  <c r="I19" i="30"/>
  <c r="K19" i="30"/>
  <c r="M19" i="30"/>
  <c r="Q19" i="30"/>
  <c r="U19" i="30"/>
  <c r="J15" i="30"/>
  <c r="J16" i="30"/>
  <c r="J17" i="30"/>
  <c r="J18" i="30"/>
  <c r="D21" i="30"/>
  <c r="H21" i="30"/>
  <c r="L21" i="30"/>
  <c r="O22" i="30"/>
  <c r="P21" i="30"/>
  <c r="S22" i="30"/>
  <c r="S21" i="30" s="1"/>
  <c r="T21" i="30"/>
  <c r="O23" i="30"/>
  <c r="S23" i="30"/>
  <c r="O24" i="30"/>
  <c r="S24" i="30"/>
  <c r="O25" i="30"/>
  <c r="S25" i="30"/>
  <c r="O26" i="30"/>
  <c r="S26" i="30"/>
  <c r="O27" i="30"/>
  <c r="S27" i="30"/>
  <c r="D28" i="30"/>
  <c r="D20" i="30" s="1"/>
  <c r="H28" i="30"/>
  <c r="H20" i="30" s="1"/>
  <c r="L28" i="30"/>
  <c r="L20" i="30" s="1"/>
  <c r="O29" i="30"/>
  <c r="P28" i="30"/>
  <c r="P20" i="30" s="1"/>
  <c r="S29" i="30"/>
  <c r="T28" i="30"/>
  <c r="T20" i="30" s="1"/>
  <c r="O30" i="30"/>
  <c r="S30" i="30"/>
  <c r="O31" i="30"/>
  <c r="S31" i="30"/>
  <c r="O32" i="30"/>
  <c r="S32" i="30"/>
  <c r="O33" i="30"/>
  <c r="S33" i="30"/>
  <c r="O34" i="30"/>
  <c r="S34" i="30"/>
  <c r="E36" i="30"/>
  <c r="M36" i="30"/>
  <c r="U36" i="30"/>
  <c r="E40" i="30"/>
  <c r="E35" i="30" s="1"/>
  <c r="M40" i="30"/>
  <c r="M35" i="30" s="1"/>
  <c r="U40" i="30"/>
  <c r="U35" i="30" s="1"/>
  <c r="B21" i="30"/>
  <c r="F21" i="30"/>
  <c r="N21" i="30"/>
  <c r="R21" i="30"/>
  <c r="B28" i="30"/>
  <c r="B20" i="30" s="1"/>
  <c r="F28" i="30"/>
  <c r="F20" i="30" s="1"/>
  <c r="N28" i="30"/>
  <c r="N20" i="30" s="1"/>
  <c r="R28" i="30"/>
  <c r="R20" i="30" s="1"/>
  <c r="I36" i="30"/>
  <c r="Q36" i="30"/>
  <c r="I40" i="30"/>
  <c r="I35" i="30" s="1"/>
  <c r="Q40" i="30"/>
  <c r="Q35" i="30" s="1"/>
  <c r="C21" i="30"/>
  <c r="E21" i="30"/>
  <c r="G21" i="30"/>
  <c r="J22" i="30"/>
  <c r="I21" i="30"/>
  <c r="K21" i="30"/>
  <c r="M21" i="30"/>
  <c r="Q21" i="30"/>
  <c r="U21" i="30"/>
  <c r="J23" i="30"/>
  <c r="J24" i="30"/>
  <c r="J25" i="30"/>
  <c r="J26" i="30"/>
  <c r="J27" i="30"/>
  <c r="C28" i="30"/>
  <c r="C20" i="30" s="1"/>
  <c r="E28" i="30"/>
  <c r="E20" i="30" s="1"/>
  <c r="G28" i="30"/>
  <c r="G20" i="30" s="1"/>
  <c r="J29" i="30"/>
  <c r="I28" i="30"/>
  <c r="I20" i="30" s="1"/>
  <c r="K28" i="30"/>
  <c r="K20" i="30" s="1"/>
  <c r="M28" i="30"/>
  <c r="M20" i="30" s="1"/>
  <c r="Q28" i="30"/>
  <c r="Q20" i="30" s="1"/>
  <c r="U28" i="30"/>
  <c r="U20" i="30" s="1"/>
  <c r="J30" i="30"/>
  <c r="J31" i="30"/>
  <c r="J32" i="30"/>
  <c r="J33" i="30"/>
  <c r="J34" i="30"/>
  <c r="C36" i="30"/>
  <c r="J37" i="30"/>
  <c r="G36" i="30"/>
  <c r="K36" i="30"/>
  <c r="J38" i="30"/>
  <c r="J39" i="30"/>
  <c r="C40" i="30"/>
  <c r="C35" i="30" s="1"/>
  <c r="J41" i="30"/>
  <c r="G40" i="30"/>
  <c r="G35" i="30" s="1"/>
  <c r="K40" i="30"/>
  <c r="K35" i="30" s="1"/>
  <c r="J42" i="30"/>
  <c r="J43" i="30"/>
  <c r="B36" i="30"/>
  <c r="D36" i="30"/>
  <c r="F36" i="30"/>
  <c r="H36" i="30"/>
  <c r="L36" i="30"/>
  <c r="N36" i="30"/>
  <c r="P36" i="30"/>
  <c r="O37" i="30"/>
  <c r="R36" i="30"/>
  <c r="T36" i="30"/>
  <c r="S37" i="30"/>
  <c r="O38" i="30"/>
  <c r="S38" i="30"/>
  <c r="O39" i="30"/>
  <c r="S39" i="30"/>
  <c r="B40" i="30"/>
  <c r="B35" i="30" s="1"/>
  <c r="D40" i="30"/>
  <c r="D35" i="30" s="1"/>
  <c r="F40" i="30"/>
  <c r="F35" i="30" s="1"/>
  <c r="H40" i="30"/>
  <c r="H35" i="30" s="1"/>
  <c r="L40" i="30"/>
  <c r="L35" i="30" s="1"/>
  <c r="N40" i="30"/>
  <c r="N35" i="30" s="1"/>
  <c r="P40" i="30"/>
  <c r="P35" i="30" s="1"/>
  <c r="O41" i="30"/>
  <c r="R40" i="30"/>
  <c r="R35" i="30" s="1"/>
  <c r="T40" i="30"/>
  <c r="T35" i="30" s="1"/>
  <c r="S41" i="30"/>
  <c r="O42" i="30"/>
  <c r="S42" i="30"/>
  <c r="O43" i="30"/>
  <c r="S43" i="30"/>
  <c r="A53" i="12"/>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1" i="45"/>
  <c r="B479" i="45"/>
  <c r="B477" i="45"/>
  <c r="B475" i="45"/>
  <c r="B478" i="45"/>
  <c r="B474" i="45"/>
  <c r="B472" i="45"/>
  <c r="B470" i="45"/>
  <c r="B468" i="45"/>
  <c r="B466" i="45"/>
  <c r="B464" i="45"/>
  <c r="B462" i="45"/>
  <c r="B460" i="45"/>
  <c r="B458" i="45"/>
  <c r="B456" i="45"/>
  <c r="B454" i="45"/>
  <c r="B452" i="45"/>
  <c r="B450" i="45"/>
  <c r="B448" i="45"/>
  <c r="B446" i="45"/>
  <c r="B444" i="45"/>
  <c r="B442" i="45"/>
  <c r="B440" i="45"/>
  <c r="B438" i="45"/>
  <c r="B436" i="45"/>
  <c r="B480" i="45"/>
  <c r="B476" i="45"/>
  <c r="B473" i="45"/>
  <c r="B471" i="45"/>
  <c r="B469" i="45"/>
  <c r="B467" i="45"/>
  <c r="B465" i="45"/>
  <c r="B463" i="45"/>
  <c r="B461" i="45"/>
  <c r="B459" i="45"/>
  <c r="B455" i="45"/>
  <c r="B451" i="45"/>
  <c r="B447" i="45"/>
  <c r="B443" i="45"/>
  <c r="B439" i="45"/>
  <c r="B435" i="45"/>
  <c r="B433" i="45"/>
  <c r="B431" i="45"/>
  <c r="B429" i="45"/>
  <c r="B427" i="45"/>
  <c r="B425" i="45"/>
  <c r="B423" i="45"/>
  <c r="B421" i="45"/>
  <c r="B419" i="45"/>
  <c r="B417" i="45"/>
  <c r="B415" i="45"/>
  <c r="B413" i="45"/>
  <c r="B411" i="45"/>
  <c r="B409" i="45"/>
  <c r="B407" i="45"/>
  <c r="B405" i="45"/>
  <c r="B403" i="45"/>
  <c r="B401" i="45"/>
  <c r="B457" i="45"/>
  <c r="B453" i="45"/>
  <c r="B449" i="45"/>
  <c r="B445" i="45"/>
  <c r="B441" i="45"/>
  <c r="B437" i="45"/>
  <c r="B434" i="45"/>
  <c r="B432" i="45"/>
  <c r="B430" i="45"/>
  <c r="B428" i="45"/>
  <c r="B426" i="45"/>
  <c r="B424" i="45"/>
  <c r="B422" i="45"/>
  <c r="B420" i="45"/>
  <c r="B418" i="45"/>
  <c r="B416" i="45"/>
  <c r="B414" i="45"/>
  <c r="B412" i="45"/>
  <c r="B410" i="45"/>
  <c r="B408" i="45"/>
  <c r="B406" i="45"/>
  <c r="B404" i="45"/>
  <c r="B402" i="45"/>
  <c r="B400" i="45"/>
  <c r="B398"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99" i="45"/>
  <c r="B397"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A52" i="12"/>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C60" i="29"/>
  <c r="E60" i="29"/>
  <c r="E80" i="29" s="1"/>
  <c r="G60" i="29"/>
  <c r="I60" i="29"/>
  <c r="I80" i="29" s="1"/>
  <c r="K60" i="29"/>
  <c r="M60" i="29"/>
  <c r="M80" i="29" s="1"/>
  <c r="O60" i="29"/>
  <c r="B81" i="29"/>
  <c r="D81" i="29"/>
  <c r="F81" i="29"/>
  <c r="H81" i="29"/>
  <c r="J81" i="29"/>
  <c r="L81" i="29"/>
  <c r="N81" i="29"/>
  <c r="P81" i="29"/>
  <c r="B85" i="29"/>
  <c r="D85" i="29"/>
  <c r="F85" i="29"/>
  <c r="H85" i="29"/>
  <c r="J85" i="29"/>
  <c r="L85" i="29"/>
  <c r="N85" i="29"/>
  <c r="P85" i="29"/>
  <c r="B60" i="29"/>
  <c r="B80" i="29" s="1"/>
  <c r="D60" i="29"/>
  <c r="F60" i="29"/>
  <c r="F80" i="29" s="1"/>
  <c r="H60" i="29"/>
  <c r="J60" i="29"/>
  <c r="J80" i="29" s="1"/>
  <c r="L60" i="29"/>
  <c r="N60" i="29"/>
  <c r="N80" i="29" s="1"/>
  <c r="P60" i="29"/>
  <c r="C81" i="29"/>
  <c r="E81" i="29"/>
  <c r="G81" i="29"/>
  <c r="I81" i="29"/>
  <c r="K81" i="29"/>
  <c r="M81" i="29"/>
  <c r="O81" i="29"/>
  <c r="C85" i="29"/>
  <c r="E85" i="29"/>
  <c r="G85" i="29"/>
  <c r="I85" i="29"/>
  <c r="K85" i="29"/>
  <c r="M85" i="29"/>
  <c r="O85" i="29"/>
  <c r="B98" i="29"/>
  <c r="D98" i="29"/>
  <c r="F98" i="29"/>
  <c r="H98" i="29"/>
  <c r="J98" i="29"/>
  <c r="L98" i="29"/>
  <c r="N98" i="29"/>
  <c r="P98" i="29"/>
  <c r="B108" i="29"/>
  <c r="D108" i="29"/>
  <c r="F108" i="29"/>
  <c r="H108" i="29"/>
  <c r="J108" i="29"/>
  <c r="L108" i="29"/>
  <c r="N108" i="29"/>
  <c r="P108" i="29"/>
  <c r="C98" i="29"/>
  <c r="E98" i="29"/>
  <c r="G98" i="29"/>
  <c r="I98" i="29"/>
  <c r="K98" i="29"/>
  <c r="M98" i="29"/>
  <c r="O98"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D132" i="29"/>
  <c r="H132" i="29"/>
  <c r="L132" i="29"/>
  <c r="P132" i="29"/>
  <c r="C139" i="29"/>
  <c r="G139" i="29"/>
  <c r="K139" i="29"/>
  <c r="K146" i="29" s="1"/>
  <c r="O139" i="29"/>
  <c r="C127" i="29"/>
  <c r="C131" i="29" s="1"/>
  <c r="E127" i="29"/>
  <c r="G127" i="29"/>
  <c r="G131" i="29" s="1"/>
  <c r="I127" i="29"/>
  <c r="K127" i="29"/>
  <c r="K131" i="29" s="1"/>
  <c r="M127" i="29"/>
  <c r="O127" i="29"/>
  <c r="O131" i="29" s="1"/>
  <c r="B132" i="29"/>
  <c r="F132" i="29"/>
  <c r="J132" i="29"/>
  <c r="N132" i="29"/>
  <c r="E139" i="29"/>
  <c r="I139" i="29"/>
  <c r="I146" i="29" s="1"/>
  <c r="M139" i="29"/>
  <c r="C132" i="29"/>
  <c r="E132" i="29"/>
  <c r="G132" i="29"/>
  <c r="I132" i="29"/>
  <c r="K132" i="29"/>
  <c r="M132" i="29"/>
  <c r="O132" i="29"/>
  <c r="B139" i="29"/>
  <c r="B146" i="29" s="1"/>
  <c r="D139" i="29"/>
  <c r="D146" i="29" s="1"/>
  <c r="F139" i="29"/>
  <c r="H139" i="29"/>
  <c r="H146" i="29" s="1"/>
  <c r="J139" i="29"/>
  <c r="J146" i="29" s="1"/>
  <c r="L139" i="29"/>
  <c r="L146" i="29" s="1"/>
  <c r="N139" i="29"/>
  <c r="P139" i="29"/>
  <c r="P146" i="29" s="1"/>
  <c r="A49" i="12"/>
  <c r="J68" i="52"/>
  <c r="H68" i="52"/>
  <c r="F68" i="52"/>
  <c r="J67" i="52"/>
  <c r="H67" i="52"/>
  <c r="F67" i="52"/>
  <c r="J66" i="52"/>
  <c r="H66" i="52"/>
  <c r="F66" i="52"/>
  <c r="J65" i="52"/>
  <c r="H65" i="52"/>
  <c r="F65" i="52"/>
  <c r="J64" i="52"/>
  <c r="H64" i="52"/>
  <c r="F64" i="52"/>
  <c r="J63" i="52"/>
  <c r="H63" i="52"/>
  <c r="F63" i="52"/>
  <c r="J62" i="52"/>
  <c r="H62" i="52"/>
  <c r="F62" i="52"/>
  <c r="J61" i="52"/>
  <c r="H61" i="52"/>
  <c r="F61" i="52"/>
  <c r="J60" i="52"/>
  <c r="H60" i="52"/>
  <c r="F60" i="52"/>
  <c r="J59" i="52"/>
  <c r="H59" i="52"/>
  <c r="F59" i="52"/>
  <c r="J58" i="52"/>
  <c r="H58" i="52"/>
  <c r="F58" i="52"/>
  <c r="J57" i="52"/>
  <c r="J56" i="52" s="1"/>
  <c r="H57" i="52"/>
  <c r="H56" i="52" s="1"/>
  <c r="F57" i="52"/>
  <c r="F56" i="52" s="1"/>
  <c r="J49" i="52"/>
  <c r="H49" i="52"/>
  <c r="F49" i="52"/>
  <c r="J48" i="52"/>
  <c r="H48" i="52"/>
  <c r="F48" i="52"/>
  <c r="J47" i="52"/>
  <c r="H47" i="52"/>
  <c r="F47" i="52"/>
  <c r="J45" i="52"/>
  <c r="H45" i="52"/>
  <c r="F45" i="52"/>
  <c r="J43" i="52"/>
  <c r="G68" i="52"/>
  <c r="I67" i="52"/>
  <c r="E67" i="52"/>
  <c r="G66" i="52"/>
  <c r="I65" i="52"/>
  <c r="E65" i="52"/>
  <c r="G64" i="52"/>
  <c r="I63" i="52"/>
  <c r="E63" i="52"/>
  <c r="G62" i="52"/>
  <c r="I61" i="52"/>
  <c r="E61" i="52"/>
  <c r="G60" i="52"/>
  <c r="I59" i="52"/>
  <c r="E59" i="52"/>
  <c r="G58" i="52"/>
  <c r="I57" i="52"/>
  <c r="E57" i="52"/>
  <c r="I49" i="52"/>
  <c r="E49" i="52"/>
  <c r="G48" i="52"/>
  <c r="I47" i="52"/>
  <c r="E47" i="52"/>
  <c r="I45" i="52"/>
  <c r="E45" i="52"/>
  <c r="I43" i="52"/>
  <c r="G43" i="52"/>
  <c r="E43" i="52"/>
  <c r="I42" i="52"/>
  <c r="G42" i="52"/>
  <c r="E42" i="52"/>
  <c r="I68" i="52"/>
  <c r="E68" i="52"/>
  <c r="G67" i="52"/>
  <c r="I66" i="52"/>
  <c r="E66" i="52"/>
  <c r="G65" i="52"/>
  <c r="I64" i="52"/>
  <c r="E64" i="52"/>
  <c r="G63" i="52"/>
  <c r="I62" i="52"/>
  <c r="E62" i="52"/>
  <c r="G61" i="52"/>
  <c r="I60" i="52"/>
  <c r="E60" i="52"/>
  <c r="G59" i="52"/>
  <c r="I58" i="52"/>
  <c r="E58" i="52"/>
  <c r="G57" i="52"/>
  <c r="G49" i="52"/>
  <c r="I48" i="52"/>
  <c r="E48" i="52"/>
  <c r="G47" i="52"/>
  <c r="G45" i="52"/>
  <c r="H43" i="52"/>
  <c r="F43" i="52"/>
  <c r="J42" i="52"/>
  <c r="H42" i="52"/>
  <c r="F42" i="52"/>
  <c r="G54" i="52"/>
  <c r="AC26" i="51"/>
  <c r="A43" i="12"/>
  <c r="AB40" i="51"/>
  <c r="Z40" i="51"/>
  <c r="X40" i="51"/>
  <c r="W40" i="51" s="1"/>
  <c r="V40" i="51"/>
  <c r="P40" i="51"/>
  <c r="L40" i="51"/>
  <c r="F40" i="51"/>
  <c r="AC39" i="51"/>
  <c r="AA39" i="51"/>
  <c r="U39" i="51"/>
  <c r="S39" i="51"/>
  <c r="R39" i="51" s="1"/>
  <c r="Q39" i="51"/>
  <c r="O39" i="51"/>
  <c r="K39" i="51"/>
  <c r="I39" i="51"/>
  <c r="H39" i="51" s="1"/>
  <c r="G39" i="51"/>
  <c r="AB38" i="51"/>
  <c r="AC40" i="51"/>
  <c r="U40" i="51"/>
  <c r="T40" i="51" s="1"/>
  <c r="Q40" i="51"/>
  <c r="I40" i="51"/>
  <c r="H40" i="51" s="1"/>
  <c r="AB39" i="51"/>
  <c r="X39" i="51"/>
  <c r="W39" i="51" s="1"/>
  <c r="P39" i="51"/>
  <c r="L39" i="51"/>
  <c r="AA38" i="5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C32" i="51"/>
  <c r="AA32" i="51"/>
  <c r="U32" i="51"/>
  <c r="S32" i="51"/>
  <c r="R32" i="51" s="1"/>
  <c r="Q32" i="51"/>
  <c r="O32" i="51"/>
  <c r="K32" i="51"/>
  <c r="I32" i="51"/>
  <c r="H32" i="51" s="1"/>
  <c r="G32" i="51"/>
  <c r="AB31" i="51"/>
  <c r="Z31" i="51"/>
  <c r="X31" i="51"/>
  <c r="W31" i="51" s="1"/>
  <c r="V31" i="51"/>
  <c r="P31" i="51"/>
  <c r="L31" i="51"/>
  <c r="F31" i="51"/>
  <c r="AC30" i="51"/>
  <c r="AA30" i="51"/>
  <c r="U30" i="51"/>
  <c r="S30" i="51"/>
  <c r="R30" i="51" s="1"/>
  <c r="Q30" i="51"/>
  <c r="O30" i="51"/>
  <c r="K30" i="51"/>
  <c r="I30" i="51"/>
  <c r="H30" i="51" s="1"/>
  <c r="G30" i="51"/>
  <c r="AB29" i="51"/>
  <c r="Z29" i="51"/>
  <c r="X29" i="51"/>
  <c r="V29" i="51"/>
  <c r="P29" i="51"/>
  <c r="O40" i="51"/>
  <c r="N40" i="51" s="1"/>
  <c r="G40" i="51"/>
  <c r="Z39" i="51"/>
  <c r="Y39" i="51" s="1"/>
  <c r="AC38" i="51"/>
  <c r="X38" i="51"/>
  <c r="W38" i="51" s="1"/>
  <c r="P38" i="51"/>
  <c r="L38" i="51"/>
  <c r="AA37" i="51"/>
  <c r="S37" i="51"/>
  <c r="R37" i="51" s="1"/>
  <c r="O37" i="51"/>
  <c r="K37" i="51"/>
  <c r="J37" i="51" s="1"/>
  <c r="G37" i="51"/>
  <c r="Z36" i="51"/>
  <c r="V36" i="51"/>
  <c r="F36" i="51"/>
  <c r="E36" i="51" s="1"/>
  <c r="AC35" i="51"/>
  <c r="U35" i="51"/>
  <c r="T35" i="51" s="1"/>
  <c r="Q35" i="51"/>
  <c r="I35" i="51"/>
  <c r="H35" i="51" s="1"/>
  <c r="AB34" i="51"/>
  <c r="X34" i="51"/>
  <c r="W34" i="51" s="1"/>
  <c r="P34" i="51"/>
  <c r="L34" i="51"/>
  <c r="AA33" i="51"/>
  <c r="S33" i="51"/>
  <c r="R33" i="51" s="1"/>
  <c r="O33" i="51"/>
  <c r="K33" i="51"/>
  <c r="J33" i="51" s="1"/>
  <c r="G33" i="51"/>
  <c r="Z32" i="51"/>
  <c r="V32" i="51"/>
  <c r="F32" i="51"/>
  <c r="E32" i="51" s="1"/>
  <c r="AC31" i="51"/>
  <c r="U31" i="51"/>
  <c r="T31" i="51" s="1"/>
  <c r="Q31" i="51"/>
  <c r="I31" i="51"/>
  <c r="H31" i="51" s="1"/>
  <c r="AB30" i="51"/>
  <c r="X30" i="51"/>
  <c r="W30" i="51" s="1"/>
  <c r="P30" i="51"/>
  <c r="L30" i="51"/>
  <c r="AA29" i="51"/>
  <c r="S29" i="51"/>
  <c r="O29" i="51"/>
  <c r="L29" i="51"/>
  <c r="F29" i="51"/>
  <c r="AB21" i="51"/>
  <c r="Z21" i="51"/>
  <c r="X21" i="51"/>
  <c r="W21" i="51" s="1"/>
  <c r="V21" i="51"/>
  <c r="P21" i="51"/>
  <c r="L21" i="51"/>
  <c r="F21" i="51"/>
  <c r="AC20" i="51"/>
  <c r="AA20" i="51"/>
  <c r="U20" i="51"/>
  <c r="S20" i="51"/>
  <c r="R20" i="51" s="1"/>
  <c r="Q20" i="51"/>
  <c r="O20" i="51"/>
  <c r="K20" i="51"/>
  <c r="I20" i="51"/>
  <c r="H20" i="51" s="1"/>
  <c r="G20" i="51"/>
  <c r="AB19" i="51"/>
  <c r="Z19" i="51"/>
  <c r="X19" i="51"/>
  <c r="W19" i="51" s="1"/>
  <c r="V19" i="51"/>
  <c r="P19" i="51"/>
  <c r="L19" i="51"/>
  <c r="F19" i="51"/>
  <c r="AB17" i="51"/>
  <c r="Z17" i="51"/>
  <c r="X17" i="51"/>
  <c r="V17" i="51"/>
  <c r="P17" i="51"/>
  <c r="L17" i="51"/>
  <c r="F17" i="51"/>
  <c r="AB15" i="51"/>
  <c r="Z15" i="51"/>
  <c r="X15" i="51"/>
  <c r="W15" i="51" s="1"/>
  <c r="V15" i="51"/>
  <c r="P15" i="51"/>
  <c r="L15" i="51"/>
  <c r="F15" i="51"/>
  <c r="AC14" i="51"/>
  <c r="AA14" i="51"/>
  <c r="U14" i="51"/>
  <c r="S14" i="51"/>
  <c r="R14" i="51" s="1"/>
  <c r="Q14" i="51"/>
  <c r="O14" i="51"/>
  <c r="K14" i="51"/>
  <c r="I14" i="51"/>
  <c r="H14" i="51" s="1"/>
  <c r="G14" i="51"/>
  <c r="S40" i="51"/>
  <c r="R40" i="51" s="1"/>
  <c r="Z38" i="51"/>
  <c r="Y38" i="51" s="1"/>
  <c r="AC37" i="51"/>
  <c r="U37" i="51"/>
  <c r="T37" i="51" s="1"/>
  <c r="X36" i="51"/>
  <c r="W36" i="51" s="1"/>
  <c r="P36" i="51"/>
  <c r="AA35" i="51"/>
  <c r="S35" i="51"/>
  <c r="R35" i="51" s="1"/>
  <c r="K35" i="51"/>
  <c r="J35" i="51" s="1"/>
  <c r="V34" i="51"/>
  <c r="F34" i="51"/>
  <c r="E34" i="51" s="1"/>
  <c r="Q33" i="51"/>
  <c r="I33" i="51"/>
  <c r="H33" i="51" s="1"/>
  <c r="AB32" i="51"/>
  <c r="L32" i="51"/>
  <c r="O31" i="51"/>
  <c r="N31" i="51" s="1"/>
  <c r="G31" i="51"/>
  <c r="Z30" i="51"/>
  <c r="Y30" i="51" s="1"/>
  <c r="AC29" i="51"/>
  <c r="U29" i="51"/>
  <c r="I29" i="51"/>
  <c r="AC21" i="51"/>
  <c r="U21" i="51"/>
  <c r="T21" i="51" s="1"/>
  <c r="Q21" i="51"/>
  <c r="I21" i="51"/>
  <c r="H21" i="51" s="1"/>
  <c r="AB20" i="51"/>
  <c r="X20" i="51"/>
  <c r="W20" i="51" s="1"/>
  <c r="P20" i="51"/>
  <c r="L20" i="51"/>
  <c r="AA19" i="51"/>
  <c r="S19" i="51"/>
  <c r="R19" i="51" s="1"/>
  <c r="O19" i="51"/>
  <c r="K19" i="51"/>
  <c r="J19" i="51" s="1"/>
  <c r="G19" i="51"/>
  <c r="AC17" i="51"/>
  <c r="U17" i="51"/>
  <c r="Q17" i="51"/>
  <c r="I17" i="51"/>
  <c r="AA15" i="51"/>
  <c r="S15" i="51"/>
  <c r="R15" i="51" s="1"/>
  <c r="O15" i="51"/>
  <c r="K15" i="51"/>
  <c r="J15" i="51" s="1"/>
  <c r="G15" i="51"/>
  <c r="Z14" i="51"/>
  <c r="V14" i="51"/>
  <c r="F14" i="51"/>
  <c r="E14" i="51" s="1"/>
  <c r="AA40" i="51"/>
  <c r="K40" i="51"/>
  <c r="J40" i="51" s="1"/>
  <c r="V39" i="51"/>
  <c r="F39" i="51"/>
  <c r="E39" i="51" s="1"/>
  <c r="V38" i="51"/>
  <c r="F38" i="51"/>
  <c r="E38" i="51" s="1"/>
  <c r="Q37" i="51"/>
  <c r="I37" i="51"/>
  <c r="H37" i="51" s="1"/>
  <c r="AB36" i="51"/>
  <c r="L36" i="51"/>
  <c r="O35" i="51"/>
  <c r="N35" i="51" s="1"/>
  <c r="G35" i="51"/>
  <c r="Z34" i="51"/>
  <c r="Y34" i="51" s="1"/>
  <c r="AC33" i="51"/>
  <c r="U33" i="51"/>
  <c r="T33" i="51" s="1"/>
  <c r="X32" i="51"/>
  <c r="W32" i="51" s="1"/>
  <c r="P32" i="51"/>
  <c r="AA31" i="51"/>
  <c r="S31" i="51"/>
  <c r="R31" i="51" s="1"/>
  <c r="K31" i="51"/>
  <c r="J31" i="51" s="1"/>
  <c r="V30" i="51"/>
  <c r="F30" i="51"/>
  <c r="E30" i="51" s="1"/>
  <c r="Q29" i="51"/>
  <c r="Q28" i="51" s="1"/>
  <c r="K29" i="51"/>
  <c r="G29" i="51"/>
  <c r="AA21" i="51"/>
  <c r="S21" i="51"/>
  <c r="R21" i="51" s="1"/>
  <c r="K21" i="51"/>
  <c r="J21" i="51" s="1"/>
  <c r="V20" i="51"/>
  <c r="F20" i="51"/>
  <c r="E20" i="51" s="1"/>
  <c r="Q19" i="51"/>
  <c r="I19" i="51"/>
  <c r="H19" i="51" s="1"/>
  <c r="O17" i="51"/>
  <c r="G17" i="51"/>
  <c r="AC15" i="51"/>
  <c r="U15" i="51"/>
  <c r="T15" i="51" s="1"/>
  <c r="X14" i="51"/>
  <c r="W14" i="51" s="1"/>
  <c r="P14" i="51"/>
  <c r="O21" i="51"/>
  <c r="N21" i="51" s="1"/>
  <c r="G21" i="51"/>
  <c r="Z20" i="51"/>
  <c r="Y20" i="51" s="1"/>
  <c r="AC19" i="51"/>
  <c r="U19" i="51"/>
  <c r="T19" i="51" s="1"/>
  <c r="AA17" i="51"/>
  <c r="S17" i="51"/>
  <c r="K17" i="51"/>
  <c r="Q15" i="51"/>
  <c r="I15" i="51"/>
  <c r="H15" i="51" s="1"/>
  <c r="AB14" i="51"/>
  <c r="L14" i="51"/>
  <c r="C101" i="49"/>
  <c r="E101" i="49"/>
  <c r="G101" i="49"/>
  <c r="C108" i="49"/>
  <c r="E108" i="49"/>
  <c r="G108" i="49"/>
  <c r="C124" i="49"/>
  <c r="E124" i="49"/>
  <c r="G124" i="49"/>
  <c r="C134" i="49"/>
  <c r="E134" i="49"/>
  <c r="G134" i="49"/>
  <c r="F141" i="49"/>
  <c r="D148" i="49"/>
  <c r="H148" i="49"/>
  <c r="F152" i="49"/>
  <c r="F156" i="49"/>
  <c r="F163" i="49"/>
  <c r="D182" i="49"/>
  <c r="H182" i="49"/>
  <c r="F186" i="49"/>
  <c r="C199" i="49"/>
  <c r="E209" i="49"/>
  <c r="H239" i="49"/>
  <c r="A48" i="12"/>
  <c r="D101" i="49"/>
  <c r="F101" i="49"/>
  <c r="H101" i="49"/>
  <c r="D108" i="49"/>
  <c r="F108" i="49"/>
  <c r="H108" i="49"/>
  <c r="D124" i="49"/>
  <c r="F124" i="49"/>
  <c r="H124" i="49"/>
  <c r="D134" i="49"/>
  <c r="F134" i="49"/>
  <c r="H134" i="49"/>
  <c r="D141" i="49"/>
  <c r="H141" i="49"/>
  <c r="F148" i="49"/>
  <c r="D152" i="49"/>
  <c r="H152" i="49"/>
  <c r="D156" i="49"/>
  <c r="H156" i="49"/>
  <c r="D163" i="49"/>
  <c r="H163" i="49"/>
  <c r="F182" i="49"/>
  <c r="D186" i="49"/>
  <c r="H186" i="49"/>
  <c r="G199" i="49"/>
  <c r="H232" i="49"/>
  <c r="F246" i="49"/>
  <c r="C141" i="49"/>
  <c r="E141" i="49"/>
  <c r="G141" i="49"/>
  <c r="C148" i="49"/>
  <c r="E148" i="49"/>
  <c r="G148" i="49"/>
  <c r="C152" i="49"/>
  <c r="E152" i="49"/>
  <c r="G152" i="49"/>
  <c r="C156" i="49"/>
  <c r="E156" i="49"/>
  <c r="G156" i="49"/>
  <c r="C163" i="49"/>
  <c r="E163" i="49"/>
  <c r="G163" i="49"/>
  <c r="C182" i="49"/>
  <c r="E182" i="49"/>
  <c r="G182" i="49"/>
  <c r="C186" i="49"/>
  <c r="E186" i="49"/>
  <c r="G186" i="49"/>
  <c r="E199" i="49"/>
  <c r="C209" i="49"/>
  <c r="G209" i="49"/>
  <c r="F228" i="49"/>
  <c r="D232" i="49"/>
  <c r="D239" i="49"/>
  <c r="D199" i="49"/>
  <c r="F199" i="49"/>
  <c r="H199" i="49"/>
  <c r="D209" i="49"/>
  <c r="F209" i="49"/>
  <c r="H209" i="49"/>
  <c r="D228" i="49"/>
  <c r="H228" i="49"/>
  <c r="F232" i="49"/>
  <c r="F239" i="49"/>
  <c r="D246" i="49"/>
  <c r="H246" i="49"/>
  <c r="C228" i="49"/>
  <c r="E228" i="49"/>
  <c r="G228" i="49"/>
  <c r="C232" i="49"/>
  <c r="E232" i="49"/>
  <c r="G232" i="49"/>
  <c r="C239" i="49"/>
  <c r="E239" i="49"/>
  <c r="G239" i="49"/>
  <c r="C246" i="49"/>
  <c r="E246" i="49"/>
  <c r="G246" i="49"/>
  <c r="O7" i="46"/>
  <c r="AE7" i="46"/>
  <c r="AO7" i="46"/>
  <c r="D8" i="46"/>
  <c r="J8" i="46"/>
  <c r="AV8" i="46"/>
  <c r="O9" i="46"/>
  <c r="AE9" i="46"/>
  <c r="AO9" i="46"/>
  <c r="D10" i="46"/>
  <c r="J10" i="46"/>
  <c r="AV10" i="46"/>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J14" i="46"/>
  <c r="AV14" i="46"/>
  <c r="O15" i="46"/>
  <c r="AE15" i="46"/>
  <c r="AO15" i="46"/>
  <c r="D16" i="46"/>
  <c r="N16" i="46" s="1"/>
  <c r="J16" i="46"/>
  <c r="AV16" i="46"/>
  <c r="O17" i="46"/>
  <c r="AE17" i="46"/>
  <c r="AO17" i="46"/>
  <c r="D18" i="46"/>
  <c r="N18" i="46" s="1"/>
  <c r="J18" i="46"/>
  <c r="AV18" i="46"/>
  <c r="O19" i="46"/>
  <c r="AE19" i="46"/>
  <c r="AO19" i="46"/>
  <c r="D20" i="46"/>
  <c r="N20" i="46" s="1"/>
  <c r="J20" i="46"/>
  <c r="AV20" i="46"/>
  <c r="O21" i="46"/>
  <c r="AE21" i="46"/>
  <c r="AO21" i="46"/>
  <c r="D22" i="46"/>
  <c r="N22" i="46" s="1"/>
  <c r="J22" i="46"/>
  <c r="AV22" i="46"/>
  <c r="O23" i="46"/>
  <c r="AO23" i="46"/>
  <c r="D24" i="46"/>
  <c r="A42" i="12"/>
  <c r="D7" i="46"/>
  <c r="J7" i="46"/>
  <c r="AV7" i="46"/>
  <c r="BC7" i="46" s="1"/>
  <c r="O8" i="46"/>
  <c r="AE8" i="46"/>
  <c r="AO8" i="46"/>
  <c r="D9" i="46"/>
  <c r="J9" i="46"/>
  <c r="AV9" i="46"/>
  <c r="BC9" i="46" s="1"/>
  <c r="O10" i="46"/>
  <c r="AE10" i="46"/>
  <c r="AO10" i="46"/>
  <c r="D11" i="46"/>
  <c r="J11" i="46"/>
  <c r="AV11" i="46"/>
  <c r="BC11" i="46" s="1"/>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BC13" i="46" s="1"/>
  <c r="O14" i="46"/>
  <c r="AE14" i="46"/>
  <c r="AO14" i="46"/>
  <c r="D15" i="46"/>
  <c r="J15" i="46"/>
  <c r="AV15" i="46"/>
  <c r="BC15" i="46" s="1"/>
  <c r="O16" i="46"/>
  <c r="AE16" i="46"/>
  <c r="AO16" i="46"/>
  <c r="D17" i="46"/>
  <c r="J17" i="46"/>
  <c r="AV17" i="46"/>
  <c r="BC17" i="46" s="1"/>
  <c r="O18" i="46"/>
  <c r="AE18" i="46"/>
  <c r="AO18" i="46"/>
  <c r="D19" i="46"/>
  <c r="J19" i="46"/>
  <c r="AV19" i="46"/>
  <c r="BC19" i="46" s="1"/>
  <c r="O20" i="46"/>
  <c r="AE20" i="46"/>
  <c r="AO20" i="46"/>
  <c r="D21" i="46"/>
  <c r="J21" i="46"/>
  <c r="AV21" i="46"/>
  <c r="BC21" i="46" s="1"/>
  <c r="O22" i="46"/>
  <c r="AE22" i="46"/>
  <c r="AO22" i="46"/>
  <c r="D23" i="46"/>
  <c r="J23" i="46"/>
  <c r="AE23" i="46"/>
  <c r="J24" i="46"/>
  <c r="AV24" i="46"/>
  <c r="O25" i="46"/>
  <c r="AE25" i="46"/>
  <c r="AO25" i="46"/>
  <c r="D26" i="46"/>
  <c r="J26" i="46"/>
  <c r="J27" i="46"/>
  <c r="AO28" i="46"/>
  <c r="D29" i="46"/>
  <c r="AV29" i="46"/>
  <c r="O30" i="46"/>
  <c r="AE30" i="46"/>
  <c r="J31" i="46"/>
  <c r="AO32" i="46"/>
  <c r="D33" i="46"/>
  <c r="AV33" i="46"/>
  <c r="O34" i="46"/>
  <c r="AE34" i="46"/>
  <c r="J35" i="46"/>
  <c r="AO36" i="46"/>
  <c r="D37" i="46"/>
  <c r="AV37" i="46"/>
  <c r="O38" i="46"/>
  <c r="AE38" i="46"/>
  <c r="J39" i="46"/>
  <c r="AO40" i="46"/>
  <c r="D41" i="46"/>
  <c r="AV41" i="46"/>
  <c r="O42" i="46"/>
  <c r="AE42" i="46"/>
  <c r="J43" i="46"/>
  <c r="AO44" i="46"/>
  <c r="D45" i="46"/>
  <c r="AV45" i="46"/>
  <c r="O46" i="46"/>
  <c r="AE46" i="46"/>
  <c r="J47" i="46"/>
  <c r="AO48" i="46"/>
  <c r="D49" i="46"/>
  <c r="AV49" i="46"/>
  <c r="O50" i="46"/>
  <c r="AE50" i="46"/>
  <c r="J51" i="46"/>
  <c r="AO52" i="46"/>
  <c r="D53" i="46"/>
  <c r="AV53" i="46"/>
  <c r="O54" i="46"/>
  <c r="AE54" i="46"/>
  <c r="J55" i="46"/>
  <c r="AO56" i="46"/>
  <c r="D57" i="46"/>
  <c r="AV23" i="46"/>
  <c r="BC23" i="46" s="1"/>
  <c r="O24" i="46"/>
  <c r="AE24" i="46"/>
  <c r="AO24" i="46"/>
  <c r="D25" i="46"/>
  <c r="N25" i="46" s="1"/>
  <c r="J25" i="46"/>
  <c r="AV25" i="46"/>
  <c r="BC25" i="46" s="1"/>
  <c r="BD25" i="46" s="1"/>
  <c r="O26" i="46"/>
  <c r="AE26" i="46"/>
  <c r="AO26" i="46"/>
  <c r="D27" i="46"/>
  <c r="N27" i="46" s="1"/>
  <c r="AV27" i="46"/>
  <c r="O28" i="46"/>
  <c r="AE28" i="46"/>
  <c r="J29" i="46"/>
  <c r="AO30" i="46"/>
  <c r="D31" i="46"/>
  <c r="N31" i="46" s="1"/>
  <c r="AV31" i="46"/>
  <c r="O32" i="46"/>
  <c r="AE32" i="46"/>
  <c r="J33" i="46"/>
  <c r="AO34" i="46"/>
  <c r="D35" i="46"/>
  <c r="N35" i="46" s="1"/>
  <c r="AV35" i="46"/>
  <c r="O36" i="46"/>
  <c r="AE36" i="46"/>
  <c r="J37" i="46"/>
  <c r="AO38" i="46"/>
  <c r="D39" i="46"/>
  <c r="N39" i="46" s="1"/>
  <c r="AV39" i="46"/>
  <c r="O40" i="46"/>
  <c r="AE40" i="46"/>
  <c r="J41" i="46"/>
  <c r="AO42" i="46"/>
  <c r="D43" i="46"/>
  <c r="N43" i="46" s="1"/>
  <c r="AV43" i="46"/>
  <c r="O44" i="46"/>
  <c r="AE44" i="46"/>
  <c r="J45" i="46"/>
  <c r="AO46" i="46"/>
  <c r="D47" i="46"/>
  <c r="N47" i="46" s="1"/>
  <c r="AV47" i="46"/>
  <c r="O48" i="46"/>
  <c r="AE48" i="46"/>
  <c r="J49" i="46"/>
  <c r="AO50" i="46"/>
  <c r="D51" i="46"/>
  <c r="N51" i="46" s="1"/>
  <c r="AV51" i="46"/>
  <c r="O52" i="46"/>
  <c r="AE52" i="46"/>
  <c r="J53" i="46"/>
  <c r="AO54" i="46"/>
  <c r="D55" i="46"/>
  <c r="N55" i="46" s="1"/>
  <c r="AV55" i="46"/>
  <c r="O56" i="46"/>
  <c r="AE56" i="46"/>
  <c r="J57" i="46"/>
  <c r="AV57" i="46"/>
  <c r="O58" i="46"/>
  <c r="AE58" i="46"/>
  <c r="AO58" i="46"/>
  <c r="D59" i="46"/>
  <c r="J59" i="46"/>
  <c r="AV59" i="46"/>
  <c r="O60" i="46"/>
  <c r="AE60" i="46"/>
  <c r="AO60" i="46"/>
  <c r="D61" i="46"/>
  <c r="J61" i="46"/>
  <c r="AV61" i="46"/>
  <c r="O62" i="46"/>
  <c r="AV26" i="46"/>
  <c r="BC26" i="46" s="1"/>
  <c r="O27" i="46"/>
  <c r="AE27" i="46"/>
  <c r="AO27" i="46"/>
  <c r="D28" i="46"/>
  <c r="J28" i="46"/>
  <c r="AV28" i="46"/>
  <c r="BC28" i="46" s="1"/>
  <c r="O29" i="46"/>
  <c r="AE29" i="46"/>
  <c r="AO29" i="46"/>
  <c r="D30" i="46"/>
  <c r="J30" i="46"/>
  <c r="AV30" i="46"/>
  <c r="BC30" i="46" s="1"/>
  <c r="O31" i="46"/>
  <c r="AE31" i="46"/>
  <c r="AO31" i="46"/>
  <c r="D32" i="46"/>
  <c r="J32" i="46"/>
  <c r="AV32" i="46"/>
  <c r="BC32" i="46" s="1"/>
  <c r="O33" i="46"/>
  <c r="AE33" i="46"/>
  <c r="AO33" i="46"/>
  <c r="D34" i="46"/>
  <c r="N34" i="46" s="1"/>
  <c r="J34" i="46"/>
  <c r="AV34" i="46"/>
  <c r="BC34" i="46" s="1"/>
  <c r="BD34" i="46" s="1"/>
  <c r="O35" i="46"/>
  <c r="AE35" i="46"/>
  <c r="AO35" i="46"/>
  <c r="D36" i="46"/>
  <c r="N36" i="46" s="1"/>
  <c r="J36" i="46"/>
  <c r="AV36" i="46"/>
  <c r="BC36" i="46" s="1"/>
  <c r="BD36" i="46" s="1"/>
  <c r="O37" i="46"/>
  <c r="AE37" i="46"/>
  <c r="AO37" i="46"/>
  <c r="D38" i="46"/>
  <c r="N38" i="46" s="1"/>
  <c r="J38" i="46"/>
  <c r="AV38" i="46"/>
  <c r="BC38" i="46" s="1"/>
  <c r="BD38" i="46" s="1"/>
  <c r="O39" i="46"/>
  <c r="AE39" i="46"/>
  <c r="AO39" i="46"/>
  <c r="D40" i="46"/>
  <c r="N40" i="46" s="1"/>
  <c r="J40" i="46"/>
  <c r="AV40" i="46"/>
  <c r="BC40" i="46" s="1"/>
  <c r="BD40" i="46" s="1"/>
  <c r="O41" i="46"/>
  <c r="AE41" i="46"/>
  <c r="AO41" i="46"/>
  <c r="D42" i="46"/>
  <c r="N42" i="46" s="1"/>
  <c r="J42" i="46"/>
  <c r="AV42" i="46"/>
  <c r="BC42" i="46" s="1"/>
  <c r="BD42" i="46" s="1"/>
  <c r="O43" i="46"/>
  <c r="AE43" i="46"/>
  <c r="AO43" i="46"/>
  <c r="D44" i="46"/>
  <c r="N44" i="46" s="1"/>
  <c r="J44" i="46"/>
  <c r="AV44" i="46"/>
  <c r="BC44" i="46" s="1"/>
  <c r="BD44" i="46" s="1"/>
  <c r="O45" i="46"/>
  <c r="AE45" i="46"/>
  <c r="AO45" i="46"/>
  <c r="D46" i="46"/>
  <c r="N46" i="46" s="1"/>
  <c r="J46" i="46"/>
  <c r="AV46" i="46"/>
  <c r="BC46" i="46" s="1"/>
  <c r="BD46" i="46" s="1"/>
  <c r="O47" i="46"/>
  <c r="AE47" i="46"/>
  <c r="AO47" i="46"/>
  <c r="D48" i="46"/>
  <c r="N48" i="46" s="1"/>
  <c r="J48" i="46"/>
  <c r="AV48" i="46"/>
  <c r="BC48" i="46" s="1"/>
  <c r="BD48" i="46" s="1"/>
  <c r="O49" i="46"/>
  <c r="AE49" i="46"/>
  <c r="AO49" i="46"/>
  <c r="D50" i="46"/>
  <c r="N50" i="46" s="1"/>
  <c r="J50" i="46"/>
  <c r="AV50" i="46"/>
  <c r="BC50" i="46" s="1"/>
  <c r="BD50" i="46" s="1"/>
  <c r="O51" i="46"/>
  <c r="AE51" i="46"/>
  <c r="AO51" i="46"/>
  <c r="D52" i="46"/>
  <c r="N52" i="46" s="1"/>
  <c r="J52" i="46"/>
  <c r="AV52" i="46"/>
  <c r="BC52" i="46" s="1"/>
  <c r="BD52" i="46" s="1"/>
  <c r="O53" i="46"/>
  <c r="AE53" i="46"/>
  <c r="AO53" i="46"/>
  <c r="D54" i="46"/>
  <c r="N54" i="46" s="1"/>
  <c r="J54" i="46"/>
  <c r="AV54" i="46"/>
  <c r="BC54" i="46" s="1"/>
  <c r="BD54" i="46" s="1"/>
  <c r="O55" i="46"/>
  <c r="AE55" i="46"/>
  <c r="AO55" i="46"/>
  <c r="D56" i="46"/>
  <c r="N56" i="46" s="1"/>
  <c r="J56" i="46"/>
  <c r="AV56" i="46"/>
  <c r="BC56" i="46" s="1"/>
  <c r="BD56" i="46" s="1"/>
  <c r="O57" i="46"/>
  <c r="AE57" i="46"/>
  <c r="AO57" i="46"/>
  <c r="D58" i="46"/>
  <c r="N58" i="46" s="1"/>
  <c r="J58" i="46"/>
  <c r="AV58" i="46"/>
  <c r="BC58" i="46" s="1"/>
  <c r="BD58" i="46" s="1"/>
  <c r="O59" i="46"/>
  <c r="AE59" i="46"/>
  <c r="AO59" i="46"/>
  <c r="D60" i="46"/>
  <c r="N60" i="46" s="1"/>
  <c r="J60" i="46"/>
  <c r="AV60" i="46"/>
  <c r="BC60" i="46" s="1"/>
  <c r="BD60" i="46" s="1"/>
  <c r="O61" i="46"/>
  <c r="AE61" i="46"/>
  <c r="AO61" i="46"/>
  <c r="D62" i="46"/>
  <c r="N62" i="46" s="1"/>
  <c r="J62" i="46"/>
  <c r="AV62" i="46"/>
  <c r="O63" i="46"/>
  <c r="AE63" i="46"/>
  <c r="AO63" i="46"/>
  <c r="D64" i="46"/>
  <c r="N64" i="46" s="1"/>
  <c r="J64" i="46"/>
  <c r="AV64" i="46"/>
  <c r="O65" i="46"/>
  <c r="AE65" i="46"/>
  <c r="AO65" i="46"/>
  <c r="D66" i="46"/>
  <c r="N66" i="46" s="1"/>
  <c r="J66" i="46"/>
  <c r="AV66" i="46"/>
  <c r="O67" i="46"/>
  <c r="AE67" i="46"/>
  <c r="J68" i="46"/>
  <c r="AO69" i="46"/>
  <c r="D70" i="46"/>
  <c r="AV70" i="46"/>
  <c r="O71" i="46"/>
  <c r="AE71" i="46"/>
  <c r="J72" i="46"/>
  <c r="AO73" i="46"/>
  <c r="AO75" i="46"/>
  <c r="AE62" i="46"/>
  <c r="AO62" i="46"/>
  <c r="D63" i="46"/>
  <c r="N63" i="46" s="1"/>
  <c r="J63" i="46"/>
  <c r="AV63" i="46"/>
  <c r="BC63" i="46" s="1"/>
  <c r="BD63" i="46" s="1"/>
  <c r="O64" i="46"/>
  <c r="AE64" i="46"/>
  <c r="AO64" i="46"/>
  <c r="D65" i="46"/>
  <c r="N65" i="46" s="1"/>
  <c r="J65" i="46"/>
  <c r="AV65" i="46"/>
  <c r="BC65" i="46" s="1"/>
  <c r="BD65" i="46" s="1"/>
  <c r="O66" i="46"/>
  <c r="AE66" i="46"/>
  <c r="AO66" i="46"/>
  <c r="D67" i="46"/>
  <c r="N67" i="46" s="1"/>
  <c r="J67" i="46"/>
  <c r="AO67" i="46"/>
  <c r="D68" i="46"/>
  <c r="N68" i="46" s="1"/>
  <c r="AV68" i="46"/>
  <c r="O69" i="46"/>
  <c r="AE69" i="46"/>
  <c r="J70" i="46"/>
  <c r="AO71" i="46"/>
  <c r="D72" i="46"/>
  <c r="N72" i="46" s="1"/>
  <c r="AV72" i="46"/>
  <c r="O73" i="46"/>
  <c r="AE73" i="46"/>
  <c r="J74" i="46"/>
  <c r="D74" i="46"/>
  <c r="N74" i="46" s="1"/>
  <c r="AV74" i="46"/>
  <c r="O75" i="46"/>
  <c r="AE75" i="46"/>
  <c r="J76" i="46"/>
  <c r="AO77" i="46"/>
  <c r="D78" i="46"/>
  <c r="N78" i="46" s="1"/>
  <c r="AV78" i="46"/>
  <c r="O79" i="46"/>
  <c r="AE79" i="46"/>
  <c r="J80" i="46"/>
  <c r="AV81" i="46"/>
  <c r="G89" i="46"/>
  <c r="W89" i="46"/>
  <c r="AM89" i="46"/>
  <c r="AU89" i="46"/>
  <c r="AO84" i="46"/>
  <c r="D76" i="46"/>
  <c r="AV76" i="46"/>
  <c r="O77" i="46"/>
  <c r="AE77" i="46"/>
  <c r="J78" i="46"/>
  <c r="AO79" i="46"/>
  <c r="D80" i="46"/>
  <c r="AO80" i="46"/>
  <c r="D81" i="46"/>
  <c r="O82" i="46"/>
  <c r="AE82" i="46"/>
  <c r="K89" i="46"/>
  <c r="J83" i="46"/>
  <c r="S89" i="46"/>
  <c r="AA89" i="46"/>
  <c r="AI89" i="46"/>
  <c r="AQ89" i="46"/>
  <c r="AY89" i="46"/>
  <c r="D85" i="46"/>
  <c r="AV85" i="46"/>
  <c r="O86" i="46"/>
  <c r="AE86" i="46"/>
  <c r="J87" i="46"/>
  <c r="AE87" i="46"/>
  <c r="J88"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A47" i="12"/>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H57" i="27"/>
  <c r="H56" i="27" s="1"/>
  <c r="F57" i="27"/>
  <c r="J49" i="27"/>
  <c r="H49" i="27"/>
  <c r="F49" i="27"/>
  <c r="J48" i="27"/>
  <c r="H48" i="27"/>
  <c r="F48" i="27"/>
  <c r="J47" i="27"/>
  <c r="H47" i="27"/>
  <c r="F47" i="27"/>
  <c r="J45" i="27"/>
  <c r="H45" i="27"/>
  <c r="F45" i="27"/>
  <c r="J43" i="27"/>
  <c r="G68" i="27"/>
  <c r="I67" i="27"/>
  <c r="E67" i="27"/>
  <c r="G66" i="27"/>
  <c r="I65" i="27"/>
  <c r="E65" i="27"/>
  <c r="G64" i="27"/>
  <c r="I63" i="27"/>
  <c r="E63" i="27"/>
  <c r="G62" i="27"/>
  <c r="I61" i="27"/>
  <c r="E61" i="27"/>
  <c r="G60" i="27"/>
  <c r="I59" i="27"/>
  <c r="E59" i="27"/>
  <c r="G58" i="27"/>
  <c r="I57" i="27"/>
  <c r="E57" i="27"/>
  <c r="I49" i="27"/>
  <c r="E49" i="27"/>
  <c r="G48" i="27"/>
  <c r="I47" i="27"/>
  <c r="E47" i="27"/>
  <c r="I45" i="27"/>
  <c r="E45" i="27"/>
  <c r="I43" i="27"/>
  <c r="G43" i="27"/>
  <c r="E43" i="27"/>
  <c r="I42" i="27"/>
  <c r="G42" i="27"/>
  <c r="E42" i="27"/>
  <c r="I68" i="27"/>
  <c r="E68" i="27"/>
  <c r="G67" i="27"/>
  <c r="I66" i="27"/>
  <c r="E66" i="27"/>
  <c r="G65" i="27"/>
  <c r="I64" i="27"/>
  <c r="E64" i="27"/>
  <c r="G63" i="27"/>
  <c r="I62" i="27"/>
  <c r="E62" i="27"/>
  <c r="G61" i="27"/>
  <c r="I60" i="27"/>
  <c r="E60" i="27"/>
  <c r="G59" i="27"/>
  <c r="I58" i="27"/>
  <c r="E58" i="27"/>
  <c r="G57" i="27"/>
  <c r="G49" i="27"/>
  <c r="I48" i="27"/>
  <c r="E48" i="27"/>
  <c r="G47" i="27"/>
  <c r="G45" i="27"/>
  <c r="H43" i="27"/>
  <c r="F43" i="27"/>
  <c r="J42" i="27"/>
  <c r="H42" i="27"/>
  <c r="F42" i="27"/>
  <c r="G54" i="27"/>
  <c r="A41" i="12"/>
  <c r="T40" i="23"/>
  <c r="P40" i="23"/>
  <c r="L40" i="23"/>
  <c r="J40" i="23"/>
  <c r="H40" i="23"/>
  <c r="F40" i="23"/>
  <c r="T39" i="23"/>
  <c r="P39" i="23"/>
  <c r="L39" i="23"/>
  <c r="J39" i="23"/>
  <c r="H39" i="23"/>
  <c r="F39" i="23"/>
  <c r="T38" i="23"/>
  <c r="P38" i="23"/>
  <c r="L38" i="23"/>
  <c r="J38" i="23"/>
  <c r="H38" i="23"/>
  <c r="F38" i="23"/>
  <c r="T37" i="23"/>
  <c r="P37" i="23"/>
  <c r="L37" i="23"/>
  <c r="J37" i="23"/>
  <c r="H37" i="23"/>
  <c r="F37" i="23"/>
  <c r="T36" i="23"/>
  <c r="P36" i="23"/>
  <c r="W40" i="23"/>
  <c r="S40" i="23"/>
  <c r="O40" i="23"/>
  <c r="K40" i="23"/>
  <c r="G40" i="23"/>
  <c r="W39" i="23"/>
  <c r="S39" i="23"/>
  <c r="O39" i="23"/>
  <c r="K39" i="23"/>
  <c r="G39" i="23"/>
  <c r="W38" i="23"/>
  <c r="S38" i="23"/>
  <c r="O38" i="23"/>
  <c r="K38" i="23"/>
  <c r="G38" i="23"/>
  <c r="W37" i="23"/>
  <c r="S37" i="23"/>
  <c r="O37" i="23"/>
  <c r="K37" i="23"/>
  <c r="G37" i="23"/>
  <c r="W36" i="23"/>
  <c r="S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E30" i="23"/>
  <c r="W29" i="23"/>
  <c r="U29" i="23"/>
  <c r="S29" i="23"/>
  <c r="Q29" i="23"/>
  <c r="O29" i="23"/>
  <c r="O28" i="23" s="1"/>
  <c r="K29" i="23"/>
  <c r="K28" i="23" s="1"/>
  <c r="G29" i="23"/>
  <c r="G28" i="23" s="1"/>
  <c r="E29" i="23"/>
  <c r="U40" i="23"/>
  <c r="E40" i="23"/>
  <c r="I40" i="23" s="1"/>
  <c r="Q39" i="23"/>
  <c r="U38" i="23"/>
  <c r="E38" i="23"/>
  <c r="I38" i="23" s="1"/>
  <c r="Q37" i="23"/>
  <c r="U36" i="23"/>
  <c r="J36" i="23"/>
  <c r="F36" i="23"/>
  <c r="J35" i="23"/>
  <c r="F35" i="23"/>
  <c r="J34" i="23"/>
  <c r="F34" i="23"/>
  <c r="J33" i="23"/>
  <c r="F33" i="23"/>
  <c r="J32" i="23"/>
  <c r="F32" i="23"/>
  <c r="J31" i="23"/>
  <c r="F31" i="23"/>
  <c r="J30" i="23"/>
  <c r="F30" i="23"/>
  <c r="J29" i="23"/>
  <c r="F29" i="23"/>
  <c r="F28" i="23" s="1"/>
  <c r="W21" i="23"/>
  <c r="U21" i="23"/>
  <c r="S21" i="23"/>
  <c r="Q21" i="23"/>
  <c r="O21" i="23"/>
  <c r="K21" i="23"/>
  <c r="G21" i="23"/>
  <c r="E21"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Q40" i="23"/>
  <c r="U39" i="23"/>
  <c r="E39" i="23"/>
  <c r="I39" i="23" s="1"/>
  <c r="Q38" i="23"/>
  <c r="U37" i="23"/>
  <c r="E37" i="23"/>
  <c r="I37" i="23" s="1"/>
  <c r="Q36" i="23"/>
  <c r="L36" i="23"/>
  <c r="H36" i="23"/>
  <c r="T35" i="23"/>
  <c r="P35" i="23"/>
  <c r="L35" i="23"/>
  <c r="H35" i="23"/>
  <c r="T34" i="23"/>
  <c r="P34" i="23"/>
  <c r="L34" i="23"/>
  <c r="H34" i="23"/>
  <c r="T33" i="23"/>
  <c r="P33" i="23"/>
  <c r="L33" i="23"/>
  <c r="H33" i="23"/>
  <c r="T32" i="23"/>
  <c r="P32" i="23"/>
  <c r="L32" i="23"/>
  <c r="H32" i="23"/>
  <c r="T31" i="23"/>
  <c r="P31" i="23"/>
  <c r="L31" i="23"/>
  <c r="H31" i="23"/>
  <c r="T30" i="23"/>
  <c r="P30" i="23"/>
  <c r="L30" i="23"/>
  <c r="H30" i="23"/>
  <c r="T29" i="23"/>
  <c r="T28" i="23" s="1"/>
  <c r="P29" i="23"/>
  <c r="P28" i="23" s="1"/>
  <c r="L29" i="23"/>
  <c r="L28" i="23" s="1"/>
  <c r="H29" i="23"/>
  <c r="H28" i="23" s="1"/>
  <c r="J21" i="23"/>
  <c r="F21" i="23"/>
  <c r="J20" i="23"/>
  <c r="F20" i="23"/>
  <c r="J19" i="23"/>
  <c r="F19" i="23"/>
  <c r="J17" i="23"/>
  <c r="F17" i="23"/>
  <c r="J15" i="23"/>
  <c r="F15" i="23"/>
  <c r="J14" i="23"/>
  <c r="F14" i="23"/>
  <c r="T21" i="23"/>
  <c r="P21" i="23"/>
  <c r="L21" i="23"/>
  <c r="H21" i="23"/>
  <c r="T20" i="23"/>
  <c r="P20" i="23"/>
  <c r="L20" i="23"/>
  <c r="H20" i="23"/>
  <c r="T19" i="23"/>
  <c r="P19" i="23"/>
  <c r="L19" i="23"/>
  <c r="H19" i="23"/>
  <c r="T17" i="23"/>
  <c r="P17" i="23"/>
  <c r="L17" i="23"/>
  <c r="H17" i="23"/>
  <c r="T15" i="23"/>
  <c r="P15" i="23"/>
  <c r="L15" i="23"/>
  <c r="H15" i="23"/>
  <c r="T14" i="23"/>
  <c r="P14" i="23"/>
  <c r="L14" i="23"/>
  <c r="H14" i="23"/>
  <c r="H26" i="23"/>
  <c r="L26" i="23"/>
  <c r="P26" i="23"/>
  <c r="T26" i="23"/>
  <c r="A46" i="12"/>
  <c r="A40" i="12"/>
  <c r="W8" i="14"/>
  <c r="W14" i="14"/>
  <c r="E9" i="14"/>
  <c r="G9" i="14"/>
  <c r="I9" i="14"/>
  <c r="K9" i="14"/>
  <c r="O9" i="14"/>
  <c r="S9" i="14"/>
  <c r="U9" i="14" s="1"/>
  <c r="E11" i="14"/>
  <c r="I11" i="14"/>
  <c r="K11" i="14"/>
  <c r="O11" i="14"/>
  <c r="S11" i="14"/>
  <c r="V19" i="14"/>
  <c r="T19" i="14"/>
  <c r="R19" i="14"/>
  <c r="P19" i="14"/>
  <c r="N19" i="14"/>
  <c r="J19" i="14"/>
  <c r="H19" i="14"/>
  <c r="F19" i="14"/>
  <c r="D19" i="14"/>
  <c r="G19" i="14"/>
  <c r="K19" i="14"/>
  <c r="O19" i="14"/>
  <c r="S19" i="14"/>
  <c r="V23" i="14"/>
  <c r="T23" i="14"/>
  <c r="R23" i="14"/>
  <c r="P23" i="14"/>
  <c r="N23" i="14"/>
  <c r="J23" i="14"/>
  <c r="H23" i="14"/>
  <c r="F23" i="14"/>
  <c r="D23" i="14"/>
  <c r="G23" i="14"/>
  <c r="K23" i="14"/>
  <c r="O23" i="14"/>
  <c r="S23" i="14"/>
  <c r="U8" i="14"/>
  <c r="D9" i="14"/>
  <c r="F9" i="14"/>
  <c r="H9" i="14"/>
  <c r="J9" i="14"/>
  <c r="N9" i="14"/>
  <c r="P9" i="14"/>
  <c r="R9" i="14"/>
  <c r="T9" i="14"/>
  <c r="E10" i="14"/>
  <c r="G10" i="14"/>
  <c r="I10" i="14"/>
  <c r="K10" i="14"/>
  <c r="O10" i="14"/>
  <c r="Q10" i="14" s="1"/>
  <c r="U10" i="14"/>
  <c r="D11" i="14"/>
  <c r="F11" i="14"/>
  <c r="H11" i="14"/>
  <c r="J11" i="14"/>
  <c r="N11" i="14"/>
  <c r="P11" i="14"/>
  <c r="R11" i="14"/>
  <c r="T11" i="14"/>
  <c r="V11" i="14"/>
  <c r="E13" i="14"/>
  <c r="G13" i="14"/>
  <c r="I13" i="14"/>
  <c r="L13" i="14" s="1"/>
  <c r="M13" i="14" s="1"/>
  <c r="W13" i="14" s="1"/>
  <c r="K13" i="14"/>
  <c r="O13" i="14"/>
  <c r="Q13" i="14" s="1"/>
  <c r="U13" i="14"/>
  <c r="U14" i="14"/>
  <c r="D15" i="14"/>
  <c r="F15" i="14"/>
  <c r="H15" i="14"/>
  <c r="J15" i="14"/>
  <c r="N15" i="14"/>
  <c r="P15" i="14"/>
  <c r="R15" i="14"/>
  <c r="T15" i="14"/>
  <c r="V15" i="14"/>
  <c r="E16" i="14"/>
  <c r="G16" i="14"/>
  <c r="I16" i="14"/>
  <c r="L16" i="14" s="1"/>
  <c r="M16" i="14" s="1"/>
  <c r="W16" i="14" s="1"/>
  <c r="K16" i="14"/>
  <c r="O16" i="14"/>
  <c r="Q16" i="14" s="1"/>
  <c r="S16" i="14"/>
  <c r="U16" i="14" s="1"/>
  <c r="E17" i="14"/>
  <c r="U18" i="14"/>
  <c r="E19" i="14"/>
  <c r="I19" i="14"/>
  <c r="L19" i="14" s="1"/>
  <c r="U20" i="14"/>
  <c r="E21" i="14"/>
  <c r="U22" i="14"/>
  <c r="E23" i="14"/>
  <c r="I23" i="14"/>
  <c r="L23" i="14" s="1"/>
  <c r="U24" i="14"/>
  <c r="E25" i="14"/>
  <c r="U26" i="14"/>
  <c r="E27" i="14"/>
  <c r="V30" i="14"/>
  <c r="T30" i="14"/>
  <c r="R30" i="14"/>
  <c r="P30" i="14"/>
  <c r="N30" i="14"/>
  <c r="J30" i="14"/>
  <c r="H30" i="14"/>
  <c r="F30" i="14"/>
  <c r="D30" i="14"/>
  <c r="G30" i="14"/>
  <c r="K30" i="14"/>
  <c r="O30" i="14"/>
  <c r="S30" i="14"/>
  <c r="V32" i="14"/>
  <c r="T32" i="14"/>
  <c r="R32" i="14"/>
  <c r="P32" i="14"/>
  <c r="N32" i="14"/>
  <c r="J32" i="14"/>
  <c r="H32" i="14"/>
  <c r="F32" i="14"/>
  <c r="D32" i="14"/>
  <c r="G32" i="14"/>
  <c r="K32" i="14"/>
  <c r="O32" i="14"/>
  <c r="S32" i="14"/>
  <c r="M34" i="14"/>
  <c r="Q34" i="14"/>
  <c r="V35" i="14"/>
  <c r="T35" i="14"/>
  <c r="R35" i="14"/>
  <c r="P35" i="14"/>
  <c r="N35" i="14"/>
  <c r="J35" i="14"/>
  <c r="H35" i="14"/>
  <c r="F35" i="14"/>
  <c r="D35" i="14"/>
  <c r="G35" i="14"/>
  <c r="K35" i="14"/>
  <c r="O35" i="14"/>
  <c r="S35" i="14"/>
  <c r="V37" i="14"/>
  <c r="T37" i="14"/>
  <c r="R37" i="14"/>
  <c r="P37" i="14"/>
  <c r="N37" i="14"/>
  <c r="J37" i="14"/>
  <c r="H37" i="14"/>
  <c r="F37" i="14"/>
  <c r="D37" i="14"/>
  <c r="G37" i="14"/>
  <c r="K37" i="14"/>
  <c r="O37" i="14"/>
  <c r="S37" i="14"/>
  <c r="V39" i="14"/>
  <c r="T39" i="14"/>
  <c r="R39" i="14"/>
  <c r="P39" i="14"/>
  <c r="N39" i="14"/>
  <c r="J39" i="14"/>
  <c r="H39" i="14"/>
  <c r="F39" i="14"/>
  <c r="D39" i="14"/>
  <c r="G39" i="14"/>
  <c r="K39" i="14"/>
  <c r="O39" i="14"/>
  <c r="S39" i="14"/>
  <c r="V41" i="14"/>
  <c r="T41" i="14"/>
  <c r="R41" i="14"/>
  <c r="P41" i="14"/>
  <c r="N41" i="14"/>
  <c r="J41" i="14"/>
  <c r="H41" i="14"/>
  <c r="F41" i="14"/>
  <c r="D41" i="14"/>
  <c r="G41" i="14"/>
  <c r="K41" i="14"/>
  <c r="O41" i="14"/>
  <c r="S41"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E15" i="14"/>
  <c r="G15" i="14"/>
  <c r="I15" i="14"/>
  <c r="K15" i="14"/>
  <c r="O15" i="14"/>
  <c r="V17" i="14"/>
  <c r="T17" i="14"/>
  <c r="R17" i="14"/>
  <c r="P17" i="14"/>
  <c r="N17" i="14"/>
  <c r="J17" i="14"/>
  <c r="L17" i="14" s="1"/>
  <c r="H17" i="14"/>
  <c r="F17" i="14"/>
  <c r="D17" i="14"/>
  <c r="D91" i="14" s="1"/>
  <c r="G17" i="14"/>
  <c r="K17" i="14"/>
  <c r="O17" i="14"/>
  <c r="S17" i="14"/>
  <c r="V21" i="14"/>
  <c r="T21" i="14"/>
  <c r="R21" i="14"/>
  <c r="P21" i="14"/>
  <c r="N21" i="14"/>
  <c r="J21" i="14"/>
  <c r="L21" i="14" s="1"/>
  <c r="H21" i="14"/>
  <c r="F21" i="14"/>
  <c r="D21" i="14"/>
  <c r="G21" i="14"/>
  <c r="K21" i="14"/>
  <c r="O21" i="14"/>
  <c r="S21" i="14"/>
  <c r="V25" i="14"/>
  <c r="T25" i="14"/>
  <c r="R25" i="14"/>
  <c r="P25" i="14"/>
  <c r="N25" i="14"/>
  <c r="J25" i="14"/>
  <c r="L25" i="14" s="1"/>
  <c r="H25" i="14"/>
  <c r="F25" i="14"/>
  <c r="D25" i="14"/>
  <c r="G25" i="14"/>
  <c r="K25" i="14"/>
  <c r="O25" i="14"/>
  <c r="S25" i="14"/>
  <c r="V27" i="14"/>
  <c r="T27" i="14"/>
  <c r="R27" i="14"/>
  <c r="P27" i="14"/>
  <c r="N27" i="14"/>
  <c r="J27" i="14"/>
  <c r="L27" i="14" s="1"/>
  <c r="H27" i="14"/>
  <c r="F27" i="14"/>
  <c r="D27" i="14"/>
  <c r="G27" i="14"/>
  <c r="K27" i="14"/>
  <c r="O27" i="14"/>
  <c r="S27" i="14"/>
  <c r="U29" i="14"/>
  <c r="L30" i="14"/>
  <c r="U31" i="14"/>
  <c r="L32" i="14"/>
  <c r="U33" i="14"/>
  <c r="W34" i="14"/>
  <c r="U34" i="14"/>
  <c r="L35" i="14"/>
  <c r="U36" i="14"/>
  <c r="L37" i="14"/>
  <c r="U38" i="14"/>
  <c r="L39" i="14"/>
  <c r="U40" i="14"/>
  <c r="L41" i="14"/>
  <c r="U42" i="14"/>
  <c r="E43" i="14"/>
  <c r="I43" i="14"/>
  <c r="L43" i="14" s="1"/>
  <c r="U44" i="14"/>
  <c r="E45" i="14"/>
  <c r="I45" i="14"/>
  <c r="L45" i="14" s="1"/>
  <c r="E18" i="14"/>
  <c r="G18" i="14"/>
  <c r="I18" i="14"/>
  <c r="L18" i="14" s="1"/>
  <c r="M18" i="14" s="1"/>
  <c r="W18" i="14" s="1"/>
  <c r="K18" i="14"/>
  <c r="O18" i="14"/>
  <c r="Q18" i="14" s="1"/>
  <c r="E20" i="14"/>
  <c r="G20" i="14"/>
  <c r="I20" i="14"/>
  <c r="K20" i="14"/>
  <c r="O20" i="14"/>
  <c r="Q20" i="14" s="1"/>
  <c r="E22" i="14"/>
  <c r="G22" i="14"/>
  <c r="I22" i="14"/>
  <c r="L22" i="14" s="1"/>
  <c r="M22" i="14" s="1"/>
  <c r="W22" i="14" s="1"/>
  <c r="K22" i="14"/>
  <c r="O22" i="14"/>
  <c r="Q22" i="14" s="1"/>
  <c r="E24" i="14"/>
  <c r="G24" i="14"/>
  <c r="I24" i="14"/>
  <c r="K24" i="14"/>
  <c r="O24" i="14"/>
  <c r="Q24" i="14" s="1"/>
  <c r="E26" i="14"/>
  <c r="G26" i="14"/>
  <c r="I26" i="14"/>
  <c r="L26" i="14" s="1"/>
  <c r="M26" i="14" s="1"/>
  <c r="W26" i="14" s="1"/>
  <c r="K26" i="14"/>
  <c r="O26" i="14"/>
  <c r="Q26" i="14" s="1"/>
  <c r="E29" i="14"/>
  <c r="G29" i="14"/>
  <c r="I29" i="14"/>
  <c r="K29" i="14"/>
  <c r="O29" i="14"/>
  <c r="Q29" i="14" s="1"/>
  <c r="E31" i="14"/>
  <c r="G31" i="14"/>
  <c r="I31" i="14"/>
  <c r="K31" i="14"/>
  <c r="O31" i="14"/>
  <c r="Q31" i="14" s="1"/>
  <c r="E33" i="14"/>
  <c r="G33" i="14"/>
  <c r="I33" i="14"/>
  <c r="K33" i="14"/>
  <c r="O33" i="14"/>
  <c r="Q33" i="14" s="1"/>
  <c r="E36" i="14"/>
  <c r="G36" i="14"/>
  <c r="I36" i="14"/>
  <c r="K36" i="14"/>
  <c r="O36" i="14"/>
  <c r="Q36" i="14" s="1"/>
  <c r="E38" i="14"/>
  <c r="G38" i="14"/>
  <c r="I38" i="14"/>
  <c r="K38" i="14"/>
  <c r="O38" i="14"/>
  <c r="Q38" i="14" s="1"/>
  <c r="E40" i="14"/>
  <c r="G40" i="14"/>
  <c r="I40" i="14"/>
  <c r="K40" i="14"/>
  <c r="O40" i="14"/>
  <c r="Q40" i="14" s="1"/>
  <c r="E42" i="14"/>
  <c r="G42" i="14"/>
  <c r="I42" i="14"/>
  <c r="K42" i="14"/>
  <c r="O42" i="14"/>
  <c r="Q42" i="14" s="1"/>
  <c r="E44" i="14"/>
  <c r="G44" i="14"/>
  <c r="I44" i="14"/>
  <c r="K44" i="14"/>
  <c r="O44" i="14"/>
  <c r="Q44" i="14" s="1"/>
  <c r="E47" i="14"/>
  <c r="G47" i="14"/>
  <c r="I47" i="14"/>
  <c r="K47" i="14"/>
  <c r="O47" i="14"/>
  <c r="Q47" i="14" s="1"/>
  <c r="U47" i="14"/>
  <c r="D48" i="14"/>
  <c r="F48" i="14"/>
  <c r="J48" i="14"/>
  <c r="N48" i="14"/>
  <c r="R48" i="14"/>
  <c r="E49" i="14"/>
  <c r="U50" i="14"/>
  <c r="U51" i="14"/>
  <c r="E52" i="14"/>
  <c r="U53" i="14"/>
  <c r="U54" i="14"/>
  <c r="E55" i="14"/>
  <c r="V58" i="14"/>
  <c r="T58" i="14"/>
  <c r="R58" i="14"/>
  <c r="P58" i="14"/>
  <c r="N58" i="14"/>
  <c r="J58" i="14"/>
  <c r="H58" i="14"/>
  <c r="F58" i="14"/>
  <c r="D58" i="14"/>
  <c r="G58" i="14"/>
  <c r="K58" i="14"/>
  <c r="O58" i="14"/>
  <c r="S58" i="14"/>
  <c r="M60" i="14"/>
  <c r="S61" i="14"/>
  <c r="O61" i="14"/>
  <c r="V61" i="14"/>
  <c r="R61" i="14"/>
  <c r="N61" i="14"/>
  <c r="J61" i="14"/>
  <c r="H61" i="14"/>
  <c r="F61" i="14"/>
  <c r="D61" i="14"/>
  <c r="G61" i="14"/>
  <c r="K61" i="14"/>
  <c r="P61" i="14"/>
  <c r="V62" i="14"/>
  <c r="T62" i="14"/>
  <c r="R62" i="14"/>
  <c r="P62" i="14"/>
  <c r="N62" i="14"/>
  <c r="J62" i="14"/>
  <c r="H62" i="14"/>
  <c r="F62" i="14"/>
  <c r="D62" i="14"/>
  <c r="I62" i="14"/>
  <c r="E62" i="14"/>
  <c r="K62" i="14"/>
  <c r="S62" i="14"/>
  <c r="M66" i="14"/>
  <c r="V67" i="14"/>
  <c r="T67" i="14"/>
  <c r="R67" i="14"/>
  <c r="P67" i="14"/>
  <c r="N67" i="14"/>
  <c r="J67" i="14"/>
  <c r="H67" i="14"/>
  <c r="F67" i="14"/>
  <c r="D67" i="14"/>
  <c r="I67" i="14"/>
  <c r="E67" i="14"/>
  <c r="K67" i="14"/>
  <c r="S67" i="14"/>
  <c r="S48" i="14"/>
  <c r="U48" i="14" s="1"/>
  <c r="O48" i="14"/>
  <c r="K48" i="14"/>
  <c r="I48" i="14"/>
  <c r="G48" i="14"/>
  <c r="E48" i="14"/>
  <c r="H48" i="14"/>
  <c r="P48" i="14"/>
  <c r="T48" i="14"/>
  <c r="V49" i="14"/>
  <c r="T49" i="14"/>
  <c r="R49" i="14"/>
  <c r="P49" i="14"/>
  <c r="N49" i="14"/>
  <c r="J49" i="14"/>
  <c r="L49" i="14" s="1"/>
  <c r="H49" i="14"/>
  <c r="F49" i="14"/>
  <c r="D49" i="14"/>
  <c r="G49" i="14"/>
  <c r="K49" i="14"/>
  <c r="O49" i="14"/>
  <c r="S49" i="14"/>
  <c r="M51" i="14"/>
  <c r="W51" i="14" s="1"/>
  <c r="V52" i="14"/>
  <c r="T52" i="14"/>
  <c r="R52" i="14"/>
  <c r="P52" i="14"/>
  <c r="N52" i="14"/>
  <c r="J52" i="14"/>
  <c r="L52" i="14" s="1"/>
  <c r="H52" i="14"/>
  <c r="F52" i="14"/>
  <c r="D52" i="14"/>
  <c r="G52" i="14"/>
  <c r="K52" i="14"/>
  <c r="O52" i="14"/>
  <c r="S52" i="14"/>
  <c r="M54" i="14"/>
  <c r="W54" i="14" s="1"/>
  <c r="V55" i="14"/>
  <c r="T55" i="14"/>
  <c r="R55" i="14"/>
  <c r="P55" i="14"/>
  <c r="N55" i="14"/>
  <c r="J55" i="14"/>
  <c r="L55" i="14" s="1"/>
  <c r="H55" i="14"/>
  <c r="F55" i="14"/>
  <c r="D55" i="14"/>
  <c r="G55" i="14"/>
  <c r="K55" i="14"/>
  <c r="O55" i="14"/>
  <c r="S55" i="14"/>
  <c r="U57" i="14"/>
  <c r="E58" i="14"/>
  <c r="I58" i="14"/>
  <c r="L58" i="14" s="1"/>
  <c r="U59" i="14"/>
  <c r="W60" i="14"/>
  <c r="U60" i="14"/>
  <c r="E61" i="14"/>
  <c r="I61" i="14"/>
  <c r="L61" i="14" s="1"/>
  <c r="T61" i="14"/>
  <c r="G62" i="14"/>
  <c r="O62" i="14"/>
  <c r="V64" i="14"/>
  <c r="T64" i="14"/>
  <c r="R64" i="14"/>
  <c r="P64" i="14"/>
  <c r="N64" i="14"/>
  <c r="J64" i="14"/>
  <c r="H64" i="14"/>
  <c r="F64" i="14"/>
  <c r="D64" i="14"/>
  <c r="I64" i="14"/>
  <c r="E64" i="14"/>
  <c r="K64" i="14"/>
  <c r="S64" i="14"/>
  <c r="E50" i="14"/>
  <c r="G50" i="14"/>
  <c r="I50" i="14"/>
  <c r="K50" i="14"/>
  <c r="O50" i="14"/>
  <c r="Q50" i="14" s="1"/>
  <c r="E53" i="14"/>
  <c r="G53" i="14"/>
  <c r="I53" i="14"/>
  <c r="L53" i="14" s="1"/>
  <c r="M53" i="14" s="1"/>
  <c r="W53" i="14" s="1"/>
  <c r="K53" i="14"/>
  <c r="O53" i="14"/>
  <c r="Q53" i="14" s="1"/>
  <c r="E57" i="14"/>
  <c r="G57" i="14"/>
  <c r="I57" i="14"/>
  <c r="K57" i="14"/>
  <c r="O57" i="14"/>
  <c r="Q57" i="14" s="1"/>
  <c r="E59" i="14"/>
  <c r="G59" i="14"/>
  <c r="I59" i="14"/>
  <c r="L59" i="14" s="1"/>
  <c r="M59" i="14" s="1"/>
  <c r="W59" i="14" s="1"/>
  <c r="K59" i="14"/>
  <c r="O59" i="14"/>
  <c r="Q59" i="14" s="1"/>
  <c r="U63" i="14"/>
  <c r="U65" i="14"/>
  <c r="W66" i="14"/>
  <c r="U66" i="14"/>
  <c r="V70" i="14"/>
  <c r="T70" i="14"/>
  <c r="R70" i="14"/>
  <c r="P70" i="14"/>
  <c r="N70" i="14"/>
  <c r="J70" i="14"/>
  <c r="H70" i="14"/>
  <c r="F70" i="14"/>
  <c r="D70" i="14"/>
  <c r="G70" i="14"/>
  <c r="K70" i="14"/>
  <c r="O70" i="14"/>
  <c r="S70" i="14"/>
  <c r="V72" i="14"/>
  <c r="T72" i="14"/>
  <c r="R72" i="14"/>
  <c r="P72" i="14"/>
  <c r="N72" i="14"/>
  <c r="J72" i="14"/>
  <c r="H72" i="14"/>
  <c r="F72" i="14"/>
  <c r="D72" i="14"/>
  <c r="G72" i="14"/>
  <c r="K72" i="14"/>
  <c r="O72" i="14"/>
  <c r="S72" i="14"/>
  <c r="V74" i="14"/>
  <c r="T74" i="14"/>
  <c r="R74" i="14"/>
  <c r="P74" i="14"/>
  <c r="N74" i="14"/>
  <c r="J74" i="14"/>
  <c r="H74" i="14"/>
  <c r="F74" i="14"/>
  <c r="D74" i="14"/>
  <c r="G74" i="14"/>
  <c r="K74" i="14"/>
  <c r="O74" i="14"/>
  <c r="S74" i="14"/>
  <c r="V76" i="14"/>
  <c r="T76" i="14"/>
  <c r="R76" i="14"/>
  <c r="P76" i="14"/>
  <c r="N76" i="14"/>
  <c r="J76" i="14"/>
  <c r="H76" i="14"/>
  <c r="F76" i="14"/>
  <c r="D76" i="14"/>
  <c r="G76" i="14"/>
  <c r="K76" i="14"/>
  <c r="O76" i="14"/>
  <c r="S76" i="14"/>
  <c r="N90" i="14"/>
  <c r="P90" i="14"/>
  <c r="V90" i="14"/>
  <c r="U78" i="14"/>
  <c r="U80" i="14"/>
  <c r="U69" i="14"/>
  <c r="L70" i="14"/>
  <c r="U71" i="14"/>
  <c r="L72" i="14"/>
  <c r="U73" i="14"/>
  <c r="L74" i="14"/>
  <c r="U75" i="14"/>
  <c r="L76" i="14"/>
  <c r="E90" i="14"/>
  <c r="G90" i="14"/>
  <c r="I90" i="14"/>
  <c r="L84" i="14"/>
  <c r="M84" i="14" s="1"/>
  <c r="W84" i="14" s="1"/>
  <c r="K90" i="14"/>
  <c r="E63" i="14"/>
  <c r="G63" i="14"/>
  <c r="I63" i="14"/>
  <c r="L63" i="14" s="1"/>
  <c r="M63" i="14" s="1"/>
  <c r="W63" i="14" s="1"/>
  <c r="K63" i="14"/>
  <c r="O63" i="14"/>
  <c r="Q63" i="14" s="1"/>
  <c r="E65" i="14"/>
  <c r="G65" i="14"/>
  <c r="I65" i="14"/>
  <c r="K65" i="14"/>
  <c r="O65" i="14"/>
  <c r="Q65" i="14" s="1"/>
  <c r="E69" i="14"/>
  <c r="G69" i="14"/>
  <c r="I69" i="14"/>
  <c r="L69" i="14" s="1"/>
  <c r="M69" i="14" s="1"/>
  <c r="W69" i="14" s="1"/>
  <c r="K69" i="14"/>
  <c r="O69" i="14"/>
  <c r="Q69" i="14" s="1"/>
  <c r="E71" i="14"/>
  <c r="G71" i="14"/>
  <c r="I71" i="14"/>
  <c r="K71" i="14"/>
  <c r="O71" i="14"/>
  <c r="Q71" i="14" s="1"/>
  <c r="E73" i="14"/>
  <c r="G73" i="14"/>
  <c r="I73" i="14"/>
  <c r="L73" i="14" s="1"/>
  <c r="M73" i="14" s="1"/>
  <c r="W73" i="14" s="1"/>
  <c r="K73" i="14"/>
  <c r="O73" i="14"/>
  <c r="Q73" i="14" s="1"/>
  <c r="E75" i="14"/>
  <c r="G75" i="14"/>
  <c r="I75" i="14"/>
  <c r="K75" i="14"/>
  <c r="O75" i="14"/>
  <c r="Q75" i="14" s="1"/>
  <c r="S77" i="14"/>
  <c r="U77" i="14" s="1"/>
  <c r="O77" i="14"/>
  <c r="Q77" i="14" s="1"/>
  <c r="E77" i="14"/>
  <c r="G77" i="14"/>
  <c r="I77" i="14"/>
  <c r="K77" i="14"/>
  <c r="P77" i="14"/>
  <c r="T77" i="14"/>
  <c r="F90" i="14"/>
  <c r="H90" i="14"/>
  <c r="J90" i="14"/>
  <c r="L78" i="14"/>
  <c r="M78" i="14" s="1"/>
  <c r="W78" i="14" s="1"/>
  <c r="R90" i="14"/>
  <c r="Q78" i="14"/>
  <c r="T90" i="14"/>
  <c r="V79" i="14"/>
  <c r="T79" i="14"/>
  <c r="R79" i="14"/>
  <c r="P79" i="14"/>
  <c r="N79" i="14"/>
  <c r="J79" i="14"/>
  <c r="L79" i="14" s="1"/>
  <c r="H79" i="14"/>
  <c r="F79" i="14"/>
  <c r="D79" i="14"/>
  <c r="G79" i="14"/>
  <c r="K79" i="14"/>
  <c r="O79" i="14"/>
  <c r="S79" i="14"/>
  <c r="V81" i="14"/>
  <c r="T81" i="14"/>
  <c r="R81" i="14"/>
  <c r="P81" i="14"/>
  <c r="N81" i="14"/>
  <c r="J81" i="14"/>
  <c r="L81" i="14" s="1"/>
  <c r="H81" i="14"/>
  <c r="F81" i="14"/>
  <c r="D81" i="14"/>
  <c r="G81" i="14"/>
  <c r="K81" i="14"/>
  <c r="O81" i="14"/>
  <c r="S81" i="14"/>
  <c r="V83" i="14"/>
  <c r="T83" i="14"/>
  <c r="R83" i="14"/>
  <c r="P83" i="14"/>
  <c r="N83" i="14"/>
  <c r="J83" i="14"/>
  <c r="H83" i="14"/>
  <c r="F83" i="14"/>
  <c r="D83" i="14"/>
  <c r="I83" i="14"/>
  <c r="E83" i="14"/>
  <c r="K83" i="14"/>
  <c r="S83" i="14"/>
  <c r="U85" i="14"/>
  <c r="E80" i="14"/>
  <c r="G80" i="14"/>
  <c r="I80" i="14"/>
  <c r="K80" i="14"/>
  <c r="O80" i="14"/>
  <c r="Q80" i="14" s="1"/>
  <c r="E82" i="14"/>
  <c r="G82" i="14"/>
  <c r="I82" i="14"/>
  <c r="L82" i="14" s="1"/>
  <c r="M82" i="14" s="1"/>
  <c r="K82" i="14"/>
  <c r="O82" i="14"/>
  <c r="R82" i="14"/>
  <c r="V82" i="14"/>
  <c r="O90" i="14"/>
  <c r="Q84" i="14"/>
  <c r="S90" i="14"/>
  <c r="U84" i="14"/>
  <c r="V86" i="14"/>
  <c r="T86" i="14"/>
  <c r="R86" i="14"/>
  <c r="P86" i="14"/>
  <c r="N86" i="14"/>
  <c r="J86" i="14"/>
  <c r="H86" i="14"/>
  <c r="F86" i="14"/>
  <c r="D86" i="14"/>
  <c r="G86" i="14"/>
  <c r="K86" i="14"/>
  <c r="O86" i="14"/>
  <c r="S86" i="14"/>
  <c r="V88" i="14"/>
  <c r="T88" i="14"/>
  <c r="R88" i="14"/>
  <c r="P88" i="14"/>
  <c r="N88" i="14"/>
  <c r="J88" i="14"/>
  <c r="H88" i="14"/>
  <c r="F88" i="14"/>
  <c r="D88" i="14"/>
  <c r="G88" i="14"/>
  <c r="K88" i="14"/>
  <c r="O88" i="14"/>
  <c r="S88" i="14"/>
  <c r="L86" i="14"/>
  <c r="U87" i="14"/>
  <c r="L88" i="14"/>
  <c r="U89" i="14"/>
  <c r="E85" i="14"/>
  <c r="G85" i="14"/>
  <c r="I85" i="14"/>
  <c r="K85" i="14"/>
  <c r="O85" i="14"/>
  <c r="Q85" i="14" s="1"/>
  <c r="E87" i="14"/>
  <c r="G87" i="14"/>
  <c r="I87" i="14"/>
  <c r="K87" i="14"/>
  <c r="O87" i="14"/>
  <c r="Q87" i="14" s="1"/>
  <c r="E89" i="14"/>
  <c r="G89" i="14"/>
  <c r="I89" i="14"/>
  <c r="K89" i="14"/>
  <c r="O89" i="14"/>
  <c r="Q89" i="14" s="1"/>
  <c r="A36" i="12"/>
  <c r="A35" i="12"/>
  <c r="A37" i="12"/>
  <c r="J34" i="47"/>
  <c r="J44" i="47"/>
  <c r="J51" i="47"/>
  <c r="J62" i="47"/>
  <c r="J66" i="47"/>
  <c r="J73" i="47"/>
  <c r="J96" i="47"/>
  <c r="J109" i="47"/>
  <c r="J142" i="47"/>
  <c r="J149" i="47"/>
  <c r="J163" i="47"/>
  <c r="J170" i="47"/>
  <c r="J210" i="47"/>
  <c r="J244" i="47"/>
  <c r="J271" i="47"/>
  <c r="J290" i="47"/>
  <c r="J308" i="47"/>
  <c r="J338" i="47"/>
  <c r="J348" i="47"/>
  <c r="J355" i="47"/>
  <c r="J366" i="47"/>
  <c r="J370" i="47"/>
  <c r="J377" i="47"/>
  <c r="J400" i="47"/>
  <c r="J413" i="47"/>
  <c r="J446" i="47"/>
  <c r="J453" i="47"/>
  <c r="J467" i="47"/>
  <c r="J474" i="47"/>
  <c r="J514" i="47"/>
  <c r="J548" i="47"/>
  <c r="J575" i="47"/>
  <c r="J594" i="47"/>
  <c r="J612" i="47"/>
  <c r="J642" i="47"/>
  <c r="J652" i="47"/>
  <c r="J659" i="47"/>
  <c r="A20" i="12"/>
  <c r="J18" i="47"/>
  <c r="J156" i="47"/>
  <c r="J203" i="47"/>
  <c r="J214" i="47"/>
  <c r="J218" i="47"/>
  <c r="J248" i="47"/>
  <c r="J294" i="47"/>
  <c r="J315" i="47"/>
  <c r="J322" i="47"/>
  <c r="J362" i="47"/>
  <c r="J396" i="47"/>
  <c r="J423" i="47"/>
  <c r="J442" i="47"/>
  <c r="J460" i="47"/>
  <c r="J490" i="47"/>
  <c r="J500" i="47"/>
  <c r="J507" i="47"/>
  <c r="J518" i="47"/>
  <c r="J522" i="47"/>
  <c r="J529" i="47"/>
  <c r="J552" i="47"/>
  <c r="J565" i="47"/>
  <c r="J598" i="47"/>
  <c r="J605" i="47"/>
  <c r="J619" i="47"/>
  <c r="J626" i="47"/>
  <c r="J666" i="47"/>
  <c r="K700" i="47"/>
  <c r="K727" i="47"/>
  <c r="K746" i="47"/>
  <c r="K764" i="47"/>
  <c r="K794" i="47"/>
  <c r="K804" i="47"/>
  <c r="K811" i="47"/>
  <c r="K822" i="47"/>
  <c r="K826" i="47"/>
  <c r="K833" i="47"/>
  <c r="K879" i="47"/>
  <c r="K898" i="47"/>
  <c r="K916" i="47"/>
  <c r="K946" i="47"/>
  <c r="K956" i="47"/>
  <c r="K963" i="47"/>
  <c r="K974" i="47"/>
  <c r="K978" i="47"/>
  <c r="K985" i="47"/>
  <c r="K1008" i="47"/>
  <c r="K1021" i="47"/>
  <c r="K1054" i="47"/>
  <c r="K1061" i="47"/>
  <c r="K1075" i="47"/>
  <c r="K1082" i="47"/>
  <c r="K1122" i="47"/>
  <c r="K1156" i="47"/>
  <c r="K1183" i="47"/>
  <c r="J11" i="47"/>
  <c r="J58" i="47"/>
  <c r="J92" i="47"/>
  <c r="J119" i="47"/>
  <c r="J138" i="47"/>
  <c r="J186" i="47"/>
  <c r="J196" i="47"/>
  <c r="J225" i="47"/>
  <c r="J261" i="47"/>
  <c r="J301" i="47"/>
  <c r="K674" i="47"/>
  <c r="K681" i="47"/>
  <c r="K704" i="47"/>
  <c r="K717" i="47"/>
  <c r="K750" i="47"/>
  <c r="K757" i="47"/>
  <c r="K771" i="47"/>
  <c r="K778" i="47"/>
  <c r="K818" i="47"/>
  <c r="K856" i="47"/>
  <c r="K869" i="47"/>
  <c r="K902" i="47"/>
  <c r="K909" i="47"/>
  <c r="K923" i="47"/>
  <c r="K930" i="47"/>
  <c r="K970" i="47"/>
  <c r="J1220" i="47"/>
  <c r="J1250" i="47"/>
  <c r="J1260" i="47"/>
  <c r="J1267" i="47"/>
  <c r="J1278" i="47"/>
  <c r="J1282" i="47"/>
  <c r="J1289" i="47"/>
  <c r="J1312" i="47"/>
  <c r="J1325" i="47"/>
  <c r="K1031" i="47"/>
  <c r="K1050" i="47"/>
  <c r="K1068" i="47"/>
  <c r="K1098" i="47"/>
  <c r="K1108" i="47"/>
  <c r="K1115" i="47"/>
  <c r="K1126" i="47"/>
  <c r="K1130" i="47"/>
  <c r="K1137" i="47"/>
  <c r="K1160" i="47"/>
  <c r="K1173" i="47"/>
  <c r="J1206" i="47"/>
  <c r="J1213" i="47"/>
  <c r="J1227" i="47"/>
  <c r="J1234" i="47"/>
  <c r="J1274" i="47"/>
  <c r="J1308" i="47"/>
  <c r="J1335" i="47"/>
  <c r="J1531" i="47"/>
  <c r="J1538" i="47"/>
  <c r="J1578" i="47"/>
  <c r="J1612" i="47"/>
  <c r="J1639" i="47"/>
  <c r="J1658" i="47"/>
  <c r="J1676" i="47"/>
  <c r="J1706" i="47"/>
  <c r="J1716" i="47"/>
  <c r="J1723" i="47"/>
  <c r="J1524" i="47"/>
  <c r="J1554" i="47"/>
  <c r="J1564" i="47"/>
  <c r="J1571" i="47"/>
  <c r="J1582" i="47"/>
  <c r="J1586" i="47"/>
  <c r="J1593" i="47"/>
  <c r="J1616" i="47"/>
  <c r="J1629" i="47"/>
  <c r="J1662" i="47"/>
  <c r="J1669" i="47"/>
  <c r="J1683" i="47"/>
  <c r="J1690" i="47"/>
  <c r="J1835" i="47"/>
  <c r="J1842" i="47"/>
  <c r="J1882" i="47"/>
  <c r="J1916" i="47"/>
  <c r="J1828" i="47"/>
  <c r="J1858" i="47"/>
  <c r="J1868" i="47"/>
  <c r="J1875" i="47"/>
  <c r="J1886" i="47"/>
  <c r="J1890" i="47"/>
  <c r="J1897" i="47"/>
  <c r="J1920" i="47"/>
  <c r="K1987" i="47"/>
  <c r="K1994" i="47"/>
  <c r="K2034" i="47"/>
  <c r="K2020" i="47"/>
  <c r="K2027" i="47"/>
  <c r="K2038" i="47"/>
  <c r="K2042" i="47"/>
  <c r="K2049" i="47"/>
  <c r="J2072" i="47"/>
  <c r="J2085" i="47"/>
  <c r="J2095" i="47"/>
  <c r="J2114" i="47"/>
  <c r="A19" i="12"/>
  <c r="A18" i="12"/>
  <c r="A17" i="12"/>
  <c r="A12" i="12"/>
  <c r="X175" i="45"/>
  <c r="T173" i="45"/>
  <c r="Z171" i="45"/>
  <c r="Y14" i="45"/>
  <c r="Y16" i="45"/>
  <c r="Y18" i="45"/>
  <c r="Y20" i="45"/>
  <c r="Y22" i="45"/>
  <c r="Y24" i="45"/>
  <c r="Y26" i="45"/>
  <c r="Y28" i="45"/>
  <c r="Y30" i="45"/>
  <c r="Y32" i="45"/>
  <c r="Y34" i="45"/>
  <c r="Y36" i="45"/>
  <c r="Y38" i="45"/>
  <c r="Y40" i="45"/>
  <c r="Y42" i="45"/>
  <c r="Y44" i="45"/>
  <c r="Y46" i="45"/>
  <c r="Y48" i="45"/>
  <c r="Y50" i="45"/>
  <c r="Y52" i="45"/>
  <c r="Y54" i="45"/>
  <c r="Y56" i="45"/>
  <c r="Y58" i="45"/>
  <c r="Y60" i="45"/>
  <c r="Y62" i="45"/>
  <c r="Y64" i="45"/>
  <c r="Y66" i="45"/>
  <c r="Y68" i="45"/>
  <c r="Y70" i="45"/>
  <c r="Y72" i="45"/>
  <c r="Y74" i="45"/>
  <c r="Y76" i="45"/>
  <c r="Y78" i="45"/>
  <c r="Y80" i="45"/>
  <c r="Y82" i="45"/>
  <c r="Y84" i="45"/>
  <c r="Y86" i="45"/>
  <c r="Y88" i="45"/>
  <c r="Y90" i="45"/>
  <c r="Y92" i="45"/>
  <c r="Y94" i="45"/>
  <c r="Y96" i="45"/>
  <c r="Y98" i="45"/>
  <c r="Y100" i="45"/>
  <c r="Y102" i="45"/>
  <c r="Y104" i="45"/>
  <c r="Y106" i="45"/>
  <c r="Y108" i="45"/>
  <c r="Y110" i="45"/>
  <c r="Y112" i="45"/>
  <c r="Y114" i="45"/>
  <c r="Y116" i="45"/>
  <c r="Y118" i="45"/>
  <c r="Y120" i="45"/>
  <c r="Y122" i="45"/>
  <c r="Y124" i="45"/>
  <c r="Y126" i="45"/>
  <c r="Y128" i="45"/>
  <c r="Y130" i="45"/>
  <c r="Y132" i="45"/>
  <c r="Y134" i="45"/>
  <c r="Y136" i="45"/>
  <c r="Y138" i="45"/>
  <c r="Y140" i="45"/>
  <c r="Y142" i="45"/>
  <c r="Y144" i="45"/>
  <c r="Y146" i="45"/>
  <c r="Y148" i="45"/>
  <c r="Y150" i="45"/>
  <c r="Y152" i="45"/>
  <c r="Y154" i="45"/>
  <c r="Y156" i="45"/>
  <c r="Y158" i="45"/>
  <c r="Y160" i="45"/>
  <c r="Y162" i="45"/>
  <c r="Y164" i="45"/>
  <c r="Y166" i="45"/>
  <c r="Y168" i="45"/>
  <c r="X170" i="45"/>
  <c r="AA13" i="45"/>
  <c r="AA15" i="45"/>
  <c r="AA17" i="45"/>
  <c r="AA19" i="45"/>
  <c r="AA21" i="45"/>
  <c r="AA23" i="45"/>
  <c r="AA25" i="45"/>
  <c r="AA27" i="45"/>
  <c r="AA29" i="45"/>
  <c r="AA31" i="45"/>
  <c r="AA33" i="45"/>
  <c r="AA35" i="45"/>
  <c r="AA37" i="45"/>
  <c r="AA39" i="45"/>
  <c r="AA41" i="45"/>
  <c r="AA43" i="45"/>
  <c r="AA45" i="45"/>
  <c r="AA47" i="45"/>
  <c r="AA49" i="45"/>
  <c r="AA51" i="45"/>
  <c r="AA53" i="45"/>
  <c r="AA55" i="45"/>
  <c r="AA57" i="45"/>
  <c r="AA59" i="45"/>
  <c r="AA61" i="45"/>
  <c r="AA63" i="45"/>
  <c r="AA65" i="45"/>
  <c r="AA67" i="45"/>
  <c r="AA69" i="45"/>
  <c r="AA71" i="45"/>
  <c r="AA73" i="45"/>
  <c r="AA75" i="45"/>
  <c r="AA77" i="45"/>
  <c r="AA79" i="45"/>
  <c r="AA81" i="45"/>
  <c r="AA83" i="45"/>
  <c r="AA85" i="45"/>
  <c r="AA87" i="45"/>
  <c r="AA89" i="45"/>
  <c r="AA91" i="45"/>
  <c r="AA93" i="45"/>
  <c r="AA95" i="45"/>
  <c r="AA97" i="45"/>
  <c r="AA99" i="45"/>
  <c r="AA101" i="45"/>
  <c r="AA103" i="45"/>
  <c r="AA105" i="45"/>
  <c r="AA107" i="45"/>
  <c r="AA109" i="45"/>
  <c r="AA111" i="45"/>
  <c r="AA113" i="45"/>
  <c r="AA115" i="45"/>
  <c r="AA117" i="45"/>
  <c r="AA119" i="45"/>
  <c r="AA121" i="45"/>
  <c r="AA123" i="45"/>
  <c r="AA125" i="45"/>
  <c r="AA127" i="45"/>
  <c r="AA129" i="45"/>
  <c r="AA131" i="45"/>
  <c r="AA133" i="45"/>
  <c r="AA135" i="45"/>
  <c r="AA137" i="45"/>
  <c r="AA139" i="45"/>
  <c r="AA141" i="45"/>
  <c r="AA143" i="45"/>
  <c r="AA145" i="45"/>
  <c r="AA147" i="45"/>
  <c r="AA149" i="45"/>
  <c r="AA151" i="45"/>
  <c r="AA153" i="45"/>
  <c r="AA155" i="45"/>
  <c r="AA157" i="45"/>
  <c r="AA159" i="45"/>
  <c r="AA161" i="45"/>
  <c r="AA163" i="45"/>
  <c r="AA165" i="45"/>
  <c r="AA167" i="45"/>
  <c r="AA169" i="45"/>
  <c r="H70" i="52"/>
  <c r="J53" i="52"/>
  <c r="F53" i="52"/>
  <c r="H51" i="52"/>
  <c r="H46" i="52"/>
  <c r="G70" i="52"/>
  <c r="E53" i="52"/>
  <c r="E51" i="52"/>
  <c r="G46" i="52"/>
  <c r="G41" i="52"/>
  <c r="I40" i="52"/>
  <c r="E40" i="52"/>
  <c r="E70" i="52"/>
  <c r="G51" i="52"/>
  <c r="E46" i="52"/>
  <c r="H41" i="52"/>
  <c r="J40" i="52"/>
  <c r="F40" i="52"/>
  <c r="J55" i="52"/>
  <c r="F55" i="52"/>
  <c r="I55" i="52"/>
  <c r="J70" i="52"/>
  <c r="F70" i="52"/>
  <c r="H53" i="52"/>
  <c r="J51" i="52"/>
  <c r="F51" i="52"/>
  <c r="J46" i="52"/>
  <c r="F46" i="52"/>
  <c r="I53" i="52"/>
  <c r="I51" i="52"/>
  <c r="I41" i="52"/>
  <c r="E41" i="52"/>
  <c r="G40" i="52"/>
  <c r="I70" i="52"/>
  <c r="G53" i="52"/>
  <c r="I46" i="52"/>
  <c r="J41" i="52"/>
  <c r="F41" i="52"/>
  <c r="H40" i="52"/>
  <c r="H55" i="52"/>
  <c r="E55" i="52"/>
  <c r="AB42" i="51"/>
  <c r="X42" i="51"/>
  <c r="P42" i="51"/>
  <c r="F42" i="51"/>
  <c r="AA42" i="51"/>
  <c r="O42" i="51"/>
  <c r="G42" i="51"/>
  <c r="Q42" i="51"/>
  <c r="AB25" i="51"/>
  <c r="X25" i="51"/>
  <c r="P25" i="51"/>
  <c r="F25" i="51"/>
  <c r="Z23" i="51"/>
  <c r="V23" i="51"/>
  <c r="L23" i="51"/>
  <c r="AA18" i="51"/>
  <c r="S18" i="51"/>
  <c r="O18" i="51"/>
  <c r="I18" i="51"/>
  <c r="Z13" i="51"/>
  <c r="V13" i="51"/>
  <c r="L13" i="51"/>
  <c r="AC12" i="51"/>
  <c r="U12" i="51"/>
  <c r="Q12" i="51"/>
  <c r="K12" i="51"/>
  <c r="G12" i="51"/>
  <c r="U25" i="51"/>
  <c r="I25" i="51"/>
  <c r="S23" i="51"/>
  <c r="K23" i="51"/>
  <c r="V18" i="51"/>
  <c r="AC13" i="51"/>
  <c r="Q13" i="51"/>
  <c r="AB12" i="51"/>
  <c r="P12" i="51"/>
  <c r="U42" i="51"/>
  <c r="AA25" i="51"/>
  <c r="O25" i="51"/>
  <c r="G25" i="51"/>
  <c r="U23" i="51"/>
  <c r="I23" i="51"/>
  <c r="AB18" i="51"/>
  <c r="AA13" i="51"/>
  <c r="K13" i="51"/>
  <c r="F12" i="51"/>
  <c r="X18" i="51"/>
  <c r="G13" i="51"/>
  <c r="I27" i="51"/>
  <c r="U27" i="51"/>
  <c r="AA44" i="51"/>
  <c r="S44" i="51"/>
  <c r="O44" i="51"/>
  <c r="I44" i="51"/>
  <c r="AB44" i="51"/>
  <c r="P44" i="51"/>
  <c r="Z44" i="51"/>
  <c r="Z27" i="51"/>
  <c r="V27" i="51"/>
  <c r="N27" i="51"/>
  <c r="F27" i="51"/>
  <c r="F44" i="51"/>
  <c r="K27" i="51"/>
  <c r="S27" i="51"/>
  <c r="Z42" i="51"/>
  <c r="V42" i="51"/>
  <c r="L42" i="51"/>
  <c r="S42" i="51"/>
  <c r="K42" i="51"/>
  <c r="I42" i="51"/>
  <c r="Z25" i="51"/>
  <c r="V25" i="51"/>
  <c r="L25" i="51"/>
  <c r="AB23" i="51"/>
  <c r="X23" i="51"/>
  <c r="P23" i="51"/>
  <c r="F23" i="51"/>
  <c r="AC18" i="51"/>
  <c r="U18" i="51"/>
  <c r="Q18" i="51"/>
  <c r="K18" i="51"/>
  <c r="G18" i="51"/>
  <c r="AB13" i="51"/>
  <c r="X13" i="51"/>
  <c r="P13" i="51"/>
  <c r="F13" i="51"/>
  <c r="AA12" i="51"/>
  <c r="S12" i="51"/>
  <c r="O12" i="51"/>
  <c r="I12" i="51"/>
  <c r="AC42" i="51"/>
  <c r="AC25" i="51"/>
  <c r="Q25" i="51"/>
  <c r="AA23" i="51"/>
  <c r="O23" i="51"/>
  <c r="G23" i="51"/>
  <c r="Z18" i="51"/>
  <c r="F18" i="51"/>
  <c r="U13" i="51"/>
  <c r="I13" i="51"/>
  <c r="X12" i="51"/>
  <c r="L12" i="51"/>
  <c r="S25" i="51"/>
  <c r="K25" i="51"/>
  <c r="AC23" i="51"/>
  <c r="Q23" i="51"/>
  <c r="L18" i="51"/>
  <c r="S13" i="51"/>
  <c r="V12" i="51"/>
  <c r="P18" i="51"/>
  <c r="O13" i="51"/>
  <c r="Z12" i="51"/>
  <c r="Q27" i="51"/>
  <c r="AC44" i="51"/>
  <c r="U44" i="51"/>
  <c r="Q44" i="51"/>
  <c r="K44" i="51"/>
  <c r="G44" i="51"/>
  <c r="X44" i="51"/>
  <c r="L44" i="51"/>
  <c r="AB27" i="51"/>
  <c r="X27" i="51"/>
  <c r="P27" i="51"/>
  <c r="L27" i="51"/>
  <c r="V44" i="51"/>
  <c r="G27" i="51"/>
  <c r="O27" i="51"/>
  <c r="AA27" i="51"/>
  <c r="H70" i="27"/>
  <c r="J53" i="27"/>
  <c r="F53" i="27"/>
  <c r="H51" i="27"/>
  <c r="H46" i="27"/>
  <c r="G70" i="27"/>
  <c r="E53" i="27"/>
  <c r="E51" i="27"/>
  <c r="G46" i="27"/>
  <c r="G41" i="27"/>
  <c r="I40" i="27"/>
  <c r="E40" i="27"/>
  <c r="E70" i="27"/>
  <c r="G51" i="27"/>
  <c r="E46" i="27"/>
  <c r="H41" i="27"/>
  <c r="J40" i="27"/>
  <c r="F40" i="27"/>
  <c r="J55" i="27"/>
  <c r="I55" i="27"/>
  <c r="J70" i="27"/>
  <c r="F70" i="27"/>
  <c r="H53" i="27"/>
  <c r="J51" i="27"/>
  <c r="F51" i="27"/>
  <c r="J46" i="27"/>
  <c r="F46" i="27"/>
  <c r="I53" i="27"/>
  <c r="I51" i="27"/>
  <c r="I41" i="27"/>
  <c r="E41" i="27"/>
  <c r="G40" i="27"/>
  <c r="I70" i="27"/>
  <c r="G53" i="27"/>
  <c r="I46" i="27"/>
  <c r="J41" i="27"/>
  <c r="F41" i="27"/>
  <c r="H40" i="27"/>
  <c r="H55" i="27"/>
  <c r="E55" i="27"/>
  <c r="F55" i="27"/>
  <c r="P42" i="23"/>
  <c r="J42" i="23"/>
  <c r="F42" i="23"/>
  <c r="S42" i="23"/>
  <c r="K42" i="23"/>
  <c r="W25" i="23"/>
  <c r="S25" i="23"/>
  <c r="O25" i="23"/>
  <c r="G25" i="23"/>
  <c r="W23" i="23"/>
  <c r="U42" i="23"/>
  <c r="F25" i="23"/>
  <c r="Q23" i="23"/>
  <c r="K23" i="23"/>
  <c r="E23" i="23"/>
  <c r="U18" i="23"/>
  <c r="Q18" i="23"/>
  <c r="K18" i="23"/>
  <c r="E18" i="23"/>
  <c r="U13" i="23"/>
  <c r="Q13" i="23"/>
  <c r="K13" i="23"/>
  <c r="E13" i="23"/>
  <c r="U12" i="23"/>
  <c r="Q12" i="23"/>
  <c r="K12" i="23"/>
  <c r="E12" i="23"/>
  <c r="P25" i="23"/>
  <c r="H25" i="23"/>
  <c r="P23" i="23"/>
  <c r="F23" i="23"/>
  <c r="F18" i="23"/>
  <c r="F13" i="23"/>
  <c r="F12" i="23"/>
  <c r="H23" i="23"/>
  <c r="P18" i="23"/>
  <c r="H18" i="23"/>
  <c r="P13" i="23"/>
  <c r="H13" i="23"/>
  <c r="P12" i="23"/>
  <c r="H12" i="23"/>
  <c r="T44" i="23"/>
  <c r="N44" i="23"/>
  <c r="J44" i="23"/>
  <c r="F44" i="23"/>
  <c r="S44" i="23"/>
  <c r="K44" i="23"/>
  <c r="W27" i="23"/>
  <c r="S27" i="23"/>
  <c r="O27" i="23"/>
  <c r="G27" i="23"/>
  <c r="F27" i="23"/>
  <c r="E44" i="23"/>
  <c r="T13" i="23"/>
  <c r="L13" i="23"/>
  <c r="T12" i="23"/>
  <c r="X44" i="23"/>
  <c r="P44" i="23"/>
  <c r="L44" i="23"/>
  <c r="H44" i="23"/>
  <c r="W44" i="23"/>
  <c r="O44" i="23"/>
  <c r="G44" i="23"/>
  <c r="U27" i="23"/>
  <c r="Q27" i="23"/>
  <c r="K27" i="23"/>
  <c r="E27" i="23"/>
  <c r="J27" i="23"/>
  <c r="U44" i="23"/>
  <c r="T42" i="23"/>
  <c r="L42" i="23"/>
  <c r="H42" i="23"/>
  <c r="W42" i="23"/>
  <c r="O42" i="23"/>
  <c r="G42" i="23"/>
  <c r="U25" i="23"/>
  <c r="Q25" i="23"/>
  <c r="K25" i="23"/>
  <c r="E25" i="23"/>
  <c r="U23" i="23"/>
  <c r="E42" i="23"/>
  <c r="J25" i="23"/>
  <c r="S23" i="23"/>
  <c r="O23" i="23"/>
  <c r="G23" i="23"/>
  <c r="W18" i="23"/>
  <c r="S18" i="23"/>
  <c r="O18" i="23"/>
  <c r="G18" i="23"/>
  <c r="W13" i="23"/>
  <c r="S13" i="23"/>
  <c r="O13" i="23"/>
  <c r="G13" i="23"/>
  <c r="W12" i="23"/>
  <c r="S12" i="23"/>
  <c r="O12" i="23"/>
  <c r="G12" i="23"/>
  <c r="Q42" i="23"/>
  <c r="T25" i="23"/>
  <c r="L25" i="23"/>
  <c r="T23" i="23"/>
  <c r="J23" i="23"/>
  <c r="J18" i="23"/>
  <c r="J13" i="23"/>
  <c r="J12" i="23"/>
  <c r="L23" i="23"/>
  <c r="T18" i="23"/>
  <c r="L18" i="23"/>
  <c r="L12" i="23"/>
  <c r="I7" i="47"/>
  <c r="I9" i="47"/>
  <c r="I17" i="47"/>
  <c r="I21" i="47"/>
  <c r="G27" i="47"/>
  <c r="G33" i="47"/>
  <c r="I35" i="47"/>
  <c r="G41" i="47"/>
  <c r="G45" i="47"/>
  <c r="I49" i="47"/>
  <c r="G61" i="47"/>
  <c r="K63" i="47"/>
  <c r="G71" i="47"/>
  <c r="G75" i="47"/>
  <c r="K75" i="47"/>
  <c r="I77" i="47"/>
  <c r="I79" i="47"/>
  <c r="I81" i="47"/>
  <c r="I83" i="47"/>
  <c r="I85" i="47"/>
  <c r="G89" i="47"/>
  <c r="I91" i="47"/>
  <c r="I93" i="47"/>
  <c r="I95" i="47"/>
  <c r="K97" i="47"/>
  <c r="G103" i="47"/>
  <c r="G107" i="47"/>
  <c r="K107" i="47"/>
  <c r="K113" i="47"/>
  <c r="K117" i="47"/>
  <c r="I125" i="47"/>
  <c r="I127" i="47"/>
  <c r="I129" i="47"/>
  <c r="I131" i="47"/>
  <c r="I133" i="47"/>
  <c r="G137" i="47"/>
  <c r="K139" i="47"/>
  <c r="G145" i="47"/>
  <c r="G151" i="47"/>
  <c r="K155" i="47"/>
  <c r="G160" i="47"/>
  <c r="K160" i="47"/>
  <c r="G166" i="47"/>
  <c r="K168" i="47"/>
  <c r="K172" i="47"/>
  <c r="K174" i="47"/>
  <c r="K176" i="47"/>
  <c r="K178" i="47"/>
  <c r="K182" i="47"/>
  <c r="G194" i="47"/>
  <c r="I198" i="47"/>
  <c r="K202" i="47"/>
  <c r="K204" i="47"/>
  <c r="K222" i="47"/>
  <c r="G226" i="47"/>
  <c r="G230" i="47"/>
  <c r="I232" i="47"/>
  <c r="I234" i="47"/>
  <c r="I236" i="47"/>
  <c r="G240" i="47"/>
  <c r="I242" i="47"/>
  <c r="G246" i="47"/>
  <c r="G250" i="47"/>
  <c r="K250" i="47"/>
  <c r="I252" i="47"/>
  <c r="G258" i="47"/>
  <c r="G260" i="47"/>
  <c r="G262" i="47"/>
  <c r="K262" i="47"/>
  <c r="K264" i="47"/>
  <c r="I268" i="47"/>
  <c r="I270" i="47"/>
  <c r="K272" i="47"/>
  <c r="K274" i="47"/>
  <c r="K276" i="47"/>
  <c r="I280" i="47"/>
  <c r="G282" i="47"/>
  <c r="K282" i="47"/>
  <c r="I284" i="47"/>
  <c r="G286" i="47"/>
  <c r="K286" i="47"/>
  <c r="I288" i="47"/>
  <c r="G292" i="47"/>
  <c r="K292" i="47"/>
  <c r="I296" i="47"/>
  <c r="G298" i="47"/>
  <c r="K298" i="47"/>
  <c r="I300" i="47"/>
  <c r="G302" i="47"/>
  <c r="K302" i="47"/>
  <c r="I304" i="47"/>
  <c r="G306" i="47"/>
  <c r="K306" i="47"/>
  <c r="I311" i="47"/>
  <c r="G313" i="47"/>
  <c r="K313" i="47"/>
  <c r="I317" i="47"/>
  <c r="G319" i="47"/>
  <c r="K319" i="47"/>
  <c r="I321" i="47"/>
  <c r="G323" i="47"/>
  <c r="K323" i="47"/>
  <c r="I325" i="47"/>
  <c r="G327" i="47"/>
  <c r="K327" i="47"/>
  <c r="I329" i="47"/>
  <c r="G331" i="47"/>
  <c r="K331" i="47"/>
  <c r="I333" i="47"/>
  <c r="G335" i="47"/>
  <c r="K335" i="47"/>
  <c r="I337" i="47"/>
  <c r="G339" i="47"/>
  <c r="K339" i="47"/>
  <c r="I341" i="47"/>
  <c r="G343" i="47"/>
  <c r="K343" i="47"/>
  <c r="I345" i="47"/>
  <c r="G347" i="47"/>
  <c r="K347" i="47"/>
  <c r="I349" i="47"/>
  <c r="G351" i="47"/>
  <c r="K351" i="47"/>
  <c r="I353" i="47"/>
  <c r="G357" i="47"/>
  <c r="K357" i="47"/>
  <c r="I359" i="47"/>
  <c r="G361" i="47"/>
  <c r="K361" i="47"/>
  <c r="I363" i="47"/>
  <c r="G365" i="47"/>
  <c r="K365" i="47"/>
  <c r="I367" i="47"/>
  <c r="G369" i="47"/>
  <c r="K369" i="47"/>
  <c r="I371" i="47"/>
  <c r="G373" i="47"/>
  <c r="K373" i="47"/>
  <c r="I375" i="47"/>
  <c r="G379" i="47"/>
  <c r="K379" i="47"/>
  <c r="I381" i="47"/>
  <c r="G383" i="47"/>
  <c r="K383" i="47"/>
  <c r="I385" i="47"/>
  <c r="G387" i="47"/>
  <c r="K387" i="47"/>
  <c r="I389" i="47"/>
  <c r="G391" i="47"/>
  <c r="K391" i="47"/>
  <c r="I393" i="47"/>
  <c r="G395" i="47"/>
  <c r="K395" i="47"/>
  <c r="I397" i="47"/>
  <c r="G399" i="47"/>
  <c r="K399" i="47"/>
  <c r="I401" i="47"/>
  <c r="G403" i="47"/>
  <c r="K403" i="47"/>
  <c r="I405" i="47"/>
  <c r="G407" i="47"/>
  <c r="K407" i="47"/>
  <c r="I409" i="47"/>
  <c r="G411" i="47"/>
  <c r="K411" i="47"/>
  <c r="I415" i="47"/>
  <c r="G417" i="47"/>
  <c r="K417" i="47"/>
  <c r="I419" i="47"/>
  <c r="G421" i="47"/>
  <c r="K421" i="47"/>
  <c r="I425" i="47"/>
  <c r="G427" i="47"/>
  <c r="K427" i="47"/>
  <c r="I429" i="47"/>
  <c r="G431" i="47"/>
  <c r="K431" i="47"/>
  <c r="I433" i="47"/>
  <c r="G435" i="47"/>
  <c r="K435" i="47"/>
  <c r="I437" i="47"/>
  <c r="G439" i="47"/>
  <c r="K439" i="47"/>
  <c r="I441" i="47"/>
  <c r="G443" i="47"/>
  <c r="K443" i="47"/>
  <c r="I445" i="47"/>
  <c r="G447" i="47"/>
  <c r="K447" i="47"/>
  <c r="I449" i="47"/>
  <c r="G451" i="47"/>
  <c r="K451" i="47"/>
  <c r="I455" i="47"/>
  <c r="G457" i="47"/>
  <c r="K457" i="47"/>
  <c r="I459" i="47"/>
  <c r="G462" i="47"/>
  <c r="K462" i="47"/>
  <c r="I464" i="47"/>
  <c r="G466" i="47"/>
  <c r="K466" i="47"/>
  <c r="I468" i="47"/>
  <c r="G470" i="47"/>
  <c r="K470" i="47"/>
  <c r="I472" i="47"/>
  <c r="G476" i="47"/>
  <c r="K476" i="47"/>
  <c r="I478" i="47"/>
  <c r="G480" i="47"/>
  <c r="K480" i="47"/>
  <c r="I482" i="47"/>
  <c r="G484" i="47"/>
  <c r="K484" i="47"/>
  <c r="I486" i="47"/>
  <c r="G488" i="47"/>
  <c r="K488" i="47"/>
  <c r="I492" i="47"/>
  <c r="G494" i="47"/>
  <c r="K494" i="47"/>
  <c r="I496" i="47"/>
  <c r="G498" i="47"/>
  <c r="K498" i="47"/>
  <c r="I502" i="47"/>
  <c r="G504" i="47"/>
  <c r="K504" i="47"/>
  <c r="I506" i="47"/>
  <c r="G508" i="47"/>
  <c r="K508" i="47"/>
  <c r="I510" i="47"/>
  <c r="G512" i="47"/>
  <c r="K512" i="47"/>
  <c r="I516" i="47"/>
  <c r="G520" i="47"/>
  <c r="K520" i="47"/>
  <c r="I524" i="47"/>
  <c r="G526" i="47"/>
  <c r="K526" i="47"/>
  <c r="I528" i="47"/>
  <c r="G530" i="47"/>
  <c r="K530" i="47"/>
  <c r="I532" i="47"/>
  <c r="G534" i="47"/>
  <c r="K534" i="47"/>
  <c r="I536" i="47"/>
  <c r="G538" i="47"/>
  <c r="K538" i="47"/>
  <c r="I540" i="47"/>
  <c r="G542" i="47"/>
  <c r="K542" i="47"/>
  <c r="I544" i="47"/>
  <c r="G546" i="47"/>
  <c r="K546" i="47"/>
  <c r="I550" i="47"/>
  <c r="G554" i="47"/>
  <c r="K554" i="47"/>
  <c r="I556" i="47"/>
  <c r="G558" i="47"/>
  <c r="K558" i="47"/>
  <c r="I560" i="47"/>
  <c r="G562" i="47"/>
  <c r="K562" i="47"/>
  <c r="I564" i="47"/>
  <c r="G566" i="47"/>
  <c r="K566" i="47"/>
  <c r="I568" i="47"/>
  <c r="G570" i="47"/>
  <c r="K570" i="47"/>
  <c r="I572" i="47"/>
  <c r="G574" i="47"/>
  <c r="K574" i="47"/>
  <c r="I576" i="47"/>
  <c r="G578" i="47"/>
  <c r="K578" i="47"/>
  <c r="I580" i="47"/>
  <c r="G582" i="47"/>
  <c r="K582" i="47"/>
  <c r="I584" i="47"/>
  <c r="G586" i="47"/>
  <c r="K586" i="47"/>
  <c r="I588" i="47"/>
  <c r="G590" i="47"/>
  <c r="K590" i="47"/>
  <c r="I592" i="47"/>
  <c r="G596" i="47"/>
  <c r="K596" i="47"/>
  <c r="I600" i="47"/>
  <c r="G602" i="47"/>
  <c r="K602" i="47"/>
  <c r="I604" i="47"/>
  <c r="G606" i="47"/>
  <c r="K606" i="47"/>
  <c r="I608" i="47"/>
  <c r="G610" i="47"/>
  <c r="K610" i="47"/>
  <c r="I615" i="47"/>
  <c r="G617" i="47"/>
  <c r="K617" i="47"/>
  <c r="I621" i="47"/>
  <c r="G623" i="47"/>
  <c r="K623" i="47"/>
  <c r="I625" i="47"/>
  <c r="G627" i="47"/>
  <c r="K627" i="47"/>
  <c r="I629" i="47"/>
  <c r="G631" i="47"/>
  <c r="K631" i="47"/>
  <c r="I633" i="47"/>
  <c r="G635" i="47"/>
  <c r="K635" i="47"/>
  <c r="I637" i="47"/>
  <c r="G639" i="47"/>
  <c r="K639" i="47"/>
  <c r="I641" i="47"/>
  <c r="G643" i="47"/>
  <c r="K643" i="47"/>
  <c r="I645" i="47"/>
  <c r="G647" i="47"/>
  <c r="K647" i="47"/>
  <c r="I649" i="47"/>
  <c r="G651" i="47"/>
  <c r="K651" i="47"/>
  <c r="I653" i="47"/>
  <c r="G655" i="47"/>
  <c r="K655" i="47"/>
  <c r="I657" i="47"/>
  <c r="G661" i="47"/>
  <c r="K661" i="47"/>
  <c r="I663" i="47"/>
  <c r="G665" i="47"/>
  <c r="K665" i="47"/>
  <c r="I667" i="47"/>
  <c r="J667" i="47"/>
  <c r="G9" i="47"/>
  <c r="I13" i="47"/>
  <c r="G15" i="47"/>
  <c r="K15" i="47"/>
  <c r="K17" i="47"/>
  <c r="K19" i="47"/>
  <c r="I23" i="47"/>
  <c r="G25" i="47"/>
  <c r="K25" i="47"/>
  <c r="G29" i="47"/>
  <c r="K29" i="47"/>
  <c r="I31" i="47"/>
  <c r="I33" i="47"/>
  <c r="G37" i="47"/>
  <c r="K37" i="47"/>
  <c r="I39" i="47"/>
  <c r="I41" i="47"/>
  <c r="G43" i="47"/>
  <c r="I45" i="47"/>
  <c r="I47" i="47"/>
  <c r="G49" i="47"/>
  <c r="G53" i="47"/>
  <c r="K53" i="47"/>
  <c r="I55" i="47"/>
  <c r="G57" i="47"/>
  <c r="G59" i="47"/>
  <c r="K59" i="47"/>
  <c r="K61" i="47"/>
  <c r="G65" i="47"/>
  <c r="G67" i="47"/>
  <c r="K67" i="47"/>
  <c r="I69" i="47"/>
  <c r="I71" i="47"/>
  <c r="G81" i="47"/>
  <c r="G85" i="47"/>
  <c r="I87" i="47"/>
  <c r="I89" i="47"/>
  <c r="K91" i="47"/>
  <c r="K95" i="47"/>
  <c r="G99" i="47"/>
  <c r="K99" i="47"/>
  <c r="K101" i="47"/>
  <c r="G105" i="47"/>
  <c r="K105" i="47"/>
  <c r="I111" i="47"/>
  <c r="G113" i="47"/>
  <c r="I115" i="47"/>
  <c r="G117" i="47"/>
  <c r="I121" i="47"/>
  <c r="G123" i="47"/>
  <c r="G125" i="47"/>
  <c r="K127" i="47"/>
  <c r="G133" i="47"/>
  <c r="I135" i="47"/>
  <c r="I137" i="47"/>
  <c r="G139" i="47"/>
  <c r="I141" i="47"/>
  <c r="I143" i="47"/>
  <c r="I145" i="47"/>
  <c r="I147" i="47"/>
  <c r="I151" i="47"/>
  <c r="I153" i="47"/>
  <c r="G155" i="47"/>
  <c r="I158" i="47"/>
  <c r="G162" i="47"/>
  <c r="G164" i="47"/>
  <c r="K164" i="47"/>
  <c r="K166" i="47"/>
  <c r="G172" i="47"/>
  <c r="G176" i="47"/>
  <c r="G180" i="47"/>
  <c r="K180" i="47"/>
  <c r="G184" i="47"/>
  <c r="K184" i="47"/>
  <c r="I188" i="47"/>
  <c r="G190" i="47"/>
  <c r="K190" i="47"/>
  <c r="K192" i="47"/>
  <c r="G198" i="47"/>
  <c r="G200" i="47"/>
  <c r="G202" i="47"/>
  <c r="G204" i="47"/>
  <c r="I206" i="47"/>
  <c r="G208" i="47"/>
  <c r="K208" i="47"/>
  <c r="I212" i="47"/>
  <c r="G216" i="47"/>
  <c r="K216" i="47"/>
  <c r="K220" i="47"/>
  <c r="I222" i="47"/>
  <c r="K224" i="47"/>
  <c r="G228" i="47"/>
  <c r="K228" i="47"/>
  <c r="K230" i="47"/>
  <c r="G236" i="47"/>
  <c r="I238" i="47"/>
  <c r="I240" i="47"/>
  <c r="I246" i="47"/>
  <c r="G254" i="47"/>
  <c r="K254" i="47"/>
  <c r="K256" i="47"/>
  <c r="I260" i="47"/>
  <c r="G266" i="47"/>
  <c r="K266" i="47"/>
  <c r="K270" i="47"/>
  <c r="G274" i="47"/>
  <c r="G278" i="47"/>
  <c r="G6" i="47"/>
  <c r="F7" i="47"/>
  <c r="G8" i="47"/>
  <c r="F9" i="47"/>
  <c r="G10" i="47"/>
  <c r="G12" i="47"/>
  <c r="F13" i="47"/>
  <c r="G14" i="47"/>
  <c r="F15" i="47"/>
  <c r="G16" i="47"/>
  <c r="F17" i="47"/>
  <c r="F19" i="47"/>
  <c r="G20" i="47"/>
  <c r="F21" i="47"/>
  <c r="G22" i="47"/>
  <c r="F23" i="47"/>
  <c r="G24" i="47"/>
  <c r="F25" i="47"/>
  <c r="G26" i="47"/>
  <c r="F27" i="47"/>
  <c r="G28" i="47"/>
  <c r="F29" i="47"/>
  <c r="G30" i="47"/>
  <c r="F31" i="47"/>
  <c r="G32" i="47"/>
  <c r="F33" i="47"/>
  <c r="F35" i="47"/>
  <c r="G36" i="47"/>
  <c r="F37" i="47"/>
  <c r="G38" i="47"/>
  <c r="F39" i="47"/>
  <c r="G40" i="47"/>
  <c r="F41" i="47"/>
  <c r="G42" i="47"/>
  <c r="F43" i="47"/>
  <c r="F45" i="47"/>
  <c r="G46" i="47"/>
  <c r="F47" i="47"/>
  <c r="G48" i="47"/>
  <c r="F49" i="47"/>
  <c r="G50" i="47"/>
  <c r="G52" i="47"/>
  <c r="F53" i="47"/>
  <c r="G54" i="47"/>
  <c r="F55" i="47"/>
  <c r="G56" i="47"/>
  <c r="F57" i="47"/>
  <c r="F59" i="47"/>
  <c r="G60" i="47"/>
  <c r="F61" i="47"/>
  <c r="F63" i="47"/>
  <c r="G64" i="47"/>
  <c r="F65" i="47"/>
  <c r="F67" i="47"/>
  <c r="G68" i="47"/>
  <c r="F69" i="47"/>
  <c r="G70" i="47"/>
  <c r="F71" i="47"/>
  <c r="G72" i="47"/>
  <c r="G74" i="47"/>
  <c r="F75" i="47"/>
  <c r="G76" i="47"/>
  <c r="F77" i="47"/>
  <c r="G78" i="47"/>
  <c r="F79" i="47"/>
  <c r="G80" i="47"/>
  <c r="F81" i="47"/>
  <c r="G82" i="47"/>
  <c r="F83" i="47"/>
  <c r="G84" i="47"/>
  <c r="F85" i="47"/>
  <c r="G86" i="47"/>
  <c r="F87" i="47"/>
  <c r="G88" i="47"/>
  <c r="F89" i="47"/>
  <c r="G90" i="47"/>
  <c r="F91" i="47"/>
  <c r="F93" i="47"/>
  <c r="G94" i="47"/>
  <c r="F95" i="47"/>
  <c r="F97" i="47"/>
  <c r="G98" i="47"/>
  <c r="F99" i="47"/>
  <c r="G100" i="47"/>
  <c r="F101" i="47"/>
  <c r="G102" i="47"/>
  <c r="F103" i="47"/>
  <c r="G104" i="47"/>
  <c r="F105" i="47"/>
  <c r="G106" i="47"/>
  <c r="F107" i="47"/>
  <c r="G108" i="47"/>
  <c r="G110" i="47"/>
  <c r="F111" i="47"/>
  <c r="G112" i="47"/>
  <c r="F113" i="47"/>
  <c r="G114" i="47"/>
  <c r="F115" i="47"/>
  <c r="G116" i="47"/>
  <c r="F117" i="47"/>
  <c r="G118" i="47"/>
  <c r="G120" i="47"/>
  <c r="F121" i="47"/>
  <c r="G122" i="47"/>
  <c r="F123" i="47"/>
  <c r="G124" i="47"/>
  <c r="F125" i="47"/>
  <c r="G126" i="47"/>
  <c r="F127" i="47"/>
  <c r="G128" i="47"/>
  <c r="F129" i="47"/>
  <c r="G130" i="47"/>
  <c r="F131" i="47"/>
  <c r="G132" i="47"/>
  <c r="F133" i="47"/>
  <c r="G134" i="47"/>
  <c r="F135" i="47"/>
  <c r="G136" i="47"/>
  <c r="F137" i="47"/>
  <c r="F139" i="47"/>
  <c r="G140" i="47"/>
  <c r="F141" i="47"/>
  <c r="F143" i="47"/>
  <c r="G144" i="47"/>
  <c r="F145" i="47"/>
  <c r="G146" i="47"/>
  <c r="F147" i="47"/>
  <c r="G148" i="47"/>
  <c r="G150" i="47"/>
  <c r="F151" i="47"/>
  <c r="G152" i="47"/>
  <c r="F153" i="47"/>
  <c r="G154" i="47"/>
  <c r="F155" i="47"/>
  <c r="F158" i="47"/>
  <c r="G159" i="47"/>
  <c r="F160" i="47"/>
  <c r="G161" i="47"/>
  <c r="F162" i="47"/>
  <c r="F164" i="47"/>
  <c r="G165" i="47"/>
  <c r="F166" i="47"/>
  <c r="G167" i="47"/>
  <c r="F168" i="47"/>
  <c r="G169" i="47"/>
  <c r="G171" i="47"/>
  <c r="F172" i="47"/>
  <c r="G173" i="47"/>
  <c r="F174" i="47"/>
  <c r="G175" i="47"/>
  <c r="F176" i="47"/>
  <c r="G177" i="47"/>
  <c r="F178" i="47"/>
  <c r="G179" i="47"/>
  <c r="F180" i="47"/>
  <c r="G181" i="47"/>
  <c r="F182" i="47"/>
  <c r="G183" i="47"/>
  <c r="F184" i="47"/>
  <c r="G185" i="47"/>
  <c r="G187" i="47"/>
  <c r="F188" i="47"/>
  <c r="G189" i="47"/>
  <c r="F190" i="47"/>
  <c r="G191" i="47"/>
  <c r="F192" i="47"/>
  <c r="G193" i="47"/>
  <c r="F194" i="47"/>
  <c r="G195" i="47"/>
  <c r="G197" i="47"/>
  <c r="F198" i="47"/>
  <c r="G199" i="47"/>
  <c r="F200" i="47"/>
  <c r="G201" i="47"/>
  <c r="F202" i="47"/>
  <c r="F204" i="47"/>
  <c r="G205" i="47"/>
  <c r="F206" i="47"/>
  <c r="G207" i="47"/>
  <c r="F208" i="47"/>
  <c r="G209" i="47"/>
  <c r="G211" i="47"/>
  <c r="F212" i="47"/>
  <c r="G213" i="47"/>
  <c r="G215" i="47"/>
  <c r="F216" i="47"/>
  <c r="G217" i="47"/>
  <c r="G219" i="47"/>
  <c r="F220" i="47"/>
  <c r="G221" i="47"/>
  <c r="F222" i="47"/>
  <c r="G223" i="47"/>
  <c r="F224" i="47"/>
  <c r="F226" i="47"/>
  <c r="G227" i="47"/>
  <c r="F228" i="47"/>
  <c r="G229" i="47"/>
  <c r="F230" i="47"/>
  <c r="G231" i="47"/>
  <c r="F232" i="47"/>
  <c r="G233" i="47"/>
  <c r="F234" i="47"/>
  <c r="G235" i="47"/>
  <c r="F236" i="47"/>
  <c r="G237" i="47"/>
  <c r="F238" i="47"/>
  <c r="G239" i="47"/>
  <c r="F240" i="47"/>
  <c r="G241" i="47"/>
  <c r="F242" i="47"/>
  <c r="G243" i="47"/>
  <c r="G245" i="47"/>
  <c r="F246" i="47"/>
  <c r="G247" i="47"/>
  <c r="G249" i="47"/>
  <c r="F250" i="47"/>
  <c r="G251" i="47"/>
  <c r="F252" i="47"/>
  <c r="G253" i="47"/>
  <c r="F254" i="47"/>
  <c r="G255" i="47"/>
  <c r="F256" i="47"/>
  <c r="G257" i="47"/>
  <c r="F258" i="47"/>
  <c r="G259" i="47"/>
  <c r="F260" i="47"/>
  <c r="F262" i="47"/>
  <c r="G263" i="47"/>
  <c r="F264" i="47"/>
  <c r="G265" i="47"/>
  <c r="F266" i="47"/>
  <c r="G267" i="47"/>
  <c r="F268" i="47"/>
  <c r="G269" i="47"/>
  <c r="F270" i="47"/>
  <c r="F272" i="47"/>
  <c r="G273" i="47"/>
  <c r="F274" i="47"/>
  <c r="G275" i="47"/>
  <c r="F276" i="47"/>
  <c r="G277" i="47"/>
  <c r="F278" i="47"/>
  <c r="G279" i="47"/>
  <c r="F280" i="47"/>
  <c r="G281" i="47"/>
  <c r="F282" i="47"/>
  <c r="G283" i="47"/>
  <c r="F284" i="47"/>
  <c r="G285" i="47"/>
  <c r="F286" i="47"/>
  <c r="G287" i="47"/>
  <c r="F288" i="47"/>
  <c r="G289" i="47"/>
  <c r="G291" i="47"/>
  <c r="F292" i="47"/>
  <c r="G293" i="47"/>
  <c r="G295" i="47"/>
  <c r="F296" i="47"/>
  <c r="G297" i="47"/>
  <c r="F298" i="47"/>
  <c r="G299" i="47"/>
  <c r="F300" i="47"/>
  <c r="F302" i="47"/>
  <c r="G303" i="47"/>
  <c r="F304" i="47"/>
  <c r="G305" i="47"/>
  <c r="F306" i="47"/>
  <c r="G307" i="47"/>
  <c r="G310" i="47"/>
  <c r="F311" i="47"/>
  <c r="G312" i="47"/>
  <c r="F313" i="47"/>
  <c r="G314" i="47"/>
  <c r="G316" i="47"/>
  <c r="F317" i="47"/>
  <c r="G318" i="47"/>
  <c r="F319" i="47"/>
  <c r="G320" i="47"/>
  <c r="F321" i="47"/>
  <c r="F323" i="47"/>
  <c r="G324" i="47"/>
  <c r="F325" i="47"/>
  <c r="G326" i="47"/>
  <c r="F327" i="47"/>
  <c r="G328" i="47"/>
  <c r="F329" i="47"/>
  <c r="G330" i="47"/>
  <c r="F331" i="47"/>
  <c r="G332" i="47"/>
  <c r="F333" i="47"/>
  <c r="G334" i="47"/>
  <c r="F335" i="47"/>
  <c r="G336" i="47"/>
  <c r="F337" i="47"/>
  <c r="F339" i="47"/>
  <c r="G340" i="47"/>
  <c r="F341" i="47"/>
  <c r="G342" i="47"/>
  <c r="F343" i="47"/>
  <c r="G344" i="47"/>
  <c r="F345" i="47"/>
  <c r="G346" i="47"/>
  <c r="F347" i="47"/>
  <c r="F349" i="47"/>
  <c r="G350" i="47"/>
  <c r="F351" i="47"/>
  <c r="G352" i="47"/>
  <c r="F353" i="47"/>
  <c r="G354" i="47"/>
  <c r="G356" i="47"/>
  <c r="F357" i="47"/>
  <c r="G358" i="47"/>
  <c r="F359" i="47"/>
  <c r="G360" i="47"/>
  <c r="F361" i="47"/>
  <c r="F363" i="47"/>
  <c r="G364" i="47"/>
  <c r="F365" i="47"/>
  <c r="F367" i="47"/>
  <c r="G368" i="47"/>
  <c r="F369" i="47"/>
  <c r="F371" i="47"/>
  <c r="G372" i="47"/>
  <c r="F373" i="47"/>
  <c r="G374" i="47"/>
  <c r="F375" i="47"/>
  <c r="G376" i="47"/>
  <c r="G378" i="47"/>
  <c r="F379" i="47"/>
  <c r="G380" i="47"/>
  <c r="F381" i="47"/>
  <c r="G382" i="47"/>
  <c r="F383" i="47"/>
  <c r="G384" i="47"/>
  <c r="F385" i="47"/>
  <c r="G386" i="47"/>
  <c r="F387" i="47"/>
  <c r="G388" i="47"/>
  <c r="F389" i="47"/>
  <c r="G390" i="47"/>
  <c r="F391" i="47"/>
  <c r="G392" i="47"/>
  <c r="F393" i="47"/>
  <c r="G394" i="47"/>
  <c r="F395" i="47"/>
  <c r="F397" i="47"/>
  <c r="G398" i="47"/>
  <c r="F399" i="47"/>
  <c r="F401" i="47"/>
  <c r="G402" i="47"/>
  <c r="F403" i="47"/>
  <c r="G404" i="47"/>
  <c r="F405" i="47"/>
  <c r="G406" i="47"/>
  <c r="F407" i="47"/>
  <c r="G408" i="47"/>
  <c r="F409" i="47"/>
  <c r="G410" i="47"/>
  <c r="F411" i="47"/>
  <c r="G412" i="47"/>
  <c r="G414" i="47"/>
  <c r="F415" i="47"/>
  <c r="G416" i="47"/>
  <c r="F417" i="47"/>
  <c r="G418" i="47"/>
  <c r="F419" i="47"/>
  <c r="G420" i="47"/>
  <c r="F421" i="47"/>
  <c r="G422" i="47"/>
  <c r="G424" i="47"/>
  <c r="F425" i="47"/>
  <c r="G426" i="47"/>
  <c r="F427" i="47"/>
  <c r="G428" i="47"/>
  <c r="F429" i="47"/>
  <c r="G430" i="47"/>
  <c r="F431" i="47"/>
  <c r="G432" i="47"/>
  <c r="F433" i="47"/>
  <c r="G434" i="47"/>
  <c r="F435" i="47"/>
  <c r="G436" i="47"/>
  <c r="F437" i="47"/>
  <c r="G438" i="47"/>
  <c r="F439" i="47"/>
  <c r="G440" i="47"/>
  <c r="F441" i="47"/>
  <c r="F443" i="47"/>
  <c r="G444" i="47"/>
  <c r="F445" i="47"/>
  <c r="F447" i="47"/>
  <c r="G448" i="47"/>
  <c r="F449" i="47"/>
  <c r="G450" i="47"/>
  <c r="F451" i="47"/>
  <c r="G452" i="47"/>
  <c r="G454" i="47"/>
  <c r="F455" i="47"/>
  <c r="G456" i="47"/>
  <c r="F457" i="47"/>
  <c r="G458" i="47"/>
  <c r="F459" i="47"/>
  <c r="F462" i="47"/>
  <c r="G463" i="47"/>
  <c r="F464" i="47"/>
  <c r="G465" i="47"/>
  <c r="F466" i="47"/>
  <c r="F468" i="47"/>
  <c r="G469" i="47"/>
  <c r="F470" i="47"/>
  <c r="G471" i="47"/>
  <c r="F472" i="47"/>
  <c r="G473" i="47"/>
  <c r="G475" i="47"/>
  <c r="F476" i="47"/>
  <c r="G477" i="47"/>
  <c r="F478" i="47"/>
  <c r="G479" i="47"/>
  <c r="F480" i="47"/>
  <c r="G481" i="47"/>
  <c r="F482" i="47"/>
  <c r="G483" i="47"/>
  <c r="F484" i="47"/>
  <c r="G485" i="47"/>
  <c r="F486" i="47"/>
  <c r="G487" i="47"/>
  <c r="F488" i="47"/>
  <c r="G489" i="47"/>
  <c r="G491" i="47"/>
  <c r="F492" i="47"/>
  <c r="G493" i="47"/>
  <c r="F494" i="47"/>
  <c r="G495" i="47"/>
  <c r="F496" i="47"/>
  <c r="G497" i="47"/>
  <c r="F498" i="47"/>
  <c r="G499" i="47"/>
  <c r="G501" i="47"/>
  <c r="F502" i="47"/>
  <c r="G503" i="47"/>
  <c r="F504" i="47"/>
  <c r="G505" i="47"/>
  <c r="F506" i="47"/>
  <c r="F508" i="47"/>
  <c r="G509" i="47"/>
  <c r="F510" i="47"/>
  <c r="G511" i="47"/>
  <c r="F512" i="47"/>
  <c r="G513" i="47"/>
  <c r="G515" i="47"/>
  <c r="F516" i="47"/>
  <c r="G517" i="47"/>
  <c r="G519" i="47"/>
  <c r="F520" i="47"/>
  <c r="G521" i="47"/>
  <c r="G523" i="47"/>
  <c r="F524" i="47"/>
  <c r="G525" i="47"/>
  <c r="F526" i="47"/>
  <c r="G527" i="47"/>
  <c r="F528" i="47"/>
  <c r="F530" i="47"/>
  <c r="G531" i="47"/>
  <c r="F532" i="47"/>
  <c r="G533" i="47"/>
  <c r="F534" i="47"/>
  <c r="G535" i="47"/>
  <c r="F536" i="47"/>
  <c r="G537" i="47"/>
  <c r="F538" i="47"/>
  <c r="G539" i="47"/>
  <c r="F540" i="47"/>
  <c r="G541" i="47"/>
  <c r="F542" i="47"/>
  <c r="G543" i="47"/>
  <c r="F544" i="47"/>
  <c r="G545" i="47"/>
  <c r="F546" i="47"/>
  <c r="G547" i="47"/>
  <c r="G549" i="47"/>
  <c r="F550" i="47"/>
  <c r="G551" i="47"/>
  <c r="G553" i="47"/>
  <c r="F554" i="47"/>
  <c r="G555" i="47"/>
  <c r="F556" i="47"/>
  <c r="G557" i="47"/>
  <c r="F558" i="47"/>
  <c r="G559" i="47"/>
  <c r="F560" i="47"/>
  <c r="G561" i="47"/>
  <c r="F562" i="47"/>
  <c r="G563" i="47"/>
  <c r="F564" i="47"/>
  <c r="F566" i="47"/>
  <c r="G567" i="47"/>
  <c r="F568" i="47"/>
  <c r="G569" i="47"/>
  <c r="F570" i="47"/>
  <c r="G571" i="47"/>
  <c r="F572" i="47"/>
  <c r="G573" i="47"/>
  <c r="F574" i="47"/>
  <c r="F576" i="47"/>
  <c r="G577" i="47"/>
  <c r="F578" i="47"/>
  <c r="G579" i="47"/>
  <c r="F580" i="47"/>
  <c r="G581" i="47"/>
  <c r="F582" i="47"/>
  <c r="G583" i="47"/>
  <c r="F584" i="47"/>
  <c r="G585" i="47"/>
  <c r="F586" i="47"/>
  <c r="G587" i="47"/>
  <c r="F588" i="47"/>
  <c r="G589" i="47"/>
  <c r="F590" i="47"/>
  <c r="G591" i="47"/>
  <c r="F592" i="47"/>
  <c r="G593" i="47"/>
  <c r="G595" i="47"/>
  <c r="F596" i="47"/>
  <c r="G597" i="47"/>
  <c r="G599" i="47"/>
  <c r="F600" i="47"/>
  <c r="G601" i="47"/>
  <c r="F602" i="47"/>
  <c r="G603" i="47"/>
  <c r="F604" i="47"/>
  <c r="F606" i="47"/>
  <c r="G607" i="47"/>
  <c r="F608" i="47"/>
  <c r="G609" i="47"/>
  <c r="F610" i="47"/>
  <c r="G611" i="47"/>
  <c r="G614" i="47"/>
  <c r="F615" i="47"/>
  <c r="G616" i="47"/>
  <c r="F617" i="47"/>
  <c r="G618" i="47"/>
  <c r="G620" i="47"/>
  <c r="F621" i="47"/>
  <c r="G622" i="47"/>
  <c r="F623" i="47"/>
  <c r="G624" i="47"/>
  <c r="F625" i="47"/>
  <c r="F627" i="47"/>
  <c r="G628" i="47"/>
  <c r="F629" i="47"/>
  <c r="G630" i="47"/>
  <c r="F631" i="47"/>
  <c r="G632" i="47"/>
  <c r="F633" i="47"/>
  <c r="G634" i="47"/>
  <c r="F635" i="47"/>
  <c r="G636" i="47"/>
  <c r="F637" i="47"/>
  <c r="G638" i="47"/>
  <c r="F639" i="47"/>
  <c r="G640" i="47"/>
  <c r="F641" i="47"/>
  <c r="F643" i="47"/>
  <c r="G644" i="47"/>
  <c r="F645" i="47"/>
  <c r="G646" i="47"/>
  <c r="F647" i="47"/>
  <c r="G648" i="47"/>
  <c r="F649" i="47"/>
  <c r="G650" i="47"/>
  <c r="F651" i="47"/>
  <c r="F653" i="47"/>
  <c r="G654" i="47"/>
  <c r="F655" i="47"/>
  <c r="G656" i="47"/>
  <c r="F657" i="47"/>
  <c r="G658" i="47"/>
  <c r="G660" i="47"/>
  <c r="F661" i="47"/>
  <c r="G662" i="47"/>
  <c r="F663" i="47"/>
  <c r="G664" i="47"/>
  <c r="F665" i="47"/>
  <c r="F667" i="47"/>
  <c r="J668" i="47"/>
  <c r="F668" i="47"/>
  <c r="J672" i="47"/>
  <c r="F672" i="47"/>
  <c r="J676" i="47"/>
  <c r="F676" i="47"/>
  <c r="J678" i="47"/>
  <c r="F678" i="47"/>
  <c r="J680" i="47"/>
  <c r="F680" i="47"/>
  <c r="J682" i="47"/>
  <c r="F682" i="47"/>
  <c r="J684" i="47"/>
  <c r="F684" i="47"/>
  <c r="J686" i="47"/>
  <c r="F686" i="47"/>
  <c r="J688" i="47"/>
  <c r="F688" i="47"/>
  <c r="J690" i="47"/>
  <c r="F690" i="47"/>
  <c r="J692" i="47"/>
  <c r="F692" i="47"/>
  <c r="J694" i="47"/>
  <c r="F694" i="47"/>
  <c r="J696" i="47"/>
  <c r="F696" i="47"/>
  <c r="J698" i="47"/>
  <c r="F698" i="47"/>
  <c r="J702" i="47"/>
  <c r="F702" i="47"/>
  <c r="J706" i="47"/>
  <c r="F706" i="47"/>
  <c r="J708" i="47"/>
  <c r="F708" i="47"/>
  <c r="J710" i="47"/>
  <c r="F710" i="47"/>
  <c r="J712" i="47"/>
  <c r="F712" i="47"/>
  <c r="J714" i="47"/>
  <c r="F714" i="47"/>
  <c r="J716" i="47"/>
  <c r="F716" i="47"/>
  <c r="J718" i="47"/>
  <c r="F718" i="47"/>
  <c r="J720" i="47"/>
  <c r="F720" i="47"/>
  <c r="J722" i="47"/>
  <c r="F722" i="47"/>
  <c r="J724" i="47"/>
  <c r="F724" i="47"/>
  <c r="J726" i="47"/>
  <c r="F726" i="47"/>
  <c r="J728" i="47"/>
  <c r="F728" i="47"/>
  <c r="J730" i="47"/>
  <c r="F730" i="47"/>
  <c r="J732" i="47"/>
  <c r="F732" i="47"/>
  <c r="J734" i="47"/>
  <c r="F734" i="47"/>
  <c r="J736" i="47"/>
  <c r="F736" i="47"/>
  <c r="J738" i="47"/>
  <c r="F738" i="47"/>
  <c r="J740" i="47"/>
  <c r="F740" i="47"/>
  <c r="J742" i="47"/>
  <c r="F742" i="47"/>
  <c r="J744" i="47"/>
  <c r="F744" i="47"/>
  <c r="J748" i="47"/>
  <c r="F748" i="47"/>
  <c r="J752" i="47"/>
  <c r="F752" i="47"/>
  <c r="J754" i="47"/>
  <c r="F754" i="47"/>
  <c r="J756" i="47"/>
  <c r="F756" i="47"/>
  <c r="J758" i="47"/>
  <c r="F758" i="47"/>
  <c r="J760" i="47"/>
  <c r="F760" i="47"/>
  <c r="J762" i="47"/>
  <c r="F762" i="47"/>
  <c r="J767" i="47"/>
  <c r="F767" i="47"/>
  <c r="J769" i="47"/>
  <c r="F769" i="47"/>
  <c r="J773" i="47"/>
  <c r="F773" i="47"/>
  <c r="J775" i="47"/>
  <c r="F775" i="47"/>
  <c r="J777" i="47"/>
  <c r="F777" i="47"/>
  <c r="J779" i="47"/>
  <c r="F779" i="47"/>
  <c r="J781" i="47"/>
  <c r="F781" i="47"/>
  <c r="J783" i="47"/>
  <c r="F783" i="47"/>
  <c r="J785" i="47"/>
  <c r="F785" i="47"/>
  <c r="J787" i="47"/>
  <c r="F787" i="47"/>
  <c r="J789" i="47"/>
  <c r="F789" i="47"/>
  <c r="J791" i="47"/>
  <c r="F791" i="47"/>
  <c r="J793" i="47"/>
  <c r="F793" i="47"/>
  <c r="J795" i="47"/>
  <c r="F795" i="47"/>
  <c r="J797" i="47"/>
  <c r="F797" i="47"/>
  <c r="J799" i="47"/>
  <c r="F799" i="47"/>
  <c r="J801" i="47"/>
  <c r="F801" i="47"/>
  <c r="J803" i="47"/>
  <c r="F803" i="47"/>
  <c r="J805" i="47"/>
  <c r="F805" i="47"/>
  <c r="J807" i="47"/>
  <c r="F807" i="47"/>
  <c r="J809" i="47"/>
  <c r="F809" i="47"/>
  <c r="J813" i="47"/>
  <c r="F813" i="47"/>
  <c r="J815" i="47"/>
  <c r="F815" i="47"/>
  <c r="J817" i="47"/>
  <c r="F817" i="47"/>
  <c r="J819" i="47"/>
  <c r="F819" i="47"/>
  <c r="J821" i="47"/>
  <c r="F821" i="47"/>
  <c r="J823" i="47"/>
  <c r="F823" i="47"/>
  <c r="J825" i="47"/>
  <c r="F825" i="47"/>
  <c r="J827" i="47"/>
  <c r="F827" i="47"/>
  <c r="J829" i="47"/>
  <c r="F829" i="47"/>
  <c r="J831" i="47"/>
  <c r="F831" i="47"/>
  <c r="J835" i="47"/>
  <c r="F835" i="47"/>
  <c r="J837" i="47"/>
  <c r="F837" i="47"/>
  <c r="J839" i="47"/>
  <c r="F839" i="47"/>
  <c r="J841" i="47"/>
  <c r="F841" i="47"/>
  <c r="J843" i="47"/>
  <c r="F843" i="47"/>
  <c r="J845" i="47"/>
  <c r="F845" i="47"/>
  <c r="J847" i="47"/>
  <c r="F847" i="47"/>
  <c r="J849" i="47"/>
  <c r="F849" i="47"/>
  <c r="K851" i="47"/>
  <c r="G851" i="47"/>
  <c r="H851" i="47"/>
  <c r="G669" i="47"/>
  <c r="G671" i="47"/>
  <c r="G673" i="47"/>
  <c r="G675"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F853" i="47"/>
  <c r="J853" i="47"/>
  <c r="I854" i="47"/>
  <c r="H855" i="47"/>
  <c r="F857" i="47"/>
  <c r="J857" i="47"/>
  <c r="I858" i="47"/>
  <c r="H859" i="47"/>
  <c r="G860" i="47"/>
  <c r="F861" i="47"/>
  <c r="J861" i="47"/>
  <c r="I862" i="47"/>
  <c r="H863" i="47"/>
  <c r="G864" i="47"/>
  <c r="F865" i="47"/>
  <c r="J865" i="47"/>
  <c r="I866" i="47"/>
  <c r="H867" i="47"/>
  <c r="G868" i="47"/>
  <c r="G870" i="47"/>
  <c r="F871" i="47"/>
  <c r="J871" i="47"/>
  <c r="I872" i="47"/>
  <c r="H873" i="47"/>
  <c r="G874" i="47"/>
  <c r="F875" i="47"/>
  <c r="J875" i="47"/>
  <c r="I876" i="47"/>
  <c r="H877" i="47"/>
  <c r="G878" i="47"/>
  <c r="G880" i="47"/>
  <c r="F881" i="47"/>
  <c r="J881" i="47"/>
  <c r="I882" i="47"/>
  <c r="H883" i="47"/>
  <c r="G884" i="47"/>
  <c r="F885" i="47"/>
  <c r="J885" i="47"/>
  <c r="I886" i="47"/>
  <c r="H887" i="47"/>
  <c r="G888" i="47"/>
  <c r="F889" i="47"/>
  <c r="J889" i="47"/>
  <c r="I890" i="47"/>
  <c r="H891" i="47"/>
  <c r="G892" i="47"/>
  <c r="F893" i="47"/>
  <c r="J893" i="47"/>
  <c r="I894" i="47"/>
  <c r="H895" i="47"/>
  <c r="G896" i="47"/>
  <c r="F897" i="47"/>
  <c r="J897" i="47"/>
  <c r="H899" i="47"/>
  <c r="G900" i="47"/>
  <c r="F901" i="47"/>
  <c r="J901" i="47"/>
  <c r="H903" i="47"/>
  <c r="G904" i="47"/>
  <c r="F905" i="47"/>
  <c r="J905" i="47"/>
  <c r="I906" i="47"/>
  <c r="H907" i="47"/>
  <c r="G908" i="47"/>
  <c r="G910" i="47"/>
  <c r="F911" i="47"/>
  <c r="J911" i="47"/>
  <c r="I912" i="47"/>
  <c r="H913" i="47"/>
  <c r="G914" i="47"/>
  <c r="F915" i="47"/>
  <c r="J915" i="47"/>
  <c r="H918" i="47"/>
  <c r="G919" i="47"/>
  <c r="F920" i="47"/>
  <c r="J920" i="47"/>
  <c r="I921" i="47"/>
  <c r="H922" i="47"/>
  <c r="F924" i="47"/>
  <c r="J924" i="47"/>
  <c r="I925" i="47"/>
  <c r="H926" i="47"/>
  <c r="G927" i="47"/>
  <c r="F928" i="47"/>
  <c r="J928" i="47"/>
  <c r="I929" i="47"/>
  <c r="I931" i="47"/>
  <c r="H932" i="47"/>
  <c r="G933" i="47"/>
  <c r="F934" i="47"/>
  <c r="J934" i="47"/>
  <c r="I935" i="47"/>
  <c r="H936" i="47"/>
  <c r="G937" i="47"/>
  <c r="F938" i="47"/>
  <c r="J938" i="47"/>
  <c r="I939" i="47"/>
  <c r="H940" i="47"/>
  <c r="G941" i="47"/>
  <c r="F942" i="47"/>
  <c r="J942" i="47"/>
  <c r="I943" i="47"/>
  <c r="H944" i="47"/>
  <c r="G945" i="47"/>
  <c r="G947" i="47"/>
  <c r="F948" i="47"/>
  <c r="J948" i="47"/>
  <c r="I949" i="47"/>
  <c r="H950" i="47"/>
  <c r="G951" i="47"/>
  <c r="F952" i="47"/>
  <c r="J952" i="47"/>
  <c r="I953" i="47"/>
  <c r="H954" i="47"/>
  <c r="G955" i="47"/>
  <c r="G957" i="47"/>
  <c r="F958" i="47"/>
  <c r="J958" i="47"/>
  <c r="I959" i="47"/>
  <c r="H960" i="47"/>
  <c r="G961" i="47"/>
  <c r="F962" i="47"/>
  <c r="J962" i="47"/>
  <c r="H964" i="47"/>
  <c r="G965" i="47"/>
  <c r="F966" i="47"/>
  <c r="J966" i="47"/>
  <c r="I967" i="47"/>
  <c r="H968" i="47"/>
  <c r="G969" i="47"/>
  <c r="G971" i="47"/>
  <c r="F972" i="47"/>
  <c r="J972" i="47"/>
  <c r="I973" i="47"/>
  <c r="I975" i="47"/>
  <c r="H976" i="47"/>
  <c r="G977" i="47"/>
  <c r="G979" i="47"/>
  <c r="F980" i="47"/>
  <c r="J980" i="47"/>
  <c r="I981" i="47"/>
  <c r="H982" i="47"/>
  <c r="G983" i="47"/>
  <c r="F984" i="47"/>
  <c r="J984" i="47"/>
  <c r="H986" i="47"/>
  <c r="G987" i="47"/>
  <c r="F988" i="47"/>
  <c r="J988" i="47"/>
  <c r="I989" i="47"/>
  <c r="H990" i="47"/>
  <c r="G991" i="47"/>
  <c r="F992" i="47"/>
  <c r="J992" i="47"/>
  <c r="I993" i="47"/>
  <c r="H994" i="47"/>
  <c r="G995" i="47"/>
  <c r="F996" i="47"/>
  <c r="J996" i="47"/>
  <c r="I997" i="47"/>
  <c r="H998" i="47"/>
  <c r="G999" i="47"/>
  <c r="F1000" i="47"/>
  <c r="J1000" i="47"/>
  <c r="I1001" i="47"/>
  <c r="H1002" i="47"/>
  <c r="J1003" i="47"/>
  <c r="G1003" i="47"/>
  <c r="G1005" i="47"/>
  <c r="G1009" i="47"/>
  <c r="G1013" i="47"/>
  <c r="G1017" i="47"/>
  <c r="G1023" i="47"/>
  <c r="G1027" i="47"/>
  <c r="G1033" i="47"/>
  <c r="G1037" i="47"/>
  <c r="G1041" i="47"/>
  <c r="G1045" i="47"/>
  <c r="G1049" i="47"/>
  <c r="G1053" i="47"/>
  <c r="G1057" i="47"/>
  <c r="G1063" i="47"/>
  <c r="G1067" i="47"/>
  <c r="G1072" i="47"/>
  <c r="G1076" i="47"/>
  <c r="G1080" i="47"/>
  <c r="G1086" i="47"/>
  <c r="G1090" i="47"/>
  <c r="G1094" i="47"/>
  <c r="G1100" i="47"/>
  <c r="G1104" i="47"/>
  <c r="G1110" i="47"/>
  <c r="G1114" i="47"/>
  <c r="G1118" i="47"/>
  <c r="G1124" i="47"/>
  <c r="G1132" i="47"/>
  <c r="G1136" i="47"/>
  <c r="G1140" i="47"/>
  <c r="G1144" i="47"/>
  <c r="G1148" i="47"/>
  <c r="G1152" i="47"/>
  <c r="G1158" i="47"/>
  <c r="G1164" i="47"/>
  <c r="G1168" i="47"/>
  <c r="G1172" i="47"/>
  <c r="G1176" i="47"/>
  <c r="G1180" i="47"/>
  <c r="G1184" i="47"/>
  <c r="G1188" i="47"/>
  <c r="G853" i="47"/>
  <c r="G855" i="47"/>
  <c r="G857" i="47"/>
  <c r="G859" i="47"/>
  <c r="G861" i="47"/>
  <c r="G863" i="47"/>
  <c r="G865" i="47"/>
  <c r="G867" i="47"/>
  <c r="G871" i="47"/>
  <c r="G873" i="47"/>
  <c r="G875" i="47"/>
  <c r="G877" i="47"/>
  <c r="G881" i="47"/>
  <c r="G883" i="47"/>
  <c r="G885" i="47"/>
  <c r="G887" i="47"/>
  <c r="G889" i="47"/>
  <c r="G89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G998" i="47"/>
  <c r="G1000" i="47"/>
  <c r="G1002" i="47"/>
  <c r="J1005" i="47"/>
  <c r="F1005" i="47"/>
  <c r="J1007" i="47"/>
  <c r="F1007" i="47"/>
  <c r="J1009" i="47"/>
  <c r="F1009" i="47"/>
  <c r="J1011" i="47"/>
  <c r="F1011" i="47"/>
  <c r="J1013" i="47"/>
  <c r="F1013" i="47"/>
  <c r="J1015" i="47"/>
  <c r="F1015" i="47"/>
  <c r="J1017" i="47"/>
  <c r="F1017" i="47"/>
  <c r="J1019" i="47"/>
  <c r="F1019" i="47"/>
  <c r="J1023" i="47"/>
  <c r="F1023" i="47"/>
  <c r="J1025" i="47"/>
  <c r="F1025" i="47"/>
  <c r="J1027" i="47"/>
  <c r="F1027" i="47"/>
  <c r="J1029" i="47"/>
  <c r="F1029" i="47"/>
  <c r="J1033" i="47"/>
  <c r="F1033" i="47"/>
  <c r="J1035" i="47"/>
  <c r="F1035" i="47"/>
  <c r="J1037" i="47"/>
  <c r="F1037" i="47"/>
  <c r="J1039" i="47"/>
  <c r="F1039" i="47"/>
  <c r="J1041" i="47"/>
  <c r="F1041" i="47"/>
  <c r="J1043" i="47"/>
  <c r="F1043" i="47"/>
  <c r="J1045" i="47"/>
  <c r="F1045" i="47"/>
  <c r="J1047" i="47"/>
  <c r="F1047" i="47"/>
  <c r="J1049" i="47"/>
  <c r="F1049" i="47"/>
  <c r="J1051" i="47"/>
  <c r="F1051" i="47"/>
  <c r="J1053" i="47"/>
  <c r="F1053" i="47"/>
  <c r="J1055" i="47"/>
  <c r="F1055" i="47"/>
  <c r="J1057" i="47"/>
  <c r="F1057" i="47"/>
  <c r="J1059" i="47"/>
  <c r="F1059" i="47"/>
  <c r="J1063" i="47"/>
  <c r="F1063" i="47"/>
  <c r="J1065" i="47"/>
  <c r="F1065" i="47"/>
  <c r="J1067" i="47"/>
  <c r="F1067" i="47"/>
  <c r="J1070" i="47"/>
  <c r="F1070" i="47"/>
  <c r="J1072" i="47"/>
  <c r="F1072" i="47"/>
  <c r="J1074" i="47"/>
  <c r="F1074" i="47"/>
  <c r="J1076" i="47"/>
  <c r="F1076" i="47"/>
  <c r="J1078" i="47"/>
  <c r="F1078" i="47"/>
  <c r="J1080" i="47"/>
  <c r="F1080" i="47"/>
  <c r="J1084" i="47"/>
  <c r="F1084" i="47"/>
  <c r="J1086" i="47"/>
  <c r="F1086" i="47"/>
  <c r="J1088" i="47"/>
  <c r="F1088" i="47"/>
  <c r="J1090" i="47"/>
  <c r="F1090" i="47"/>
  <c r="J1092" i="47"/>
  <c r="F1092" i="47"/>
  <c r="J1094" i="47"/>
  <c r="F1094" i="47"/>
  <c r="J1096" i="47"/>
  <c r="F1096" i="47"/>
  <c r="J1100" i="47"/>
  <c r="F1100" i="47"/>
  <c r="J1102" i="47"/>
  <c r="F1102" i="47"/>
  <c r="J1104" i="47"/>
  <c r="F1104" i="47"/>
  <c r="J1106" i="47"/>
  <c r="F1106" i="47"/>
  <c r="J1110" i="47"/>
  <c r="F1110" i="47"/>
  <c r="J1112" i="47"/>
  <c r="F1112" i="47"/>
  <c r="J1114" i="47"/>
  <c r="F1114" i="47"/>
  <c r="J1116" i="47"/>
  <c r="F1116" i="47"/>
  <c r="J1118" i="47"/>
  <c r="F1118" i="47"/>
  <c r="J1120" i="47"/>
  <c r="F1120" i="47"/>
  <c r="J1124" i="47"/>
  <c r="F1124" i="47"/>
  <c r="J1128" i="47"/>
  <c r="F1128" i="47"/>
  <c r="J1132" i="47"/>
  <c r="F1132" i="47"/>
  <c r="J1134" i="47"/>
  <c r="F1134" i="47"/>
  <c r="J1136" i="47"/>
  <c r="F1136" i="47"/>
  <c r="J1138" i="47"/>
  <c r="F1138" i="47"/>
  <c r="J1140" i="47"/>
  <c r="F1140" i="47"/>
  <c r="J1142" i="47"/>
  <c r="F1142" i="47"/>
  <c r="J1144" i="47"/>
  <c r="F1144" i="47"/>
  <c r="J1146" i="47"/>
  <c r="F1146" i="47"/>
  <c r="J1148" i="47"/>
  <c r="F1148" i="47"/>
  <c r="J1150" i="47"/>
  <c r="F1150" i="47"/>
  <c r="J1152" i="47"/>
  <c r="F1152" i="47"/>
  <c r="J1154" i="47"/>
  <c r="F1154" i="47"/>
  <c r="J1158" i="47"/>
  <c r="F1158" i="47"/>
  <c r="J1162" i="47"/>
  <c r="F1162" i="47"/>
  <c r="J1164" i="47"/>
  <c r="F1164" i="47"/>
  <c r="J1166" i="47"/>
  <c r="F1166" i="47"/>
  <c r="J1168" i="47"/>
  <c r="F1168" i="47"/>
  <c r="J1170" i="47"/>
  <c r="F1170" i="47"/>
  <c r="J1172" i="47"/>
  <c r="F1172" i="47"/>
  <c r="J1174" i="47"/>
  <c r="F1174" i="47"/>
  <c r="J1176" i="47"/>
  <c r="F1176" i="47"/>
  <c r="J1178" i="47"/>
  <c r="F1178" i="47"/>
  <c r="J1180" i="47"/>
  <c r="F1180" i="47"/>
  <c r="J1182" i="47"/>
  <c r="F1182" i="47"/>
  <c r="J1184" i="47"/>
  <c r="F1184" i="47"/>
  <c r="J1186" i="47"/>
  <c r="F1186" i="47"/>
  <c r="J1188" i="47"/>
  <c r="F1188" i="47"/>
  <c r="J1190" i="47"/>
  <c r="F1190" i="47"/>
  <c r="G1192" i="47"/>
  <c r="K1192" i="47"/>
  <c r="I1194" i="47"/>
  <c r="G1196" i="47"/>
  <c r="K1196" i="47"/>
  <c r="I1198" i="47"/>
  <c r="G1200" i="47"/>
  <c r="K1200" i="47"/>
  <c r="I1204" i="47"/>
  <c r="G1208" i="47"/>
  <c r="K1208" i="47"/>
  <c r="I1210" i="47"/>
  <c r="G1212" i="47"/>
  <c r="K1212" i="47"/>
  <c r="I1214" i="47"/>
  <c r="G1216" i="47"/>
  <c r="K1216" i="47"/>
  <c r="I1218" i="47"/>
  <c r="G1223" i="47"/>
  <c r="K1223" i="47"/>
  <c r="I1225" i="47"/>
  <c r="G1229" i="47"/>
  <c r="K1229" i="47"/>
  <c r="I1231" i="47"/>
  <c r="G1233" i="47"/>
  <c r="K1233" i="47"/>
  <c r="I1235" i="47"/>
  <c r="G1237" i="47"/>
  <c r="K1237" i="47"/>
  <c r="I1239" i="47"/>
  <c r="G1241" i="47"/>
  <c r="K1241" i="47"/>
  <c r="I1243" i="47"/>
  <c r="G1245" i="47"/>
  <c r="K1245" i="47"/>
  <c r="I1247" i="47"/>
  <c r="G1249" i="47"/>
  <c r="K1249" i="47"/>
  <c r="I1251" i="47"/>
  <c r="G1253" i="47"/>
  <c r="K1253" i="47"/>
  <c r="I1255" i="47"/>
  <c r="G1257" i="47"/>
  <c r="K1257" i="47"/>
  <c r="I1259" i="47"/>
  <c r="G1261" i="47"/>
  <c r="K1261" i="47"/>
  <c r="I1263" i="47"/>
  <c r="G1265" i="47"/>
  <c r="K1265" i="47"/>
  <c r="I1269" i="47"/>
  <c r="G1271" i="47"/>
  <c r="K1271" i="47"/>
  <c r="I1273" i="47"/>
  <c r="G1275" i="47"/>
  <c r="K1275" i="47"/>
  <c r="I1277" i="47"/>
  <c r="G1279" i="47"/>
  <c r="K1279" i="47"/>
  <c r="I1281" i="47"/>
  <c r="G1283" i="47"/>
  <c r="K1283" i="47"/>
  <c r="I1285" i="47"/>
  <c r="G1287" i="47"/>
  <c r="K1287" i="47"/>
  <c r="I1291" i="47"/>
  <c r="G1293" i="47"/>
  <c r="K1293" i="47"/>
  <c r="I1295" i="47"/>
  <c r="G1297" i="47"/>
  <c r="K1297" i="47"/>
  <c r="I1299" i="47"/>
  <c r="G1301" i="47"/>
  <c r="K1301" i="47"/>
  <c r="I1303" i="47"/>
  <c r="G1305" i="47"/>
  <c r="K1305" i="47"/>
  <c r="I1307" i="47"/>
  <c r="G1309" i="47"/>
  <c r="K1309" i="47"/>
  <c r="I1311" i="47"/>
  <c r="G1313" i="47"/>
  <c r="K1313" i="47"/>
  <c r="I1315" i="47"/>
  <c r="G1317" i="47"/>
  <c r="K1317" i="47"/>
  <c r="I1319" i="47"/>
  <c r="G1321" i="47"/>
  <c r="K1321" i="47"/>
  <c r="I1323" i="47"/>
  <c r="G1327" i="47"/>
  <c r="K1327" i="47"/>
  <c r="I1329" i="47"/>
  <c r="G1331" i="47"/>
  <c r="K1331" i="47"/>
  <c r="I1333" i="47"/>
  <c r="G1337" i="47"/>
  <c r="K1337" i="47"/>
  <c r="I1339" i="47"/>
  <c r="K1341" i="47"/>
  <c r="G1341" i="47"/>
  <c r="J1342" i="47"/>
  <c r="F1342" i="47"/>
  <c r="J1344" i="47"/>
  <c r="F1344" i="47"/>
  <c r="J1346" i="47"/>
  <c r="F1346" i="47"/>
  <c r="J1348" i="47"/>
  <c r="F1348" i="47"/>
  <c r="J1350" i="47"/>
  <c r="F1350" i="47"/>
  <c r="J1352" i="47"/>
  <c r="F1352" i="47"/>
  <c r="J1356" i="47"/>
  <c r="F1356" i="47"/>
  <c r="J1360" i="47"/>
  <c r="F1360" i="47"/>
  <c r="J1362" i="47"/>
  <c r="F1362" i="47"/>
  <c r="J1364" i="47"/>
  <c r="F1364" i="47"/>
  <c r="J1366" i="47"/>
  <c r="F1366" i="47"/>
  <c r="J1368" i="47"/>
  <c r="F1368" i="47"/>
  <c r="J1370" i="47"/>
  <c r="F1370" i="47"/>
  <c r="J1375" i="47"/>
  <c r="F1375" i="47"/>
  <c r="J1377" i="47"/>
  <c r="F1377" i="47"/>
  <c r="J1381" i="47"/>
  <c r="F1381" i="47"/>
  <c r="J1383" i="47"/>
  <c r="F1383" i="47"/>
  <c r="J1385" i="47"/>
  <c r="F1385" i="47"/>
  <c r="J1387" i="47"/>
  <c r="F1387" i="47"/>
  <c r="J1389" i="47"/>
  <c r="F1389" i="47"/>
  <c r="J1391" i="47"/>
  <c r="F1391" i="47"/>
  <c r="J1393" i="47"/>
  <c r="F1393" i="47"/>
  <c r="J1395" i="47"/>
  <c r="F1395" i="47"/>
  <c r="J1397" i="47"/>
  <c r="F1397" i="47"/>
  <c r="J1399" i="47"/>
  <c r="F1399" i="47"/>
  <c r="J1401" i="47"/>
  <c r="F1401" i="47"/>
  <c r="J1403" i="47"/>
  <c r="F1403" i="47"/>
  <c r="J1405" i="47"/>
  <c r="F1405" i="47"/>
  <c r="J1407" i="47"/>
  <c r="F1407" i="47"/>
  <c r="J1409" i="47"/>
  <c r="F1409" i="47"/>
  <c r="J1411" i="47"/>
  <c r="F1411" i="47"/>
  <c r="J1413" i="47"/>
  <c r="F1413" i="47"/>
  <c r="J1415" i="47"/>
  <c r="F1415" i="47"/>
  <c r="J1417" i="47"/>
  <c r="F1417" i="47"/>
  <c r="J1421" i="47"/>
  <c r="F1421" i="47"/>
  <c r="J1423" i="47"/>
  <c r="F1423" i="47"/>
  <c r="J1425" i="47"/>
  <c r="F1425" i="47"/>
  <c r="J1427" i="47"/>
  <c r="F1427" i="47"/>
  <c r="J1429" i="47"/>
  <c r="F1429" i="47"/>
  <c r="J1431" i="47"/>
  <c r="F1431" i="47"/>
  <c r="J1433" i="47"/>
  <c r="F1433" i="47"/>
  <c r="J1435" i="47"/>
  <c r="F1435"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J1467" i="47"/>
  <c r="F1467" i="47"/>
  <c r="J1469" i="47"/>
  <c r="F1469" i="47"/>
  <c r="J1471" i="47"/>
  <c r="F1471" i="47"/>
  <c r="J1473" i="47"/>
  <c r="F1473" i="47"/>
  <c r="J1475" i="47"/>
  <c r="F1475" i="47"/>
  <c r="J1479" i="47"/>
  <c r="F1479" i="47"/>
  <c r="J1481" i="47"/>
  <c r="F1481" i="47"/>
  <c r="J1483" i="47"/>
  <c r="F1483" i="47"/>
  <c r="J1485" i="47"/>
  <c r="F1485" i="47"/>
  <c r="J1489" i="47"/>
  <c r="F1489" i="47"/>
  <c r="J1491" i="47"/>
  <c r="F1491" i="47"/>
  <c r="J1493" i="47"/>
  <c r="F1493" i="47"/>
  <c r="J1495" i="47"/>
  <c r="F1495" i="47"/>
  <c r="J1497" i="47"/>
  <c r="F1497" i="47"/>
  <c r="J1499" i="47"/>
  <c r="F1499" i="47"/>
  <c r="J1501" i="47"/>
  <c r="F1501" i="47"/>
  <c r="J1503" i="47"/>
  <c r="F1503" i="47"/>
  <c r="J1505" i="47"/>
  <c r="F1505" i="47"/>
  <c r="J1507" i="47"/>
  <c r="F1507" i="47"/>
  <c r="J1509" i="47"/>
  <c r="F1509" i="47"/>
  <c r="J1511" i="47"/>
  <c r="F1511" i="47"/>
  <c r="J1513" i="47"/>
  <c r="F1513" i="47"/>
  <c r="J1515" i="47"/>
  <c r="F1515"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G1159" i="47"/>
  <c r="G1161" i="47"/>
  <c r="G1163" i="47"/>
  <c r="G1165" i="47"/>
  <c r="G1167" i="47"/>
  <c r="G1169" i="47"/>
  <c r="G1171" i="47"/>
  <c r="G1175" i="47"/>
  <c r="G1177" i="47"/>
  <c r="G1179" i="47"/>
  <c r="G1181" i="47"/>
  <c r="G1185" i="47"/>
  <c r="G1187" i="47"/>
  <c r="G1189" i="47"/>
  <c r="G1191" i="47"/>
  <c r="F1192" i="47"/>
  <c r="G1193" i="47"/>
  <c r="F1194" i="47"/>
  <c r="G1195" i="47"/>
  <c r="F1196" i="47"/>
  <c r="G1197" i="47"/>
  <c r="F1198" i="47"/>
  <c r="G1199" i="47"/>
  <c r="F1200" i="47"/>
  <c r="G1201" i="47"/>
  <c r="G1203" i="47"/>
  <c r="F1204" i="47"/>
  <c r="G1205" i="47"/>
  <c r="G1207" i="47"/>
  <c r="F1208" i="47"/>
  <c r="G1209" i="47"/>
  <c r="F1210" i="47"/>
  <c r="G1211" i="47"/>
  <c r="F1212" i="47"/>
  <c r="F1214" i="47"/>
  <c r="G1215" i="47"/>
  <c r="F1216" i="47"/>
  <c r="G1217" i="47"/>
  <c r="F1218" i="47"/>
  <c r="G1219" i="47"/>
  <c r="G1222" i="47"/>
  <c r="F1223" i="47"/>
  <c r="G1224" i="47"/>
  <c r="F1225" i="47"/>
  <c r="G1226" i="47"/>
  <c r="G1228" i="47"/>
  <c r="F1229" i="47"/>
  <c r="G1230" i="47"/>
  <c r="F1231" i="47"/>
  <c r="G1232" i="47"/>
  <c r="F1233" i="47"/>
  <c r="F1235" i="47"/>
  <c r="G1236" i="47"/>
  <c r="F1237" i="47"/>
  <c r="G1238" i="47"/>
  <c r="F1239" i="47"/>
  <c r="G1240" i="47"/>
  <c r="F1241" i="47"/>
  <c r="G1242" i="47"/>
  <c r="F1243" i="47"/>
  <c r="G1244" i="47"/>
  <c r="F1245" i="47"/>
  <c r="G1246" i="47"/>
  <c r="F1247" i="47"/>
  <c r="G1248" i="47"/>
  <c r="F1249" i="47"/>
  <c r="F1251" i="47"/>
  <c r="G1252" i="47"/>
  <c r="F1253" i="47"/>
  <c r="G1254" i="47"/>
  <c r="F1255" i="47"/>
  <c r="G1256" i="47"/>
  <c r="F1257" i="47"/>
  <c r="G1258" i="47"/>
  <c r="F1259" i="47"/>
  <c r="F1261" i="47"/>
  <c r="G1262" i="47"/>
  <c r="F1263" i="47"/>
  <c r="G1264" i="47"/>
  <c r="F1265" i="47"/>
  <c r="G1266" i="47"/>
  <c r="G1268" i="47"/>
  <c r="F1269" i="47"/>
  <c r="G1270" i="47"/>
  <c r="F1271" i="47"/>
  <c r="G1272" i="47"/>
  <c r="F1273" i="47"/>
  <c r="F1275" i="47"/>
  <c r="G1276" i="47"/>
  <c r="F1277" i="47"/>
  <c r="F1279" i="47"/>
  <c r="G1280" i="47"/>
  <c r="F1281" i="47"/>
  <c r="F1283" i="47"/>
  <c r="G1284" i="47"/>
  <c r="F1285" i="47"/>
  <c r="G1286" i="47"/>
  <c r="F1287" i="47"/>
  <c r="G1288" i="47"/>
  <c r="G1290" i="47"/>
  <c r="F1291" i="47"/>
  <c r="G1292" i="47"/>
  <c r="F1293" i="47"/>
  <c r="G1294" i="47"/>
  <c r="F1295" i="47"/>
  <c r="G1296" i="47"/>
  <c r="F1297" i="47"/>
  <c r="G1298" i="47"/>
  <c r="F1299" i="47"/>
  <c r="G1300" i="47"/>
  <c r="F1301" i="47"/>
  <c r="G1302" i="47"/>
  <c r="F1303" i="47"/>
  <c r="G1304" i="47"/>
  <c r="F1305" i="47"/>
  <c r="G1306" i="47"/>
  <c r="F1307" i="47"/>
  <c r="F1309" i="47"/>
  <c r="G1310" i="47"/>
  <c r="F1311" i="47"/>
  <c r="F1313" i="47"/>
  <c r="G1314" i="47"/>
  <c r="F1315" i="47"/>
  <c r="G1316" i="47"/>
  <c r="F1317" i="47"/>
  <c r="G1318" i="47"/>
  <c r="F1319" i="47"/>
  <c r="G1320" i="47"/>
  <c r="F1321" i="47"/>
  <c r="G1322" i="47"/>
  <c r="F1323" i="47"/>
  <c r="G1324" i="47"/>
  <c r="G1326" i="47"/>
  <c r="F1327" i="47"/>
  <c r="G1328" i="47"/>
  <c r="F1329" i="47"/>
  <c r="G1330" i="47"/>
  <c r="F1331" i="47"/>
  <c r="G1332" i="47"/>
  <c r="F1333" i="47"/>
  <c r="G1334" i="47"/>
  <c r="G1336" i="47"/>
  <c r="F1337" i="47"/>
  <c r="G1338" i="47"/>
  <c r="F1339" i="47"/>
  <c r="G1340" i="47"/>
  <c r="F1341" i="47"/>
  <c r="G1342" i="47"/>
  <c r="G1344" i="47"/>
  <c r="G1346" i="47"/>
  <c r="G1348" i="47"/>
  <c r="G1350" i="47"/>
  <c r="G1352" i="47"/>
  <c r="G1356" i="47"/>
  <c r="G1360" i="47"/>
  <c r="G1362" i="47"/>
  <c r="G1364" i="47"/>
  <c r="G1366" i="47"/>
  <c r="G1368" i="47"/>
  <c r="G1370" i="47"/>
  <c r="G1375" i="47"/>
  <c r="G1377" i="47"/>
  <c r="G1381" i="47"/>
  <c r="G1383" i="47"/>
  <c r="G1385" i="47"/>
  <c r="G1387" i="47"/>
  <c r="G1389" i="47"/>
  <c r="G1391" i="47"/>
  <c r="G1393" i="47"/>
  <c r="G1395" i="47"/>
  <c r="G1397" i="47"/>
  <c r="G1399" i="47"/>
  <c r="G1401" i="47"/>
  <c r="G1403" i="47"/>
  <c r="G1405" i="47"/>
  <c r="G1407" i="47"/>
  <c r="G1409" i="47"/>
  <c r="G1411" i="47"/>
  <c r="G1413" i="47"/>
  <c r="G1415" i="47"/>
  <c r="G1417" i="47"/>
  <c r="G1421" i="47"/>
  <c r="G1423" i="47"/>
  <c r="G1425" i="47"/>
  <c r="G1427" i="47"/>
  <c r="G1429" i="47"/>
  <c r="G1431" i="47"/>
  <c r="G1433" i="47"/>
  <c r="G1435" i="47"/>
  <c r="G1437" i="47"/>
  <c r="G1439" i="47"/>
  <c r="G1443" i="47"/>
  <c r="G1445" i="47"/>
  <c r="G1447" i="47"/>
  <c r="G1449" i="47"/>
  <c r="G1451" i="47"/>
  <c r="G1453" i="47"/>
  <c r="G1455" i="47"/>
  <c r="G1457" i="47"/>
  <c r="G1459" i="47"/>
  <c r="G1461" i="47"/>
  <c r="G1463" i="47"/>
  <c r="G1465" i="47"/>
  <c r="G1467" i="47"/>
  <c r="G1469" i="47"/>
  <c r="G1471" i="47"/>
  <c r="G1473" i="47"/>
  <c r="G1475" i="47"/>
  <c r="G1479" i="47"/>
  <c r="G1481" i="47"/>
  <c r="G1483" i="47"/>
  <c r="G1485" i="47"/>
  <c r="G1489" i="47"/>
  <c r="G1491" i="47"/>
  <c r="G1493" i="47"/>
  <c r="G1495" i="47"/>
  <c r="G1497" i="47"/>
  <c r="G1499" i="47"/>
  <c r="G1501" i="47"/>
  <c r="G1503" i="47"/>
  <c r="G1505" i="47"/>
  <c r="G1507" i="47"/>
  <c r="G1509" i="47"/>
  <c r="G1511" i="47"/>
  <c r="G1513" i="47"/>
  <c r="G1515" i="47"/>
  <c r="G1519" i="47"/>
  <c r="K1519" i="47"/>
  <c r="I1521" i="47"/>
  <c r="G1523" i="47"/>
  <c r="K1523" i="47"/>
  <c r="I1526" i="47"/>
  <c r="G1528" i="47"/>
  <c r="K1528" i="47"/>
  <c r="I1530" i="47"/>
  <c r="G1532" i="47"/>
  <c r="K1532" i="47"/>
  <c r="I1534" i="47"/>
  <c r="G1536" i="47"/>
  <c r="K1536" i="47"/>
  <c r="I1540" i="47"/>
  <c r="G1542" i="47"/>
  <c r="K1542" i="47"/>
  <c r="I1544" i="47"/>
  <c r="G1546" i="47"/>
  <c r="K1546" i="47"/>
  <c r="I1548" i="47"/>
  <c r="G1550" i="47"/>
  <c r="K1550" i="47"/>
  <c r="I1552" i="47"/>
  <c r="G1556" i="47"/>
  <c r="K1556" i="47"/>
  <c r="I1558" i="47"/>
  <c r="G1560" i="47"/>
  <c r="K1560" i="47"/>
  <c r="I1562" i="47"/>
  <c r="G1566" i="47"/>
  <c r="K1566" i="47"/>
  <c r="I1568" i="47"/>
  <c r="G1570" i="47"/>
  <c r="K1570" i="47"/>
  <c r="I1572" i="47"/>
  <c r="G1574" i="47"/>
  <c r="K1574" i="47"/>
  <c r="I1576" i="47"/>
  <c r="G1580" i="47"/>
  <c r="K1580" i="47"/>
  <c r="I1584" i="47"/>
  <c r="G1588" i="47"/>
  <c r="K1588" i="47"/>
  <c r="I1590" i="47"/>
  <c r="G1592" i="47"/>
  <c r="K1592" i="47"/>
  <c r="I1594" i="47"/>
  <c r="G1596" i="47"/>
  <c r="K1596" i="47"/>
  <c r="I1598" i="47"/>
  <c r="G1600" i="47"/>
  <c r="K1600" i="47"/>
  <c r="I1602" i="47"/>
  <c r="G1604" i="47"/>
  <c r="K1604" i="47"/>
  <c r="I1606" i="47"/>
  <c r="G1608" i="47"/>
  <c r="K1608" i="47"/>
  <c r="I1610" i="47"/>
  <c r="G1614" i="47"/>
  <c r="K1614" i="47"/>
  <c r="I1618" i="47"/>
  <c r="G1620" i="47"/>
  <c r="K1620" i="47"/>
  <c r="I1622" i="47"/>
  <c r="G1624" i="47"/>
  <c r="K1624" i="47"/>
  <c r="I1626" i="47"/>
  <c r="G1628" i="47"/>
  <c r="K1628" i="47"/>
  <c r="I1630" i="47"/>
  <c r="G1632" i="47"/>
  <c r="K1632" i="47"/>
  <c r="I1634" i="47"/>
  <c r="G1636" i="47"/>
  <c r="K1636" i="47"/>
  <c r="I1638" i="47"/>
  <c r="G1640" i="47"/>
  <c r="K1640" i="47"/>
  <c r="I1642" i="47"/>
  <c r="G1644" i="47"/>
  <c r="K1644" i="47"/>
  <c r="I1646" i="47"/>
  <c r="G1648" i="47"/>
  <c r="K1648" i="47"/>
  <c r="I1650" i="47"/>
  <c r="G1652" i="47"/>
  <c r="K1652" i="47"/>
  <c r="I1654" i="47"/>
  <c r="G1656" i="47"/>
  <c r="K1656" i="47"/>
  <c r="I1660" i="47"/>
  <c r="G1664" i="47"/>
  <c r="K1664" i="47"/>
  <c r="I1666" i="47"/>
  <c r="G1668" i="47"/>
  <c r="K1668" i="47"/>
  <c r="I1670" i="47"/>
  <c r="G1672" i="47"/>
  <c r="K1672" i="47"/>
  <c r="I1674" i="47"/>
  <c r="G1679" i="47"/>
  <c r="K1679" i="47"/>
  <c r="I1681" i="47"/>
  <c r="G1685" i="47"/>
  <c r="K1685" i="47"/>
  <c r="I1687" i="47"/>
  <c r="G1689" i="47"/>
  <c r="K1689" i="47"/>
  <c r="I1691" i="47"/>
  <c r="G1693" i="47"/>
  <c r="K1693" i="47"/>
  <c r="I1695" i="47"/>
  <c r="G1697" i="47"/>
  <c r="K1697" i="47"/>
  <c r="I1699" i="47"/>
  <c r="G1701" i="47"/>
  <c r="K1701" i="47"/>
  <c r="I1703" i="47"/>
  <c r="G1705" i="47"/>
  <c r="K1705" i="47"/>
  <c r="I1707" i="47"/>
  <c r="G1709" i="47"/>
  <c r="K1709" i="47"/>
  <c r="I1711" i="47"/>
  <c r="G1713" i="47"/>
  <c r="K1713" i="47"/>
  <c r="I1715" i="47"/>
  <c r="G1717" i="47"/>
  <c r="K1717" i="47"/>
  <c r="I1719" i="47"/>
  <c r="G1721" i="47"/>
  <c r="K1721" i="47"/>
  <c r="I1725" i="47"/>
  <c r="J1727" i="47"/>
  <c r="F1727" i="47"/>
  <c r="J1729" i="47"/>
  <c r="F1729" i="47"/>
  <c r="J1731" i="47"/>
  <c r="F1731" i="47"/>
  <c r="J1733" i="47"/>
  <c r="F1733" i="47"/>
  <c r="J1735" i="47"/>
  <c r="F1735" i="47"/>
  <c r="J1737" i="47"/>
  <c r="F1737" i="47"/>
  <c r="J1739" i="47"/>
  <c r="F1739" i="47"/>
  <c r="J1741" i="47"/>
  <c r="F1741" i="47"/>
  <c r="J1743" i="47"/>
  <c r="F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G1343" i="47"/>
  <c r="G1345" i="47"/>
  <c r="G1347" i="47"/>
  <c r="G1349" i="47"/>
  <c r="G1351" i="47"/>
  <c r="G1353" i="47"/>
  <c r="G1355" i="47"/>
  <c r="G1357" i="47"/>
  <c r="G1359" i="47"/>
  <c r="G1361" i="47"/>
  <c r="G1363" i="47"/>
  <c r="G1367" i="47"/>
  <c r="G1369" i="47"/>
  <c r="G1371" i="47"/>
  <c r="G1374" i="47"/>
  <c r="G1376" i="47"/>
  <c r="G1378" i="47"/>
  <c r="G1380" i="47"/>
  <c r="G1382" i="47"/>
  <c r="G1384" i="47"/>
  <c r="G1388" i="47"/>
  <c r="G1390" i="47"/>
  <c r="G1392" i="47"/>
  <c r="G1394" i="47"/>
  <c r="G1396" i="47"/>
  <c r="G1398" i="47"/>
  <c r="G1400" i="47"/>
  <c r="G1404" i="47"/>
  <c r="G1406" i="47"/>
  <c r="G1408" i="47"/>
  <c r="G1410" i="47"/>
  <c r="G1414" i="47"/>
  <c r="G1416" i="47"/>
  <c r="G1418" i="47"/>
  <c r="G1420" i="47"/>
  <c r="G1422" i="47"/>
  <c r="G1424" i="47"/>
  <c r="G1428"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F1519" i="47"/>
  <c r="G1520" i="47"/>
  <c r="F1521" i="47"/>
  <c r="G1522" i="47"/>
  <c r="F1523" i="47"/>
  <c r="F1526" i="47"/>
  <c r="G1527" i="47"/>
  <c r="F1528" i="47"/>
  <c r="G1529" i="47"/>
  <c r="F1530" i="47"/>
  <c r="F1532" i="47"/>
  <c r="G1533" i="47"/>
  <c r="F1534" i="47"/>
  <c r="G1535" i="47"/>
  <c r="F1536" i="47"/>
  <c r="G1537" i="47"/>
  <c r="G1539" i="47"/>
  <c r="F1540" i="47"/>
  <c r="G1541" i="47"/>
  <c r="F1542" i="47"/>
  <c r="G1543" i="47"/>
  <c r="F1544" i="47"/>
  <c r="G1545" i="47"/>
  <c r="F1546" i="47"/>
  <c r="G1547" i="47"/>
  <c r="F1548" i="47"/>
  <c r="G1549" i="47"/>
  <c r="F1550" i="47"/>
  <c r="G1551" i="47"/>
  <c r="F1552" i="47"/>
  <c r="G1553" i="47"/>
  <c r="G1555" i="47"/>
  <c r="F1556" i="47"/>
  <c r="G1557" i="47"/>
  <c r="F1558" i="47"/>
  <c r="G1559" i="47"/>
  <c r="F1560" i="47"/>
  <c r="G1561" i="47"/>
  <c r="F1562" i="47"/>
  <c r="G1563" i="47"/>
  <c r="G1565" i="47"/>
  <c r="F1566" i="47"/>
  <c r="G1567" i="47"/>
  <c r="F1568" i="47"/>
  <c r="G1569" i="47"/>
  <c r="F1570" i="47"/>
  <c r="F1572" i="47"/>
  <c r="G1573" i="47"/>
  <c r="F1574" i="47"/>
  <c r="G1575" i="47"/>
  <c r="F1576" i="47"/>
  <c r="G1577" i="47"/>
  <c r="G1579" i="47"/>
  <c r="F1580" i="47"/>
  <c r="G1581" i="47"/>
  <c r="G1583" i="47"/>
  <c r="F1584" i="47"/>
  <c r="G1585" i="47"/>
  <c r="G1587" i="47"/>
  <c r="F1588" i="47"/>
  <c r="G1589" i="47"/>
  <c r="F1590" i="47"/>
  <c r="G1591" i="47"/>
  <c r="F1592" i="47"/>
  <c r="F1594" i="47"/>
  <c r="G1595" i="47"/>
  <c r="F1596" i="47"/>
  <c r="G1597" i="47"/>
  <c r="F1598" i="47"/>
  <c r="G1599" i="47"/>
  <c r="F1600" i="47"/>
  <c r="G1601" i="47"/>
  <c r="F1602" i="47"/>
  <c r="G1603" i="47"/>
  <c r="F1604" i="47"/>
  <c r="G1605" i="47"/>
  <c r="F1606" i="47"/>
  <c r="G1607" i="47"/>
  <c r="F1608" i="47"/>
  <c r="G1609" i="47"/>
  <c r="F1610" i="47"/>
  <c r="G1611" i="47"/>
  <c r="G1613" i="47"/>
  <c r="F1614" i="47"/>
  <c r="G1615" i="47"/>
  <c r="G1617" i="47"/>
  <c r="F1618" i="47"/>
  <c r="G1619" i="47"/>
  <c r="F1620" i="47"/>
  <c r="G1621" i="47"/>
  <c r="F1622" i="47"/>
  <c r="G1623" i="47"/>
  <c r="F1624" i="47"/>
  <c r="G1625" i="47"/>
  <c r="F1626" i="47"/>
  <c r="G1627" i="47"/>
  <c r="F1628" i="47"/>
  <c r="F1630" i="47"/>
  <c r="G1631" i="47"/>
  <c r="F1632" i="47"/>
  <c r="G1633" i="47"/>
  <c r="F1634" i="47"/>
  <c r="G1635" i="47"/>
  <c r="F1636" i="47"/>
  <c r="G1637" i="47"/>
  <c r="F1638" i="47"/>
  <c r="F1640" i="47"/>
  <c r="G1641" i="47"/>
  <c r="F1642" i="47"/>
  <c r="G1643" i="47"/>
  <c r="F1644" i="47"/>
  <c r="G1645" i="47"/>
  <c r="F1646" i="47"/>
  <c r="G1647" i="47"/>
  <c r="F1648" i="47"/>
  <c r="G1649" i="47"/>
  <c r="F1650" i="47"/>
  <c r="G1651" i="47"/>
  <c r="F1652" i="47"/>
  <c r="G1653" i="47"/>
  <c r="F1654" i="47"/>
  <c r="G1655" i="47"/>
  <c r="F1656" i="47"/>
  <c r="G1657" i="47"/>
  <c r="G1659" i="47"/>
  <c r="F1660" i="47"/>
  <c r="G1661" i="47"/>
  <c r="G1663" i="47"/>
  <c r="F1664" i="47"/>
  <c r="G1665" i="47"/>
  <c r="F1666" i="47"/>
  <c r="G1667" i="47"/>
  <c r="F1668" i="47"/>
  <c r="F1670" i="47"/>
  <c r="G1671" i="47"/>
  <c r="F1672" i="47"/>
  <c r="G1673" i="47"/>
  <c r="F1674" i="47"/>
  <c r="G1675" i="47"/>
  <c r="G1678" i="47"/>
  <c r="F1679" i="47"/>
  <c r="G1680" i="47"/>
  <c r="F1681" i="47"/>
  <c r="G1682" i="47"/>
  <c r="G1684" i="47"/>
  <c r="F1685" i="47"/>
  <c r="G1686" i="47"/>
  <c r="F1687" i="47"/>
  <c r="G1688" i="47"/>
  <c r="F1689" i="47"/>
  <c r="F1691" i="47"/>
  <c r="G1692" i="47"/>
  <c r="F1693" i="47"/>
  <c r="G1694" i="47"/>
  <c r="F1695" i="47"/>
  <c r="G1696" i="47"/>
  <c r="F1697" i="47"/>
  <c r="G1698" i="47"/>
  <c r="F1699" i="47"/>
  <c r="G1700" i="47"/>
  <c r="F1701" i="47"/>
  <c r="G1702" i="47"/>
  <c r="F1703" i="47"/>
  <c r="G1704" i="47"/>
  <c r="F1705" i="47"/>
  <c r="F1707" i="47"/>
  <c r="G1708" i="47"/>
  <c r="F1709" i="47"/>
  <c r="G1710" i="47"/>
  <c r="F1711" i="47"/>
  <c r="G1712" i="47"/>
  <c r="F1713" i="47"/>
  <c r="G1714" i="47"/>
  <c r="F1715" i="47"/>
  <c r="F1717" i="47"/>
  <c r="G1718" i="47"/>
  <c r="F1719" i="47"/>
  <c r="G1720" i="47"/>
  <c r="F1721" i="47"/>
  <c r="G1722" i="47"/>
  <c r="G1724" i="47"/>
  <c r="F1725" i="47"/>
  <c r="K1726" i="47"/>
  <c r="G1726" i="47"/>
  <c r="G1727" i="47"/>
  <c r="G1729" i="47"/>
  <c r="G1731" i="47"/>
  <c r="G1733" i="47"/>
  <c r="G1735" i="47"/>
  <c r="G1737" i="47"/>
  <c r="G1739" i="47"/>
  <c r="G1741" i="47"/>
  <c r="G1743" i="47"/>
  <c r="G1747" i="47"/>
  <c r="G1749" i="47"/>
  <c r="G1751" i="47"/>
  <c r="G1753" i="47"/>
  <c r="G1755" i="47"/>
  <c r="G1757" i="47"/>
  <c r="G1759" i="47"/>
  <c r="G1761" i="47"/>
  <c r="G1763" i="47"/>
  <c r="G1765" i="47"/>
  <c r="G1767" i="47"/>
  <c r="G1769" i="47"/>
  <c r="G1771" i="47"/>
  <c r="G1773" i="47"/>
  <c r="G1775" i="47"/>
  <c r="G1777" i="47"/>
  <c r="G1779" i="47"/>
  <c r="G1783" i="47"/>
  <c r="G1785" i="47"/>
  <c r="G1787" i="47"/>
  <c r="G1789" i="47"/>
  <c r="G1793" i="47"/>
  <c r="G1795" i="47"/>
  <c r="G1797" i="47"/>
  <c r="G1799" i="47"/>
  <c r="G1801" i="47"/>
  <c r="G1803" i="47"/>
  <c r="G1805" i="47"/>
  <c r="G1807" i="47"/>
  <c r="G1809" i="47"/>
  <c r="G1811" i="47"/>
  <c r="G1813" i="47"/>
  <c r="G1815" i="47"/>
  <c r="G1817" i="47"/>
  <c r="G1819" i="47"/>
  <c r="G1823" i="47"/>
  <c r="K1823" i="47"/>
  <c r="I1825" i="47"/>
  <c r="G1827" i="47"/>
  <c r="K1827" i="47"/>
  <c r="I1830" i="47"/>
  <c r="G1832" i="47"/>
  <c r="K1832" i="47"/>
  <c r="I1834" i="47"/>
  <c r="G1836" i="47"/>
  <c r="K1836" i="47"/>
  <c r="I1838" i="47"/>
  <c r="G1840" i="47"/>
  <c r="K1840" i="47"/>
  <c r="I1844" i="47"/>
  <c r="G1846" i="47"/>
  <c r="K1846" i="47"/>
  <c r="I1848" i="47"/>
  <c r="G1850" i="47"/>
  <c r="K1850" i="47"/>
  <c r="I1852" i="47"/>
  <c r="G1854" i="47"/>
  <c r="K1854" i="47"/>
  <c r="I1856" i="47"/>
  <c r="G1860" i="47"/>
  <c r="K1860" i="47"/>
  <c r="I1862" i="47"/>
  <c r="G1864" i="47"/>
  <c r="K1864" i="47"/>
  <c r="I1866" i="47"/>
  <c r="G1870" i="47"/>
  <c r="K1870" i="47"/>
  <c r="I1872" i="47"/>
  <c r="G1874" i="47"/>
  <c r="K1874" i="47"/>
  <c r="I1876" i="47"/>
  <c r="G1878" i="47"/>
  <c r="K1878" i="47"/>
  <c r="I1880" i="47"/>
  <c r="G1884" i="47"/>
  <c r="K1884" i="47"/>
  <c r="I1888" i="47"/>
  <c r="G1892" i="47"/>
  <c r="K1892" i="47"/>
  <c r="I1894" i="47"/>
  <c r="G1896" i="47"/>
  <c r="K1896" i="47"/>
  <c r="I1898" i="47"/>
  <c r="G1900" i="47"/>
  <c r="K1900" i="47"/>
  <c r="I1902" i="47"/>
  <c r="G1904" i="47"/>
  <c r="K1904" i="47"/>
  <c r="I1906" i="47"/>
  <c r="G1908" i="47"/>
  <c r="K1908" i="47"/>
  <c r="I1910" i="47"/>
  <c r="G1912" i="47"/>
  <c r="K1912" i="47"/>
  <c r="I1914" i="47"/>
  <c r="G1918" i="47"/>
  <c r="J1922" i="47"/>
  <c r="F1922" i="47"/>
  <c r="J1924" i="47"/>
  <c r="F1924" i="47"/>
  <c r="J1926" i="47"/>
  <c r="F1926" i="47"/>
  <c r="J1928" i="47"/>
  <c r="F1928" i="47"/>
  <c r="J1930" i="47"/>
  <c r="F1930" i="47"/>
  <c r="J1932" i="47"/>
  <c r="F1932" i="47"/>
  <c r="J1934" i="47"/>
  <c r="F1934" i="47"/>
  <c r="J1936" i="47"/>
  <c r="F1936" i="47"/>
  <c r="J1938" i="47"/>
  <c r="F1938" i="47"/>
  <c r="J1940" i="47"/>
  <c r="F1940" i="47"/>
  <c r="J1942" i="47"/>
  <c r="F1942" i="47"/>
  <c r="J1944" i="47"/>
  <c r="F1944" i="47"/>
  <c r="J1946" i="47"/>
  <c r="F1946" i="47"/>
  <c r="J1948" i="47"/>
  <c r="F1948" i="47"/>
  <c r="J1950" i="47"/>
  <c r="F1950" i="47"/>
  <c r="J1952" i="47"/>
  <c r="F1952" i="47"/>
  <c r="J1954" i="47"/>
  <c r="F1954" i="47"/>
  <c r="J1956" i="47"/>
  <c r="F1956" i="47"/>
  <c r="J1958" i="47"/>
  <c r="F1958" i="47"/>
  <c r="J1960" i="47"/>
  <c r="F1960" i="47"/>
  <c r="J1964" i="47"/>
  <c r="F1964" i="47"/>
  <c r="J1968" i="47"/>
  <c r="F1968" i="47"/>
  <c r="J1970" i="47"/>
  <c r="F1970" i="47"/>
  <c r="J1972" i="47"/>
  <c r="F1972" i="47"/>
  <c r="J1974" i="47"/>
  <c r="F1974" i="47"/>
  <c r="J1976" i="47"/>
  <c r="F197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F1823" i="47"/>
  <c r="G1824" i="47"/>
  <c r="F1825" i="47"/>
  <c r="G1826" i="47"/>
  <c r="F1827" i="47"/>
  <c r="F1830" i="47"/>
  <c r="G1831" i="47"/>
  <c r="F1832" i="47"/>
  <c r="G1833" i="47"/>
  <c r="F1834" i="47"/>
  <c r="F1836" i="47"/>
  <c r="G1837" i="47"/>
  <c r="F1838" i="47"/>
  <c r="G1839" i="47"/>
  <c r="F1840" i="47"/>
  <c r="G1841" i="47"/>
  <c r="G1843" i="47"/>
  <c r="F1844" i="47"/>
  <c r="G1845" i="47"/>
  <c r="F1846" i="47"/>
  <c r="G1847" i="47"/>
  <c r="F1848" i="47"/>
  <c r="G1849" i="47"/>
  <c r="F1850" i="47"/>
  <c r="G1851" i="47"/>
  <c r="F1852" i="47"/>
  <c r="G1853" i="47"/>
  <c r="F1854" i="47"/>
  <c r="G1855" i="47"/>
  <c r="F1856" i="47"/>
  <c r="G1857" i="47"/>
  <c r="G1859" i="47"/>
  <c r="F1860" i="47"/>
  <c r="G1861" i="47"/>
  <c r="F1862" i="47"/>
  <c r="G1863" i="47"/>
  <c r="F1864" i="47"/>
  <c r="G1865" i="47"/>
  <c r="F1866" i="47"/>
  <c r="G1867" i="47"/>
  <c r="G1869" i="47"/>
  <c r="F1870" i="47"/>
  <c r="G1871" i="47"/>
  <c r="F1872" i="47"/>
  <c r="G1873" i="47"/>
  <c r="F1874" i="47"/>
  <c r="F1876" i="47"/>
  <c r="G1877" i="47"/>
  <c r="F1878" i="47"/>
  <c r="G1879" i="47"/>
  <c r="F1880" i="47"/>
  <c r="G1881" i="47"/>
  <c r="G1883" i="47"/>
  <c r="F1884" i="47"/>
  <c r="G1885" i="47"/>
  <c r="G1887" i="47"/>
  <c r="F1888" i="47"/>
  <c r="G1889" i="47"/>
  <c r="G1891" i="47"/>
  <c r="F1892" i="47"/>
  <c r="G1893" i="47"/>
  <c r="F1894" i="47"/>
  <c r="G1895" i="47"/>
  <c r="F1896" i="47"/>
  <c r="F1898" i="47"/>
  <c r="G1899" i="47"/>
  <c r="F1900" i="47"/>
  <c r="G1901" i="47"/>
  <c r="F1902" i="47"/>
  <c r="G1903" i="47"/>
  <c r="F1904" i="47"/>
  <c r="G1905" i="47"/>
  <c r="F1906" i="47"/>
  <c r="G1907" i="47"/>
  <c r="F1908" i="47"/>
  <c r="G1909" i="47"/>
  <c r="F1910" i="47"/>
  <c r="G1911" i="47"/>
  <c r="F1912" i="47"/>
  <c r="G1913" i="47"/>
  <c r="F1914" i="47"/>
  <c r="G1915" i="47"/>
  <c r="G1917" i="47"/>
  <c r="F1918" i="47"/>
  <c r="K1918" i="47"/>
  <c r="K1922" i="47"/>
  <c r="K1924" i="47"/>
  <c r="K1926" i="47"/>
  <c r="K1928" i="47"/>
  <c r="K1930" i="47"/>
  <c r="K1932" i="47"/>
  <c r="K1934" i="47"/>
  <c r="K1936" i="47"/>
  <c r="K1938" i="47"/>
  <c r="K1940" i="47"/>
  <c r="K1942" i="47"/>
  <c r="K1944" i="47"/>
  <c r="K1946" i="47"/>
  <c r="K1948" i="47"/>
  <c r="K1950" i="47"/>
  <c r="K1952" i="47"/>
  <c r="K1954" i="47"/>
  <c r="K1956" i="47"/>
  <c r="K1958" i="47"/>
  <c r="K1960" i="47"/>
  <c r="K1964" i="47"/>
  <c r="K1968" i="47"/>
  <c r="K1970" i="47"/>
  <c r="K1972" i="47"/>
  <c r="K1974" i="47"/>
  <c r="K1976" i="47"/>
  <c r="I1919" i="47"/>
  <c r="I1921" i="47"/>
  <c r="I1923" i="47"/>
  <c r="I1925" i="47"/>
  <c r="I1927" i="47"/>
  <c r="I1929" i="47"/>
  <c r="I1931" i="47"/>
  <c r="I1935" i="47"/>
  <c r="I1937" i="47"/>
  <c r="I1939" i="47"/>
  <c r="I1941" i="47"/>
  <c r="I1945" i="47"/>
  <c r="I1947" i="47"/>
  <c r="I1949" i="47"/>
  <c r="I1951" i="47"/>
  <c r="I1953" i="47"/>
  <c r="I1955" i="47"/>
  <c r="I1957" i="47"/>
  <c r="I1959" i="47"/>
  <c r="I1961" i="47"/>
  <c r="I1963" i="47"/>
  <c r="I1965" i="47"/>
  <c r="I1967" i="47"/>
  <c r="I1969" i="47"/>
  <c r="I1971" i="47"/>
  <c r="I1975" i="47"/>
  <c r="I1977" i="47"/>
  <c r="H1978" i="47"/>
  <c r="G1979" i="47"/>
  <c r="G1982" i="47"/>
  <c r="F1983" i="47"/>
  <c r="J1983" i="47"/>
  <c r="I1984" i="47"/>
  <c r="H1985" i="47"/>
  <c r="G1986" i="47"/>
  <c r="G1988" i="47"/>
  <c r="F1989" i="47"/>
  <c r="J1989" i="47"/>
  <c r="I1990" i="47"/>
  <c r="H1991" i="47"/>
  <c r="G1992" i="47"/>
  <c r="F1993" i="47"/>
  <c r="J1993" i="47"/>
  <c r="H1995" i="47"/>
  <c r="G1996" i="47"/>
  <c r="F1997" i="47"/>
  <c r="J1997" i="47"/>
  <c r="I1998" i="47"/>
  <c r="H1999" i="47"/>
  <c r="G2000" i="47"/>
  <c r="F2001" i="47"/>
  <c r="J2001" i="47"/>
  <c r="I2002" i="47"/>
  <c r="H2003" i="47"/>
  <c r="G2004" i="47"/>
  <c r="F2005" i="47"/>
  <c r="J2005" i="47"/>
  <c r="I2006" i="47"/>
  <c r="H2007" i="47"/>
  <c r="K2008" i="47"/>
  <c r="G2008" i="47"/>
  <c r="J2009" i="47"/>
  <c r="F2009" i="47"/>
  <c r="J2011" i="47"/>
  <c r="F2011" i="47"/>
  <c r="J2013" i="47"/>
  <c r="F2013" i="47"/>
  <c r="J2015" i="47"/>
  <c r="F2015" i="47"/>
  <c r="J2017" i="47"/>
  <c r="F2017" i="47"/>
  <c r="J2019" i="47"/>
  <c r="F2019" i="47"/>
  <c r="J2021" i="47"/>
  <c r="F2021" i="47"/>
  <c r="J2023" i="47"/>
  <c r="F2023" i="47"/>
  <c r="J2025" i="47"/>
  <c r="F2025" i="47"/>
  <c r="J2029" i="47"/>
  <c r="F2029" i="47"/>
  <c r="J2031" i="47"/>
  <c r="F2031" i="47"/>
  <c r="J2033" i="47"/>
  <c r="F2033" i="47"/>
  <c r="J2035" i="47"/>
  <c r="F2035" i="47"/>
  <c r="J2037" i="47"/>
  <c r="F2037" i="47"/>
  <c r="J2039" i="47"/>
  <c r="F2039" i="47"/>
  <c r="J2041" i="47"/>
  <c r="F2041" i="47"/>
  <c r="J2043" i="47"/>
  <c r="F2043" i="47"/>
  <c r="J2045" i="47"/>
  <c r="F2045" i="47"/>
  <c r="J2047" i="47"/>
  <c r="F2047" i="47"/>
  <c r="J2051" i="47"/>
  <c r="F2051" i="47"/>
  <c r="G1978" i="47"/>
  <c r="G1983" i="47"/>
  <c r="G1985" i="47"/>
  <c r="G1989" i="47"/>
  <c r="G1991" i="47"/>
  <c r="G1993" i="47"/>
  <c r="G1995" i="47"/>
  <c r="G1997" i="47"/>
  <c r="G1999" i="47"/>
  <c r="G2001" i="47"/>
  <c r="G2003" i="47"/>
  <c r="G2005" i="47"/>
  <c r="G2007" i="47"/>
  <c r="G2053" i="47"/>
  <c r="K2053" i="47"/>
  <c r="I2055" i="47"/>
  <c r="G2057" i="47"/>
  <c r="K2057" i="47"/>
  <c r="I2059" i="47"/>
  <c r="G2061" i="47"/>
  <c r="K2061" i="47"/>
  <c r="I2063" i="47"/>
  <c r="G2065" i="47"/>
  <c r="K2065" i="47"/>
  <c r="I2067" i="47"/>
  <c r="G2069" i="47"/>
  <c r="K2069" i="47"/>
  <c r="I2071" i="47"/>
  <c r="G2073" i="47"/>
  <c r="K2073" i="47"/>
  <c r="I2075" i="47"/>
  <c r="G2077" i="47"/>
  <c r="K2077" i="47"/>
  <c r="I2079" i="47"/>
  <c r="G2081" i="47"/>
  <c r="K2081" i="47"/>
  <c r="I2083" i="47"/>
  <c r="G2087" i="47"/>
  <c r="K2087" i="47"/>
  <c r="I2089" i="47"/>
  <c r="G2091" i="47"/>
  <c r="K2091" i="47"/>
  <c r="I2093" i="47"/>
  <c r="G2097" i="47"/>
  <c r="K2097" i="47"/>
  <c r="I2099" i="47"/>
  <c r="G2101" i="47"/>
  <c r="K2101" i="47"/>
  <c r="I2103" i="47"/>
  <c r="G2105" i="47"/>
  <c r="K2105" i="47"/>
  <c r="I2107" i="47"/>
  <c r="G2109" i="47"/>
  <c r="K2109" i="47"/>
  <c r="I2111" i="47"/>
  <c r="G2113" i="47"/>
  <c r="K2113" i="47"/>
  <c r="H2116" i="47"/>
  <c r="I2116" i="47"/>
  <c r="H2120" i="47"/>
  <c r="I2120" i="47"/>
  <c r="H2122" i="47"/>
  <c r="I2122" i="47"/>
  <c r="H2124" i="47"/>
  <c r="I2124" i="47"/>
  <c r="I2012" i="47"/>
  <c r="I2014" i="47"/>
  <c r="I2016" i="47"/>
  <c r="I2018" i="47"/>
  <c r="I2022" i="47"/>
  <c r="I2024" i="47"/>
  <c r="I2026" i="47"/>
  <c r="I2028" i="47"/>
  <c r="I2030" i="47"/>
  <c r="I2032" i="47"/>
  <c r="I2036" i="47"/>
  <c r="I2040" i="47"/>
  <c r="I2044" i="47"/>
  <c r="I2046" i="47"/>
  <c r="I2048" i="47"/>
  <c r="I2050" i="47"/>
  <c r="I2052" i="47"/>
  <c r="H2053" i="47"/>
  <c r="I2054" i="47"/>
  <c r="H2055" i="47"/>
  <c r="I2056" i="47"/>
  <c r="H2057" i="47"/>
  <c r="I2058" i="47"/>
  <c r="H2059" i="47"/>
  <c r="I2060" i="47"/>
  <c r="H2061" i="47"/>
  <c r="I2062" i="47"/>
  <c r="H2063" i="47"/>
  <c r="I2064" i="47"/>
  <c r="H2065" i="47"/>
  <c r="I2066" i="47"/>
  <c r="H2067" i="47"/>
  <c r="H2069" i="47"/>
  <c r="I2070" i="47"/>
  <c r="H2071" i="47"/>
  <c r="H2073" i="47"/>
  <c r="I2074" i="47"/>
  <c r="H2075" i="47"/>
  <c r="I2076" i="47"/>
  <c r="H2077" i="47"/>
  <c r="I2078" i="47"/>
  <c r="H2079" i="47"/>
  <c r="I2080" i="47"/>
  <c r="H2081" i="47"/>
  <c r="I2082" i="47"/>
  <c r="H2083" i="47"/>
  <c r="I2084" i="47"/>
  <c r="I2086" i="47"/>
  <c r="H2087" i="47"/>
  <c r="I2088" i="47"/>
  <c r="H2089" i="47"/>
  <c r="I2090" i="47"/>
  <c r="H2091" i="47"/>
  <c r="I2092" i="47"/>
  <c r="H2093" i="47"/>
  <c r="I2094" i="47"/>
  <c r="I2096" i="47"/>
  <c r="H2097" i="47"/>
  <c r="I2098" i="47"/>
  <c r="H2099" i="47"/>
  <c r="I2100" i="47"/>
  <c r="H2101" i="47"/>
  <c r="I2102" i="47"/>
  <c r="H2103" i="47"/>
  <c r="I2104" i="47"/>
  <c r="H2105" i="47"/>
  <c r="I2106" i="47"/>
  <c r="H2107" i="47"/>
  <c r="I2108" i="47"/>
  <c r="H2109" i="47"/>
  <c r="I2110" i="47"/>
  <c r="H2111" i="47"/>
  <c r="I2112" i="47"/>
  <c r="H2113" i="47"/>
  <c r="K2116" i="47"/>
  <c r="K2120" i="47"/>
  <c r="K2122" i="47"/>
  <c r="K2124" i="47"/>
  <c r="I2115" i="47"/>
  <c r="I2117" i="47"/>
  <c r="I2119" i="47"/>
  <c r="I2121" i="47"/>
  <c r="I2123" i="47"/>
  <c r="H2126" i="47"/>
  <c r="G2127" i="47"/>
  <c r="F2128" i="47"/>
  <c r="J2128" i="47"/>
  <c r="I2129" i="47"/>
  <c r="F2130" i="47"/>
  <c r="J2130" i="47"/>
  <c r="I2131" i="47"/>
  <c r="G2126" i="47"/>
  <c r="G2128" i="47"/>
  <c r="G2130" i="47"/>
  <c r="F2131" i="47"/>
  <c r="K7" i="47"/>
  <c r="K9" i="47"/>
  <c r="G21" i="47"/>
  <c r="K21" i="47"/>
  <c r="K27" i="47"/>
  <c r="G35" i="47"/>
  <c r="K35" i="47"/>
  <c r="K43" i="47"/>
  <c r="G47" i="47"/>
  <c r="I57" i="47"/>
  <c r="I63" i="47"/>
  <c r="K65" i="47"/>
  <c r="K71" i="47"/>
  <c r="I75" i="47"/>
  <c r="G77" i="47"/>
  <c r="K77" i="47"/>
  <c r="K79" i="47"/>
  <c r="G83" i="47"/>
  <c r="K83" i="47"/>
  <c r="K85" i="47"/>
  <c r="K89" i="47"/>
  <c r="G93" i="47"/>
  <c r="K93" i="47"/>
  <c r="I97" i="47"/>
  <c r="G101" i="47"/>
  <c r="K103" i="47"/>
  <c r="I107" i="47"/>
  <c r="I113" i="47"/>
  <c r="I117" i="47"/>
  <c r="I123" i="47"/>
  <c r="K125" i="47"/>
  <c r="G129" i="47"/>
  <c r="K129" i="47"/>
  <c r="K131" i="47"/>
  <c r="K133" i="47"/>
  <c r="I139" i="47"/>
  <c r="K141" i="47"/>
  <c r="K145" i="47"/>
  <c r="K151" i="47"/>
  <c r="G158" i="47"/>
  <c r="I160" i="47"/>
  <c r="K162" i="47"/>
  <c r="I168" i="47"/>
  <c r="I172" i="47"/>
  <c r="I174" i="47"/>
  <c r="I176" i="47"/>
  <c r="I178" i="47"/>
  <c r="G182" i="47"/>
  <c r="I192" i="47"/>
  <c r="K194" i="47"/>
  <c r="I200" i="47"/>
  <c r="I204" i="47"/>
  <c r="I220" i="47"/>
  <c r="I224" i="47"/>
  <c r="K226" i="47"/>
  <c r="G232" i="47"/>
  <c r="K232" i="47"/>
  <c r="K234" i="47"/>
  <c r="K236" i="47"/>
  <c r="K240" i="47"/>
  <c r="K242" i="47"/>
  <c r="K246" i="47"/>
  <c r="I250" i="47"/>
  <c r="G252" i="47"/>
  <c r="G256" i="47"/>
  <c r="K258" i="47"/>
  <c r="K260" i="47"/>
  <c r="I262" i="47"/>
  <c r="I264" i="47"/>
  <c r="G268" i="47"/>
  <c r="K268" i="47"/>
  <c r="I272" i="47"/>
  <c r="I274" i="47"/>
  <c r="I276" i="47"/>
  <c r="K278" i="47"/>
  <c r="K280" i="47"/>
  <c r="I282" i="47"/>
  <c r="G284" i="47"/>
  <c r="K284" i="47"/>
  <c r="I286" i="47"/>
  <c r="G288" i="47"/>
  <c r="K288" i="47"/>
  <c r="I292" i="47"/>
  <c r="G296" i="47"/>
  <c r="K296" i="47"/>
  <c r="I298" i="47"/>
  <c r="G300" i="47"/>
  <c r="K300" i="47"/>
  <c r="I302" i="47"/>
  <c r="G304" i="47"/>
  <c r="K304" i="47"/>
  <c r="I306" i="47"/>
  <c r="G311" i="47"/>
  <c r="K311" i="47"/>
  <c r="I313" i="47"/>
  <c r="G317" i="47"/>
  <c r="K317" i="47"/>
  <c r="I319" i="47"/>
  <c r="G321" i="47"/>
  <c r="K321" i="47"/>
  <c r="I323" i="47"/>
  <c r="G325" i="47"/>
  <c r="K325" i="47"/>
  <c r="I327" i="47"/>
  <c r="G329" i="47"/>
  <c r="K329" i="47"/>
  <c r="I331" i="47"/>
  <c r="G333" i="47"/>
  <c r="K333" i="47"/>
  <c r="I335" i="47"/>
  <c r="G337" i="47"/>
  <c r="K337" i="47"/>
  <c r="I339" i="47"/>
  <c r="G341" i="47"/>
  <c r="K341" i="47"/>
  <c r="I343" i="47"/>
  <c r="G345" i="47"/>
  <c r="K345" i="47"/>
  <c r="I347" i="47"/>
  <c r="G349" i="47"/>
  <c r="K349" i="47"/>
  <c r="I351" i="47"/>
  <c r="G353" i="47"/>
  <c r="K353" i="47"/>
  <c r="I357" i="47"/>
  <c r="G359" i="47"/>
  <c r="K359" i="47"/>
  <c r="I361" i="47"/>
  <c r="G363" i="47"/>
  <c r="K363" i="47"/>
  <c r="I365" i="47"/>
  <c r="G367" i="47"/>
  <c r="K367" i="47"/>
  <c r="I369" i="47"/>
  <c r="G371" i="47"/>
  <c r="K371" i="47"/>
  <c r="I373" i="47"/>
  <c r="G375" i="47"/>
  <c r="K375" i="47"/>
  <c r="I379" i="47"/>
  <c r="G381" i="47"/>
  <c r="K381" i="47"/>
  <c r="I383" i="47"/>
  <c r="G385" i="47"/>
  <c r="K385" i="47"/>
  <c r="I387" i="47"/>
  <c r="G389" i="47"/>
  <c r="K389" i="47"/>
  <c r="I391" i="47"/>
  <c r="G393" i="47"/>
  <c r="K393" i="47"/>
  <c r="I395" i="47"/>
  <c r="G397" i="47"/>
  <c r="K397" i="47"/>
  <c r="I399" i="47"/>
  <c r="G401" i="47"/>
  <c r="K401" i="47"/>
  <c r="I403" i="47"/>
  <c r="G405" i="47"/>
  <c r="K405" i="47"/>
  <c r="I407" i="47"/>
  <c r="G409" i="47"/>
  <c r="K409" i="47"/>
  <c r="I411" i="47"/>
  <c r="G415" i="47"/>
  <c r="K415" i="47"/>
  <c r="I417" i="47"/>
  <c r="G419" i="47"/>
  <c r="K419" i="47"/>
  <c r="I421" i="47"/>
  <c r="G425" i="47"/>
  <c r="K425" i="47"/>
  <c r="I427" i="47"/>
  <c r="G429" i="47"/>
  <c r="K429" i="47"/>
  <c r="I431" i="47"/>
  <c r="G433" i="47"/>
  <c r="K433" i="47"/>
  <c r="I435" i="47"/>
  <c r="G437" i="47"/>
  <c r="K437" i="47"/>
  <c r="I439" i="47"/>
  <c r="G441" i="47"/>
  <c r="K441" i="47"/>
  <c r="I443" i="47"/>
  <c r="G445" i="47"/>
  <c r="K445" i="47"/>
  <c r="I447" i="47"/>
  <c r="G449" i="47"/>
  <c r="K449" i="47"/>
  <c r="I451" i="47"/>
  <c r="G455" i="47"/>
  <c r="K455" i="47"/>
  <c r="I457" i="47"/>
  <c r="G459" i="47"/>
  <c r="K459" i="47"/>
  <c r="I462" i="47"/>
  <c r="G464" i="47"/>
  <c r="K464" i="47"/>
  <c r="I466" i="47"/>
  <c r="G468" i="47"/>
  <c r="K468" i="47"/>
  <c r="I470" i="47"/>
  <c r="G472" i="47"/>
  <c r="K472" i="47"/>
  <c r="I476" i="47"/>
  <c r="G478" i="47"/>
  <c r="K478" i="47"/>
  <c r="I480" i="47"/>
  <c r="G482" i="47"/>
  <c r="K482" i="47"/>
  <c r="I484" i="47"/>
  <c r="G486" i="47"/>
  <c r="K486" i="47"/>
  <c r="I488" i="47"/>
  <c r="G492" i="47"/>
  <c r="K492" i="47"/>
  <c r="I494" i="47"/>
  <c r="G496" i="47"/>
  <c r="K496" i="47"/>
  <c r="I498" i="47"/>
  <c r="G502" i="47"/>
  <c r="K502" i="47"/>
  <c r="I504" i="47"/>
  <c r="G506" i="47"/>
  <c r="K506" i="47"/>
  <c r="I508" i="47"/>
  <c r="G510" i="47"/>
  <c r="K510" i="47"/>
  <c r="I512" i="47"/>
  <c r="G516" i="47"/>
  <c r="K516" i="47"/>
  <c r="I520" i="47"/>
  <c r="G524" i="47"/>
  <c r="K524" i="47"/>
  <c r="I526" i="47"/>
  <c r="G528" i="47"/>
  <c r="K528" i="47"/>
  <c r="I530" i="47"/>
  <c r="G532" i="47"/>
  <c r="K532" i="47"/>
  <c r="I534" i="47"/>
  <c r="G536" i="47"/>
  <c r="K536" i="47"/>
  <c r="I538" i="47"/>
  <c r="G540" i="47"/>
  <c r="K540" i="47"/>
  <c r="I542" i="47"/>
  <c r="G544" i="47"/>
  <c r="K544" i="47"/>
  <c r="I546" i="47"/>
  <c r="G550" i="47"/>
  <c r="K550" i="47"/>
  <c r="I554" i="47"/>
  <c r="G556" i="47"/>
  <c r="K556" i="47"/>
  <c r="I558" i="47"/>
  <c r="G560" i="47"/>
  <c r="K560" i="47"/>
  <c r="I562" i="47"/>
  <c r="G564" i="47"/>
  <c r="K564" i="47"/>
  <c r="I566" i="47"/>
  <c r="G568" i="47"/>
  <c r="K568" i="47"/>
  <c r="I570" i="47"/>
  <c r="G572" i="47"/>
  <c r="K572" i="47"/>
  <c r="I574" i="47"/>
  <c r="G576" i="47"/>
  <c r="K576" i="47"/>
  <c r="I578" i="47"/>
  <c r="G580" i="47"/>
  <c r="K580" i="47"/>
  <c r="I582" i="47"/>
  <c r="G584" i="47"/>
  <c r="K584" i="47"/>
  <c r="I586" i="47"/>
  <c r="G588" i="47"/>
  <c r="K588" i="47"/>
  <c r="I590" i="47"/>
  <c r="G592" i="47"/>
  <c r="K592" i="47"/>
  <c r="I596" i="47"/>
  <c r="G600" i="47"/>
  <c r="K600" i="47"/>
  <c r="I602" i="47"/>
  <c r="G604" i="47"/>
  <c r="K604" i="47"/>
  <c r="I606" i="47"/>
  <c r="G608" i="47"/>
  <c r="K608" i="47"/>
  <c r="I610" i="47"/>
  <c r="G615" i="47"/>
  <c r="K615" i="47"/>
  <c r="I617" i="47"/>
  <c r="G621" i="47"/>
  <c r="K621" i="47"/>
  <c r="I623" i="47"/>
  <c r="G625" i="47"/>
  <c r="K625" i="47"/>
  <c r="I627" i="47"/>
  <c r="G629" i="47"/>
  <c r="K629" i="47"/>
  <c r="I631" i="47"/>
  <c r="G633" i="47"/>
  <c r="K633" i="47"/>
  <c r="I635" i="47"/>
  <c r="G637" i="47"/>
  <c r="K637" i="47"/>
  <c r="I639" i="47"/>
  <c r="G641" i="47"/>
  <c r="K641" i="47"/>
  <c r="I643" i="47"/>
  <c r="G645" i="47"/>
  <c r="K645" i="47"/>
  <c r="I647" i="47"/>
  <c r="G649" i="47"/>
  <c r="K649" i="47"/>
  <c r="I651" i="47"/>
  <c r="G653" i="47"/>
  <c r="K653" i="47"/>
  <c r="I655" i="47"/>
  <c r="G657" i="47"/>
  <c r="K657" i="47"/>
  <c r="I661" i="47"/>
  <c r="G663" i="47"/>
  <c r="K663" i="47"/>
  <c r="I665" i="47"/>
  <c r="K667" i="47"/>
  <c r="G667" i="47"/>
  <c r="G7" i="47"/>
  <c r="G13" i="47"/>
  <c r="K13" i="47"/>
  <c r="I15" i="47"/>
  <c r="G17" i="47"/>
  <c r="I19" i="47"/>
  <c r="G23" i="47"/>
  <c r="K23" i="47"/>
  <c r="I25" i="47"/>
  <c r="I27" i="47"/>
  <c r="I29" i="47"/>
  <c r="G31" i="47"/>
  <c r="K31" i="47"/>
  <c r="K33" i="47"/>
  <c r="I37" i="47"/>
  <c r="G39" i="47"/>
  <c r="K39" i="47"/>
  <c r="K41" i="47"/>
  <c r="I43" i="47"/>
  <c r="K45" i="47"/>
  <c r="K47" i="47"/>
  <c r="K49" i="47"/>
  <c r="I53" i="47"/>
  <c r="G55" i="47"/>
  <c r="K55" i="47"/>
  <c r="K57" i="47"/>
  <c r="I59" i="47"/>
  <c r="I61" i="47"/>
  <c r="G63" i="47"/>
  <c r="I65" i="47"/>
  <c r="I67" i="47"/>
  <c r="G69" i="47"/>
  <c r="K69" i="47"/>
  <c r="G79" i="47"/>
  <c r="K81" i="47"/>
  <c r="G87" i="47"/>
  <c r="K87" i="47"/>
  <c r="G91" i="47"/>
  <c r="G95" i="47"/>
  <c r="G97" i="47"/>
  <c r="I99" i="47"/>
  <c r="I101" i="47"/>
  <c r="I103" i="47"/>
  <c r="I105" i="47"/>
  <c r="G111" i="47"/>
  <c r="K111" i="47"/>
  <c r="G115" i="47"/>
  <c r="K115" i="47"/>
  <c r="G121" i="47"/>
  <c r="K121" i="47"/>
  <c r="K123" i="47"/>
  <c r="G127" i="47"/>
  <c r="G131" i="47"/>
  <c r="G135" i="47"/>
  <c r="K135" i="47"/>
  <c r="K137" i="47"/>
  <c r="G141" i="47"/>
  <c r="G143" i="47"/>
  <c r="K143" i="47"/>
  <c r="G147" i="47"/>
  <c r="K147" i="47"/>
  <c r="G153" i="47"/>
  <c r="K153" i="47"/>
  <c r="I155" i="47"/>
  <c r="K158" i="47"/>
  <c r="I162" i="47"/>
  <c r="I164" i="47"/>
  <c r="I166" i="47"/>
  <c r="G168" i="47"/>
  <c r="G174" i="47"/>
  <c r="G178" i="47"/>
  <c r="I180" i="47"/>
  <c r="I182" i="47"/>
  <c r="I184" i="47"/>
  <c r="G188" i="47"/>
  <c r="K188" i="47"/>
  <c r="I190" i="47"/>
  <c r="G192" i="47"/>
  <c r="I194" i="47"/>
  <c r="K198" i="47"/>
  <c r="K200" i="47"/>
  <c r="I202" i="47"/>
  <c r="G206" i="47"/>
  <c r="K206" i="47"/>
  <c r="I208" i="47"/>
  <c r="G212" i="47"/>
  <c r="K212" i="47"/>
  <c r="I216" i="47"/>
  <c r="G220" i="47"/>
  <c r="G222" i="47"/>
  <c r="G224" i="47"/>
  <c r="I226" i="47"/>
  <c r="I228" i="47"/>
  <c r="I230" i="47"/>
  <c r="G234" i="47"/>
  <c r="G238" i="47"/>
  <c r="K238" i="47"/>
  <c r="G242" i="47"/>
  <c r="K252" i="47"/>
  <c r="I254" i="47"/>
  <c r="I256" i="47"/>
  <c r="I258" i="47"/>
  <c r="G264" i="47"/>
  <c r="I266" i="47"/>
  <c r="G270" i="47"/>
  <c r="G272" i="47"/>
  <c r="G276" i="47"/>
  <c r="I278" i="47"/>
  <c r="I6" i="47"/>
  <c r="H7" i="47"/>
  <c r="I8" i="47"/>
  <c r="H9" i="47"/>
  <c r="I10" i="47"/>
  <c r="I12" i="47"/>
  <c r="H13" i="47"/>
  <c r="I14" i="47"/>
  <c r="H15" i="47"/>
  <c r="I16" i="47"/>
  <c r="H17" i="47"/>
  <c r="H19" i="47"/>
  <c r="I20" i="47"/>
  <c r="H21" i="47"/>
  <c r="I22" i="47"/>
  <c r="H23" i="47"/>
  <c r="I24" i="47"/>
  <c r="H25" i="47"/>
  <c r="I26" i="47"/>
  <c r="H27" i="47"/>
  <c r="I28" i="47"/>
  <c r="H29" i="47"/>
  <c r="I30" i="47"/>
  <c r="H31" i="47"/>
  <c r="I32" i="47"/>
  <c r="H33" i="47"/>
  <c r="H35" i="47"/>
  <c r="I36" i="47"/>
  <c r="H37" i="47"/>
  <c r="I38" i="47"/>
  <c r="H39" i="47"/>
  <c r="I40" i="47"/>
  <c r="H41" i="47"/>
  <c r="I42" i="47"/>
  <c r="H43" i="47"/>
  <c r="H45" i="47"/>
  <c r="I46" i="47"/>
  <c r="H47" i="47"/>
  <c r="I48" i="47"/>
  <c r="H49" i="47"/>
  <c r="I50" i="47"/>
  <c r="I52" i="47"/>
  <c r="H53" i="47"/>
  <c r="I54" i="47"/>
  <c r="H55" i="47"/>
  <c r="I56" i="47"/>
  <c r="H57" i="47"/>
  <c r="H59" i="47"/>
  <c r="I60" i="47"/>
  <c r="H61" i="47"/>
  <c r="H63" i="47"/>
  <c r="I64" i="47"/>
  <c r="H65" i="47"/>
  <c r="H67" i="47"/>
  <c r="I68" i="47"/>
  <c r="H69" i="47"/>
  <c r="I70" i="47"/>
  <c r="H71" i="47"/>
  <c r="I72" i="47"/>
  <c r="I74" i="47"/>
  <c r="H75" i="47"/>
  <c r="I76" i="47"/>
  <c r="H77" i="47"/>
  <c r="I78" i="47"/>
  <c r="H79" i="47"/>
  <c r="I80" i="47"/>
  <c r="H81" i="47"/>
  <c r="I82" i="47"/>
  <c r="H83" i="47"/>
  <c r="I84" i="47"/>
  <c r="H85" i="47"/>
  <c r="I86" i="47"/>
  <c r="H87" i="47"/>
  <c r="I88" i="47"/>
  <c r="H89" i="47"/>
  <c r="I90" i="47"/>
  <c r="H91" i="47"/>
  <c r="H93" i="47"/>
  <c r="I94" i="47"/>
  <c r="H95" i="47"/>
  <c r="H97" i="47"/>
  <c r="I98" i="47"/>
  <c r="H99" i="47"/>
  <c r="I100" i="47"/>
  <c r="H101" i="47"/>
  <c r="I102" i="47"/>
  <c r="H103" i="47"/>
  <c r="I104" i="47"/>
  <c r="H105" i="47"/>
  <c r="I106" i="47"/>
  <c r="H107" i="47"/>
  <c r="I108" i="47"/>
  <c r="I110" i="47"/>
  <c r="H111" i="47"/>
  <c r="I112" i="47"/>
  <c r="H113" i="47"/>
  <c r="I114" i="47"/>
  <c r="H115" i="47"/>
  <c r="I116" i="47"/>
  <c r="H117" i="47"/>
  <c r="I118" i="47"/>
  <c r="I120" i="47"/>
  <c r="H121" i="47"/>
  <c r="I122" i="47"/>
  <c r="H123" i="47"/>
  <c r="I124" i="47"/>
  <c r="H125" i="47"/>
  <c r="I126" i="47"/>
  <c r="H127" i="47"/>
  <c r="I128" i="47"/>
  <c r="H129" i="47"/>
  <c r="I130" i="47"/>
  <c r="H131" i="47"/>
  <c r="I132" i="47"/>
  <c r="H133" i="47"/>
  <c r="I134" i="47"/>
  <c r="H135" i="47"/>
  <c r="I136" i="47"/>
  <c r="H137" i="47"/>
  <c r="H139" i="47"/>
  <c r="I140" i="47"/>
  <c r="H141" i="47"/>
  <c r="H143" i="47"/>
  <c r="I144" i="47"/>
  <c r="H145" i="47"/>
  <c r="I146" i="47"/>
  <c r="H147" i="47"/>
  <c r="I148" i="47"/>
  <c r="I150" i="47"/>
  <c r="H151" i="47"/>
  <c r="I152" i="47"/>
  <c r="H153" i="47"/>
  <c r="I154" i="47"/>
  <c r="H155" i="47"/>
  <c r="H158" i="47"/>
  <c r="I159" i="47"/>
  <c r="H160" i="47"/>
  <c r="I161" i="47"/>
  <c r="H162" i="47"/>
  <c r="H164" i="47"/>
  <c r="I165" i="47"/>
  <c r="H166" i="47"/>
  <c r="I167" i="47"/>
  <c r="H168" i="47"/>
  <c r="I169" i="47"/>
  <c r="I171" i="47"/>
  <c r="H172" i="47"/>
  <c r="I173" i="47"/>
  <c r="H174" i="47"/>
  <c r="I175" i="47"/>
  <c r="H176" i="47"/>
  <c r="I177" i="47"/>
  <c r="H178" i="47"/>
  <c r="I179" i="47"/>
  <c r="H180" i="47"/>
  <c r="I181" i="47"/>
  <c r="H182" i="47"/>
  <c r="I183" i="47"/>
  <c r="H184" i="47"/>
  <c r="I185" i="47"/>
  <c r="I187" i="47"/>
  <c r="H188" i="47"/>
  <c r="I189" i="47"/>
  <c r="H190" i="47"/>
  <c r="I191" i="47"/>
  <c r="H192" i="47"/>
  <c r="I193" i="47"/>
  <c r="H194" i="47"/>
  <c r="I195" i="47"/>
  <c r="I197" i="47"/>
  <c r="H198" i="47"/>
  <c r="I199" i="47"/>
  <c r="H200" i="47"/>
  <c r="I201" i="47"/>
  <c r="H202" i="47"/>
  <c r="H204" i="47"/>
  <c r="I205" i="47"/>
  <c r="H206" i="47"/>
  <c r="I207" i="47"/>
  <c r="H208" i="47"/>
  <c r="I209" i="47"/>
  <c r="I211" i="47"/>
  <c r="H212" i="47"/>
  <c r="I213" i="47"/>
  <c r="I215" i="47"/>
  <c r="H216" i="47"/>
  <c r="I217" i="47"/>
  <c r="I219" i="47"/>
  <c r="H220" i="47"/>
  <c r="I221" i="47"/>
  <c r="H222" i="47"/>
  <c r="I223" i="47"/>
  <c r="H224" i="47"/>
  <c r="H226" i="47"/>
  <c r="I227" i="47"/>
  <c r="H228" i="47"/>
  <c r="I229" i="47"/>
  <c r="H230" i="47"/>
  <c r="I231" i="47"/>
  <c r="H232" i="47"/>
  <c r="I233" i="47"/>
  <c r="H234" i="47"/>
  <c r="I235" i="47"/>
  <c r="H236" i="47"/>
  <c r="I237" i="47"/>
  <c r="H238" i="47"/>
  <c r="I239" i="47"/>
  <c r="H240" i="47"/>
  <c r="I241" i="47"/>
  <c r="H242" i="47"/>
  <c r="I243" i="47"/>
  <c r="I245" i="47"/>
  <c r="H246" i="47"/>
  <c r="I247" i="47"/>
  <c r="I249" i="47"/>
  <c r="H250" i="47"/>
  <c r="I251" i="47"/>
  <c r="H252" i="47"/>
  <c r="I253" i="47"/>
  <c r="H254" i="47"/>
  <c r="I255" i="47"/>
  <c r="H256" i="47"/>
  <c r="I257" i="47"/>
  <c r="H258" i="47"/>
  <c r="I259" i="47"/>
  <c r="H260" i="47"/>
  <c r="H262" i="47"/>
  <c r="I263" i="47"/>
  <c r="H264" i="47"/>
  <c r="I265" i="47"/>
  <c r="H266" i="47"/>
  <c r="I267" i="47"/>
  <c r="H268" i="47"/>
  <c r="I269" i="47"/>
  <c r="H270" i="47"/>
  <c r="H272" i="47"/>
  <c r="I273" i="47"/>
  <c r="H274" i="47"/>
  <c r="I275" i="47"/>
  <c r="H276" i="47"/>
  <c r="I277" i="47"/>
  <c r="H278" i="47"/>
  <c r="I279" i="47"/>
  <c r="H280" i="47"/>
  <c r="I281" i="47"/>
  <c r="H282" i="47"/>
  <c r="I283" i="47"/>
  <c r="H284" i="47"/>
  <c r="I285" i="47"/>
  <c r="H286" i="47"/>
  <c r="I287" i="47"/>
  <c r="H288" i="47"/>
  <c r="I289" i="47"/>
  <c r="I291" i="47"/>
  <c r="H292" i="47"/>
  <c r="I293" i="47"/>
  <c r="I295" i="47"/>
  <c r="H296" i="47"/>
  <c r="I297" i="47"/>
  <c r="H298" i="47"/>
  <c r="I299" i="47"/>
  <c r="H300" i="47"/>
  <c r="H302" i="47"/>
  <c r="I303" i="47"/>
  <c r="H304" i="47"/>
  <c r="I305" i="47"/>
  <c r="H306" i="47"/>
  <c r="I307" i="47"/>
  <c r="I310" i="47"/>
  <c r="H311" i="47"/>
  <c r="I312" i="47"/>
  <c r="H313" i="47"/>
  <c r="I314" i="47"/>
  <c r="I316" i="47"/>
  <c r="H317" i="47"/>
  <c r="I318" i="47"/>
  <c r="H319" i="47"/>
  <c r="I320" i="47"/>
  <c r="H321" i="47"/>
  <c r="H323" i="47"/>
  <c r="I324" i="47"/>
  <c r="H325" i="47"/>
  <c r="I326" i="47"/>
  <c r="H327" i="47"/>
  <c r="I328" i="47"/>
  <c r="H329" i="47"/>
  <c r="I330" i="47"/>
  <c r="H331" i="47"/>
  <c r="I332" i="47"/>
  <c r="H333" i="47"/>
  <c r="I334" i="47"/>
  <c r="H335" i="47"/>
  <c r="I336" i="47"/>
  <c r="H337" i="47"/>
  <c r="H339" i="47"/>
  <c r="I340" i="47"/>
  <c r="H341" i="47"/>
  <c r="I342" i="47"/>
  <c r="H343" i="47"/>
  <c r="I344" i="47"/>
  <c r="H345" i="47"/>
  <c r="I346" i="47"/>
  <c r="H347" i="47"/>
  <c r="H349" i="47"/>
  <c r="I350" i="47"/>
  <c r="H351" i="47"/>
  <c r="I352" i="47"/>
  <c r="H353" i="47"/>
  <c r="I354" i="47"/>
  <c r="I356" i="47"/>
  <c r="H357" i="47"/>
  <c r="I358" i="47"/>
  <c r="H359" i="47"/>
  <c r="I360" i="47"/>
  <c r="H361" i="47"/>
  <c r="H363" i="47"/>
  <c r="I364" i="47"/>
  <c r="H365" i="47"/>
  <c r="H367" i="47"/>
  <c r="I368" i="47"/>
  <c r="H369" i="47"/>
  <c r="H371" i="47"/>
  <c r="I372" i="47"/>
  <c r="H373" i="47"/>
  <c r="I374" i="47"/>
  <c r="H375" i="47"/>
  <c r="I376" i="47"/>
  <c r="I378" i="47"/>
  <c r="H379" i="47"/>
  <c r="I380" i="47"/>
  <c r="H381" i="47"/>
  <c r="I382" i="47"/>
  <c r="H383" i="47"/>
  <c r="I384" i="47"/>
  <c r="H385" i="47"/>
  <c r="I386" i="47"/>
  <c r="H387" i="47"/>
  <c r="I388" i="47"/>
  <c r="H389" i="47"/>
  <c r="I390" i="47"/>
  <c r="H391" i="47"/>
  <c r="I392" i="47"/>
  <c r="H393" i="47"/>
  <c r="I394" i="47"/>
  <c r="H395" i="47"/>
  <c r="H397" i="47"/>
  <c r="I398" i="47"/>
  <c r="H399" i="47"/>
  <c r="H401" i="47"/>
  <c r="I402" i="47"/>
  <c r="H403" i="47"/>
  <c r="I404" i="47"/>
  <c r="H405" i="47"/>
  <c r="I406" i="47"/>
  <c r="H407" i="47"/>
  <c r="I408" i="47"/>
  <c r="H409" i="47"/>
  <c r="I410" i="47"/>
  <c r="H411" i="47"/>
  <c r="I412" i="47"/>
  <c r="I414" i="47"/>
  <c r="H415" i="47"/>
  <c r="I416" i="47"/>
  <c r="H417" i="47"/>
  <c r="I418" i="47"/>
  <c r="H419" i="47"/>
  <c r="I420" i="47"/>
  <c r="H421" i="47"/>
  <c r="I422" i="47"/>
  <c r="I424" i="47"/>
  <c r="H425" i="47"/>
  <c r="I426" i="47"/>
  <c r="H427" i="47"/>
  <c r="I428" i="47"/>
  <c r="H429" i="47"/>
  <c r="I430" i="47"/>
  <c r="H431" i="47"/>
  <c r="I432" i="47"/>
  <c r="H433" i="47"/>
  <c r="I434" i="47"/>
  <c r="H435" i="47"/>
  <c r="I436" i="47"/>
  <c r="H437" i="47"/>
  <c r="I438" i="47"/>
  <c r="H439" i="47"/>
  <c r="I440" i="47"/>
  <c r="H441" i="47"/>
  <c r="H443" i="47"/>
  <c r="I444" i="47"/>
  <c r="H445" i="47"/>
  <c r="H447" i="47"/>
  <c r="I448" i="47"/>
  <c r="H449" i="47"/>
  <c r="I450" i="47"/>
  <c r="H451" i="47"/>
  <c r="I452" i="47"/>
  <c r="I454" i="47"/>
  <c r="H455" i="47"/>
  <c r="I456" i="47"/>
  <c r="H457" i="47"/>
  <c r="I458" i="47"/>
  <c r="H459" i="47"/>
  <c r="H462" i="47"/>
  <c r="I463" i="47"/>
  <c r="H464" i="47"/>
  <c r="I465" i="47"/>
  <c r="H466" i="47"/>
  <c r="H468" i="47"/>
  <c r="I469" i="47"/>
  <c r="H470" i="47"/>
  <c r="I471" i="47"/>
  <c r="H472" i="47"/>
  <c r="I473" i="47"/>
  <c r="I475" i="47"/>
  <c r="H476" i="47"/>
  <c r="I477" i="47"/>
  <c r="H478" i="47"/>
  <c r="I479" i="47"/>
  <c r="H480" i="47"/>
  <c r="I481" i="47"/>
  <c r="H482" i="47"/>
  <c r="I483" i="47"/>
  <c r="H484" i="47"/>
  <c r="I485" i="47"/>
  <c r="H486" i="47"/>
  <c r="I487" i="47"/>
  <c r="H488" i="47"/>
  <c r="I489" i="47"/>
  <c r="I491" i="47"/>
  <c r="H492" i="47"/>
  <c r="I493" i="47"/>
  <c r="H494" i="47"/>
  <c r="I495" i="47"/>
  <c r="H496" i="47"/>
  <c r="I497" i="47"/>
  <c r="H498" i="47"/>
  <c r="I499" i="47"/>
  <c r="I501" i="47"/>
  <c r="H502" i="47"/>
  <c r="I503" i="47"/>
  <c r="H504" i="47"/>
  <c r="I505" i="47"/>
  <c r="H506" i="47"/>
  <c r="H508" i="47"/>
  <c r="I509" i="47"/>
  <c r="H510" i="47"/>
  <c r="I511" i="47"/>
  <c r="H512" i="47"/>
  <c r="I513" i="47"/>
  <c r="I515" i="47"/>
  <c r="H516" i="47"/>
  <c r="I517" i="47"/>
  <c r="I519" i="47"/>
  <c r="H520" i="47"/>
  <c r="I521" i="47"/>
  <c r="I523" i="47"/>
  <c r="H524" i="47"/>
  <c r="I525" i="47"/>
  <c r="H526" i="47"/>
  <c r="I527" i="47"/>
  <c r="H528" i="47"/>
  <c r="H530" i="47"/>
  <c r="I531" i="47"/>
  <c r="H532" i="47"/>
  <c r="I533" i="47"/>
  <c r="H534" i="47"/>
  <c r="I535" i="47"/>
  <c r="H536" i="47"/>
  <c r="I537" i="47"/>
  <c r="H538" i="47"/>
  <c r="I539" i="47"/>
  <c r="H540" i="47"/>
  <c r="I541" i="47"/>
  <c r="H542" i="47"/>
  <c r="I543" i="47"/>
  <c r="H544" i="47"/>
  <c r="I545" i="47"/>
  <c r="H546" i="47"/>
  <c r="I547" i="47"/>
  <c r="I549" i="47"/>
  <c r="H550" i="47"/>
  <c r="I551" i="47"/>
  <c r="I553" i="47"/>
  <c r="H554" i="47"/>
  <c r="I555" i="47"/>
  <c r="H556" i="47"/>
  <c r="I557" i="47"/>
  <c r="H558" i="47"/>
  <c r="I559" i="47"/>
  <c r="H560" i="47"/>
  <c r="I561" i="47"/>
  <c r="H562" i="47"/>
  <c r="I563" i="47"/>
  <c r="H564" i="47"/>
  <c r="H566" i="47"/>
  <c r="I567" i="47"/>
  <c r="H568" i="47"/>
  <c r="I569" i="47"/>
  <c r="H570" i="47"/>
  <c r="I571" i="47"/>
  <c r="H572" i="47"/>
  <c r="I573" i="47"/>
  <c r="H574" i="47"/>
  <c r="H576" i="47"/>
  <c r="I577" i="47"/>
  <c r="H578" i="47"/>
  <c r="I579" i="47"/>
  <c r="H580" i="47"/>
  <c r="I581" i="47"/>
  <c r="H582" i="47"/>
  <c r="I583" i="47"/>
  <c r="H584" i="47"/>
  <c r="I585" i="47"/>
  <c r="H586" i="47"/>
  <c r="I587" i="47"/>
  <c r="H588" i="47"/>
  <c r="I589" i="47"/>
  <c r="H590" i="47"/>
  <c r="I591" i="47"/>
  <c r="H592" i="47"/>
  <c r="I593" i="47"/>
  <c r="I595" i="47"/>
  <c r="H596" i="47"/>
  <c r="I597" i="47"/>
  <c r="I599" i="47"/>
  <c r="H600" i="47"/>
  <c r="I601" i="47"/>
  <c r="H602" i="47"/>
  <c r="I603" i="47"/>
  <c r="H604" i="47"/>
  <c r="H606" i="47"/>
  <c r="I607" i="47"/>
  <c r="H608" i="47"/>
  <c r="I609" i="47"/>
  <c r="H610" i="47"/>
  <c r="I611" i="47"/>
  <c r="I614" i="47"/>
  <c r="H615" i="47"/>
  <c r="I616" i="47"/>
  <c r="H617" i="47"/>
  <c r="I618" i="47"/>
  <c r="I620" i="47"/>
  <c r="H621" i="47"/>
  <c r="I622" i="47"/>
  <c r="H623" i="47"/>
  <c r="I624" i="47"/>
  <c r="H625" i="47"/>
  <c r="H627" i="47"/>
  <c r="I628" i="47"/>
  <c r="H629" i="47"/>
  <c r="I630" i="47"/>
  <c r="H631" i="47"/>
  <c r="I632" i="47"/>
  <c r="H633" i="47"/>
  <c r="I634" i="47"/>
  <c r="H635" i="47"/>
  <c r="I636" i="47"/>
  <c r="H637" i="47"/>
  <c r="I638" i="47"/>
  <c r="H639" i="47"/>
  <c r="I640" i="47"/>
  <c r="H641" i="47"/>
  <c r="H643" i="47"/>
  <c r="I644" i="47"/>
  <c r="H645" i="47"/>
  <c r="I646" i="47"/>
  <c r="H647" i="47"/>
  <c r="I648" i="47"/>
  <c r="H649" i="47"/>
  <c r="I650" i="47"/>
  <c r="H651" i="47"/>
  <c r="H653" i="47"/>
  <c r="I654" i="47"/>
  <c r="H655" i="47"/>
  <c r="I656" i="47"/>
  <c r="H657" i="47"/>
  <c r="I658" i="47"/>
  <c r="I660" i="47"/>
  <c r="H661" i="47"/>
  <c r="I662" i="47"/>
  <c r="H663" i="47"/>
  <c r="I664" i="47"/>
  <c r="H665" i="47"/>
  <c r="H667" i="47"/>
  <c r="H668" i="47"/>
  <c r="I668" i="47"/>
  <c r="H672" i="47"/>
  <c r="I672" i="47"/>
  <c r="H676" i="47"/>
  <c r="I676" i="47"/>
  <c r="H678" i="47"/>
  <c r="I678" i="47"/>
  <c r="H680" i="47"/>
  <c r="I680" i="47"/>
  <c r="H682" i="47"/>
  <c r="I682" i="47"/>
  <c r="H684" i="47"/>
  <c r="I684" i="47"/>
  <c r="H686" i="47"/>
  <c r="I686" i="47"/>
  <c r="H688" i="47"/>
  <c r="I688" i="47"/>
  <c r="H690" i="47"/>
  <c r="I690" i="47"/>
  <c r="H692" i="47"/>
  <c r="I692" i="47"/>
  <c r="H694" i="47"/>
  <c r="I694" i="47"/>
  <c r="H696" i="47"/>
  <c r="I696" i="47"/>
  <c r="H698" i="47"/>
  <c r="I698" i="47"/>
  <c r="H702" i="47"/>
  <c r="I702" i="47"/>
  <c r="H706" i="47"/>
  <c r="I706"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I740" i="47"/>
  <c r="H742" i="47"/>
  <c r="I742" i="47"/>
  <c r="H744" i="47"/>
  <c r="I744" i="47"/>
  <c r="H748" i="47"/>
  <c r="I748" i="47"/>
  <c r="H752" i="47"/>
  <c r="I752" i="47"/>
  <c r="H754" i="47"/>
  <c r="I754" i="47"/>
  <c r="H756" i="47"/>
  <c r="I756" i="47"/>
  <c r="H758" i="47"/>
  <c r="I758" i="47"/>
  <c r="H760" i="47"/>
  <c r="I760" i="47"/>
  <c r="H762" i="47"/>
  <c r="I762" i="47"/>
  <c r="H767" i="47"/>
  <c r="I767" i="47"/>
  <c r="H769" i="47"/>
  <c r="I769" i="47"/>
  <c r="H773" i="47"/>
  <c r="I773" i="47"/>
  <c r="H775" i="47"/>
  <c r="I775" i="47"/>
  <c r="H777" i="47"/>
  <c r="I777" i="47"/>
  <c r="H779" i="47"/>
  <c r="I779" i="47"/>
  <c r="H781" i="47"/>
  <c r="I781" i="47"/>
  <c r="H783" i="47"/>
  <c r="I783" i="47"/>
  <c r="H785" i="47"/>
  <c r="I785" i="47"/>
  <c r="H787" i="47"/>
  <c r="I787" i="47"/>
  <c r="H789" i="47"/>
  <c r="I789" i="47"/>
  <c r="H791" i="47"/>
  <c r="I791" i="47"/>
  <c r="H793" i="47"/>
  <c r="I793" i="47"/>
  <c r="H795" i="47"/>
  <c r="I795" i="47"/>
  <c r="H797" i="47"/>
  <c r="I797" i="47"/>
  <c r="H799" i="47"/>
  <c r="I799" i="47"/>
  <c r="H801" i="47"/>
  <c r="I801" i="47"/>
  <c r="H803" i="47"/>
  <c r="I803" i="47"/>
  <c r="H805" i="47"/>
  <c r="I805" i="47"/>
  <c r="H807" i="47"/>
  <c r="I807" i="47"/>
  <c r="H809" i="47"/>
  <c r="I809" i="47"/>
  <c r="H813" i="47"/>
  <c r="I813" i="47"/>
  <c r="H815" i="47"/>
  <c r="I815" i="47"/>
  <c r="H817" i="47"/>
  <c r="I817" i="47"/>
  <c r="H819" i="47"/>
  <c r="I819" i="47"/>
  <c r="H821" i="47"/>
  <c r="I821" i="47"/>
  <c r="H823" i="47"/>
  <c r="I823" i="47"/>
  <c r="H825" i="47"/>
  <c r="I825" i="47"/>
  <c r="H827" i="47"/>
  <c r="I827" i="47"/>
  <c r="H829" i="47"/>
  <c r="I829" i="47"/>
  <c r="H831" i="47"/>
  <c r="I831" i="47"/>
  <c r="H835" i="47"/>
  <c r="I835" i="47"/>
  <c r="H837" i="47"/>
  <c r="I837" i="47"/>
  <c r="H839" i="47"/>
  <c r="I839" i="47"/>
  <c r="H841" i="47"/>
  <c r="I841" i="47"/>
  <c r="H843" i="47"/>
  <c r="I843" i="47"/>
  <c r="H845" i="47"/>
  <c r="I845" i="47"/>
  <c r="H847" i="47"/>
  <c r="I847" i="47"/>
  <c r="H849" i="47"/>
  <c r="I849" i="47"/>
  <c r="I851" i="47"/>
  <c r="J851" i="47"/>
  <c r="F851" i="47"/>
  <c r="I669" i="47"/>
  <c r="I671" i="47"/>
  <c r="I673" i="47"/>
  <c r="I675"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I743" i="47"/>
  <c r="I745" i="47"/>
  <c r="I747" i="47"/>
  <c r="I749" i="47"/>
  <c r="I751" i="47"/>
  <c r="I753" i="47"/>
  <c r="I755" i="47"/>
  <c r="I759" i="47"/>
  <c r="I761" i="47"/>
  <c r="I763" i="47"/>
  <c r="I766" i="47"/>
  <c r="I768" i="47"/>
  <c r="I770" i="47"/>
  <c r="I772" i="47"/>
  <c r="I774" i="47"/>
  <c r="I776" i="47"/>
  <c r="I780" i="47"/>
  <c r="I782" i="47"/>
  <c r="I784" i="47"/>
  <c r="I786" i="47"/>
  <c r="I788" i="47"/>
  <c r="I790" i="47"/>
  <c r="I792" i="47"/>
  <c r="I796" i="47"/>
  <c r="I798" i="47"/>
  <c r="I800" i="47"/>
  <c r="I802" i="47"/>
  <c r="I806" i="47"/>
  <c r="I808" i="47"/>
  <c r="I810" i="47"/>
  <c r="I812" i="47"/>
  <c r="I814" i="47"/>
  <c r="I816" i="47"/>
  <c r="I820" i="47"/>
  <c r="I824" i="47"/>
  <c r="I828" i="47"/>
  <c r="I830" i="47"/>
  <c r="I832" i="47"/>
  <c r="I834" i="47"/>
  <c r="I836" i="47"/>
  <c r="I838" i="47"/>
  <c r="I840" i="47"/>
  <c r="I842" i="47"/>
  <c r="I844" i="47"/>
  <c r="I846" i="47"/>
  <c r="I848" i="47"/>
  <c r="I850" i="47"/>
  <c r="H853" i="47"/>
  <c r="G854" i="47"/>
  <c r="F855" i="47"/>
  <c r="J855" i="47"/>
  <c r="H857" i="47"/>
  <c r="G858" i="47"/>
  <c r="F859" i="47"/>
  <c r="J859" i="47"/>
  <c r="I860" i="47"/>
  <c r="H861" i="47"/>
  <c r="G862" i="47"/>
  <c r="F863" i="47"/>
  <c r="J863" i="47"/>
  <c r="I864" i="47"/>
  <c r="H865" i="47"/>
  <c r="G866" i="47"/>
  <c r="F867" i="47"/>
  <c r="J867" i="47"/>
  <c r="I868" i="47"/>
  <c r="I870" i="47"/>
  <c r="H871" i="47"/>
  <c r="G872" i="47"/>
  <c r="F873" i="47"/>
  <c r="J873" i="47"/>
  <c r="I874" i="47"/>
  <c r="H875" i="47"/>
  <c r="G876" i="47"/>
  <c r="F877" i="47"/>
  <c r="J877" i="47"/>
  <c r="I878" i="47"/>
  <c r="I880" i="47"/>
  <c r="H881" i="47"/>
  <c r="G882" i="47"/>
  <c r="F883" i="47"/>
  <c r="J883" i="47"/>
  <c r="I884" i="47"/>
  <c r="H885" i="47"/>
  <c r="G886" i="47"/>
  <c r="F887" i="47"/>
  <c r="J887" i="47"/>
  <c r="I888" i="47"/>
  <c r="H889" i="47"/>
  <c r="G890" i="47"/>
  <c r="F891" i="47"/>
  <c r="J891" i="47"/>
  <c r="I892" i="47"/>
  <c r="H893" i="47"/>
  <c r="G894" i="47"/>
  <c r="F895" i="47"/>
  <c r="J895" i="47"/>
  <c r="I896" i="47"/>
  <c r="H897" i="47"/>
  <c r="F899" i="47"/>
  <c r="J899" i="47"/>
  <c r="I900" i="47"/>
  <c r="H901" i="47"/>
  <c r="F903" i="47"/>
  <c r="J903" i="47"/>
  <c r="I904" i="47"/>
  <c r="H905" i="47"/>
  <c r="G906" i="47"/>
  <c r="F907" i="47"/>
  <c r="J907" i="47"/>
  <c r="I908" i="47"/>
  <c r="I910" i="47"/>
  <c r="H911" i="47"/>
  <c r="G912" i="47"/>
  <c r="F913" i="47"/>
  <c r="J913" i="47"/>
  <c r="I914" i="47"/>
  <c r="H915" i="47"/>
  <c r="F918" i="47"/>
  <c r="J918" i="47"/>
  <c r="I919" i="47"/>
  <c r="H920" i="47"/>
  <c r="G921" i="47"/>
  <c r="F922" i="47"/>
  <c r="J922" i="47"/>
  <c r="H924" i="47"/>
  <c r="G925" i="47"/>
  <c r="F926" i="47"/>
  <c r="J926" i="47"/>
  <c r="I927" i="47"/>
  <c r="H928" i="47"/>
  <c r="G929" i="47"/>
  <c r="G931" i="47"/>
  <c r="F932" i="47"/>
  <c r="J932" i="47"/>
  <c r="I933" i="47"/>
  <c r="H934" i="47"/>
  <c r="G935" i="47"/>
  <c r="F936" i="47"/>
  <c r="J936" i="47"/>
  <c r="I937" i="47"/>
  <c r="H938" i="47"/>
  <c r="G939" i="47"/>
  <c r="F940" i="47"/>
  <c r="J940" i="47"/>
  <c r="I941" i="47"/>
  <c r="H942" i="47"/>
  <c r="G943" i="47"/>
  <c r="F944" i="47"/>
  <c r="J944" i="47"/>
  <c r="I945" i="47"/>
  <c r="I947" i="47"/>
  <c r="H948" i="47"/>
  <c r="G949" i="47"/>
  <c r="F950" i="47"/>
  <c r="J950" i="47"/>
  <c r="I951" i="47"/>
  <c r="H952" i="47"/>
  <c r="G953" i="47"/>
  <c r="F954" i="47"/>
  <c r="J954" i="47"/>
  <c r="I955" i="47"/>
  <c r="I957" i="47"/>
  <c r="H958" i="47"/>
  <c r="G959" i="47"/>
  <c r="F960" i="47"/>
  <c r="J960" i="47"/>
  <c r="I961" i="47"/>
  <c r="H962" i="47"/>
  <c r="F964" i="47"/>
  <c r="J964" i="47"/>
  <c r="I965" i="47"/>
  <c r="H966" i="47"/>
  <c r="G967" i="47"/>
  <c r="F968" i="47"/>
  <c r="J968" i="47"/>
  <c r="I969" i="47"/>
  <c r="I971" i="47"/>
  <c r="H972" i="47"/>
  <c r="G973" i="47"/>
  <c r="G975" i="47"/>
  <c r="F976" i="47"/>
  <c r="J976" i="47"/>
  <c r="I977" i="47"/>
  <c r="I979" i="47"/>
  <c r="H980" i="47"/>
  <c r="G981" i="47"/>
  <c r="F982" i="47"/>
  <c r="J982" i="47"/>
  <c r="I983" i="47"/>
  <c r="H984" i="47"/>
  <c r="F986" i="47"/>
  <c r="J986" i="47"/>
  <c r="I987" i="47"/>
  <c r="H988" i="47"/>
  <c r="G989" i="47"/>
  <c r="F990" i="47"/>
  <c r="J990" i="47"/>
  <c r="I991" i="47"/>
  <c r="H992" i="47"/>
  <c r="G993" i="47"/>
  <c r="F994" i="47"/>
  <c r="J994" i="47"/>
  <c r="I995" i="47"/>
  <c r="H996" i="47"/>
  <c r="G997" i="47"/>
  <c r="F998" i="47"/>
  <c r="J998" i="47"/>
  <c r="I999" i="47"/>
  <c r="H1000" i="47"/>
  <c r="G1001" i="47"/>
  <c r="F1002" i="47"/>
  <c r="J1002" i="47"/>
  <c r="H1003" i="47"/>
  <c r="K1003" i="47"/>
  <c r="G1007" i="47"/>
  <c r="G1011" i="47"/>
  <c r="G1015" i="47"/>
  <c r="G1019" i="47"/>
  <c r="G1025" i="47"/>
  <c r="G1029" i="47"/>
  <c r="G1035" i="47"/>
  <c r="G1039" i="47"/>
  <c r="G1043" i="47"/>
  <c r="G1047" i="47"/>
  <c r="G1051" i="47"/>
  <c r="G1055" i="47"/>
  <c r="G1059" i="47"/>
  <c r="G1065" i="47"/>
  <c r="G1070" i="47"/>
  <c r="G1074" i="47"/>
  <c r="G1078" i="47"/>
  <c r="G1084" i="47"/>
  <c r="G1088" i="47"/>
  <c r="G1092" i="47"/>
  <c r="G1096" i="47"/>
  <c r="G1102" i="47"/>
  <c r="G1106" i="47"/>
  <c r="G1112" i="47"/>
  <c r="G1116" i="47"/>
  <c r="G1120" i="47"/>
  <c r="G1128" i="47"/>
  <c r="G1134" i="47"/>
  <c r="G1138" i="47"/>
  <c r="G1142" i="47"/>
  <c r="G1146" i="47"/>
  <c r="G1150" i="47"/>
  <c r="G1154" i="47"/>
  <c r="G1162" i="47"/>
  <c r="G1166" i="47"/>
  <c r="G1170" i="47"/>
  <c r="G1174" i="47"/>
  <c r="G1178" i="47"/>
  <c r="G1182" i="47"/>
  <c r="G1186" i="47"/>
  <c r="G1190" i="47"/>
  <c r="I853" i="47"/>
  <c r="I855" i="47"/>
  <c r="I857" i="47"/>
  <c r="I859" i="47"/>
  <c r="I861" i="47"/>
  <c r="I863" i="47"/>
  <c r="I865" i="47"/>
  <c r="I867" i="47"/>
  <c r="I871" i="47"/>
  <c r="I873" i="47"/>
  <c r="I875" i="47"/>
  <c r="I877" i="47"/>
  <c r="I881" i="47"/>
  <c r="I883" i="47"/>
  <c r="I885" i="47"/>
  <c r="I887" i="47"/>
  <c r="I889" i="47"/>
  <c r="I891" i="47"/>
  <c r="I893" i="47"/>
  <c r="I895" i="47"/>
  <c r="I897" i="47"/>
  <c r="I899" i="47"/>
  <c r="I901" i="47"/>
  <c r="I903" i="47"/>
  <c r="I905" i="47"/>
  <c r="I907" i="47"/>
  <c r="I911" i="47"/>
  <c r="I913" i="47"/>
  <c r="I915" i="47"/>
  <c r="I918" i="47"/>
  <c r="I920"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I998" i="47"/>
  <c r="I1000" i="47"/>
  <c r="I1002" i="47"/>
  <c r="H1005" i="47"/>
  <c r="I1005" i="47"/>
  <c r="H1007" i="47"/>
  <c r="I1007" i="47"/>
  <c r="H1009" i="47"/>
  <c r="I1009" i="47"/>
  <c r="H1011" i="47"/>
  <c r="I1011" i="47"/>
  <c r="H1013" i="47"/>
  <c r="I1013" i="47"/>
  <c r="H1015" i="47"/>
  <c r="I1015" i="47"/>
  <c r="H1017" i="47"/>
  <c r="I1017" i="47"/>
  <c r="H1019" i="47"/>
  <c r="I1019" i="47"/>
  <c r="H1023"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H1051" i="47"/>
  <c r="I1051" i="47"/>
  <c r="H1053" i="47"/>
  <c r="I1053" i="47"/>
  <c r="H1055" i="47"/>
  <c r="I1055" i="47"/>
  <c r="H1057" i="47"/>
  <c r="I1057" i="47"/>
  <c r="H1059" i="47"/>
  <c r="I1059" i="47"/>
  <c r="H1063" i="47"/>
  <c r="I1063" i="47"/>
  <c r="H1065" i="47"/>
  <c r="I1065" i="47"/>
  <c r="H1067" i="47"/>
  <c r="I1067" i="47"/>
  <c r="H1070" i="47"/>
  <c r="I1070" i="47"/>
  <c r="H1072" i="47"/>
  <c r="I1072" i="47"/>
  <c r="H1074" i="47"/>
  <c r="I1074" i="47"/>
  <c r="H1076" i="47"/>
  <c r="I1076" i="47"/>
  <c r="H1078" i="47"/>
  <c r="I1078" i="47"/>
  <c r="H1080" i="47"/>
  <c r="I1080" i="47"/>
  <c r="H1084" i="47"/>
  <c r="I1084" i="47"/>
  <c r="H1086" i="47"/>
  <c r="I1086" i="47"/>
  <c r="H1088" i="47"/>
  <c r="I1088" i="47"/>
  <c r="H1090" i="47"/>
  <c r="I1090" i="47"/>
  <c r="H1092" i="47"/>
  <c r="I1092" i="47"/>
  <c r="H1094" i="47"/>
  <c r="I1094" i="47"/>
  <c r="H1096" i="47"/>
  <c r="I1096" i="47"/>
  <c r="H1100" i="47"/>
  <c r="I1100" i="47"/>
  <c r="H1102" i="47"/>
  <c r="I1102" i="47"/>
  <c r="H1104" i="47"/>
  <c r="I1104" i="47"/>
  <c r="H1106" i="47"/>
  <c r="I1106" i="47"/>
  <c r="H1110" i="47"/>
  <c r="I1110" i="47"/>
  <c r="H1112" i="47"/>
  <c r="I1112" i="47"/>
  <c r="H1114" i="47"/>
  <c r="I1114" i="47"/>
  <c r="H1116" i="47"/>
  <c r="I1116" i="47"/>
  <c r="H1118" i="47"/>
  <c r="I1118" i="47"/>
  <c r="H1120" i="47"/>
  <c r="I1120" i="47"/>
  <c r="H1124" i="47"/>
  <c r="I1124" i="47"/>
  <c r="H1128" i="47"/>
  <c r="I1128" i="47"/>
  <c r="H1132" i="47"/>
  <c r="I1132" i="47"/>
  <c r="H1134" i="47"/>
  <c r="I1134" i="47"/>
  <c r="H1136" i="47"/>
  <c r="I1136" i="47"/>
  <c r="H1138" i="47"/>
  <c r="I1138" i="47"/>
  <c r="H1140" i="47"/>
  <c r="I1140" i="47"/>
  <c r="H1142" i="47"/>
  <c r="I1142" i="47"/>
  <c r="H1144" i="47"/>
  <c r="I1144" i="47"/>
  <c r="H1146" i="47"/>
  <c r="I1146" i="47"/>
  <c r="H1148" i="47"/>
  <c r="I1148" i="47"/>
  <c r="H1150" i="47"/>
  <c r="I1150" i="47"/>
  <c r="H1152" i="47"/>
  <c r="I1152" i="47"/>
  <c r="H1154" i="47"/>
  <c r="I1154" i="47"/>
  <c r="H1158" i="47"/>
  <c r="I1158" i="47"/>
  <c r="H1162" i="47"/>
  <c r="I1162" i="47"/>
  <c r="H1164" i="47"/>
  <c r="I1164" i="47"/>
  <c r="H1166" i="47"/>
  <c r="I1166" i="47"/>
  <c r="H1168" i="47"/>
  <c r="I1168" i="47"/>
  <c r="H1170" i="47"/>
  <c r="I1170" i="47"/>
  <c r="H1172" i="47"/>
  <c r="I1172" i="47"/>
  <c r="H1174" i="47"/>
  <c r="I1174" i="47"/>
  <c r="H1176" i="47"/>
  <c r="I1176" i="47"/>
  <c r="H1178" i="47"/>
  <c r="I1178" i="47"/>
  <c r="H1180" i="47"/>
  <c r="I1180" i="47"/>
  <c r="H1182" i="47"/>
  <c r="I1182" i="47"/>
  <c r="H1184" i="47"/>
  <c r="I1184" i="47"/>
  <c r="H1186" i="47"/>
  <c r="I1186" i="47"/>
  <c r="H1188" i="47"/>
  <c r="I1188" i="47"/>
  <c r="H1190" i="47"/>
  <c r="I1190" i="47"/>
  <c r="I1192" i="47"/>
  <c r="G1194" i="47"/>
  <c r="K1194" i="47"/>
  <c r="I1196" i="47"/>
  <c r="G1198" i="47"/>
  <c r="K1198" i="47"/>
  <c r="I1200" i="47"/>
  <c r="G1204" i="47"/>
  <c r="K1204" i="47"/>
  <c r="I1208" i="47"/>
  <c r="G1210" i="47"/>
  <c r="K1210" i="47"/>
  <c r="I1212" i="47"/>
  <c r="G1214" i="47"/>
  <c r="K1214" i="47"/>
  <c r="I1216" i="47"/>
  <c r="G1218" i="47"/>
  <c r="K1218" i="47"/>
  <c r="I1223" i="47"/>
  <c r="G1225" i="47"/>
  <c r="K1225" i="47"/>
  <c r="I1229" i="47"/>
  <c r="G1231" i="47"/>
  <c r="K1231" i="47"/>
  <c r="I1233" i="47"/>
  <c r="G1235" i="47"/>
  <c r="K1235" i="47"/>
  <c r="I1237" i="47"/>
  <c r="G1239" i="47"/>
  <c r="K1239" i="47"/>
  <c r="I1241" i="47"/>
  <c r="G1243" i="47"/>
  <c r="K1243" i="47"/>
  <c r="I1245" i="47"/>
  <c r="G1247" i="47"/>
  <c r="K1247" i="47"/>
  <c r="I1249" i="47"/>
  <c r="G1251" i="47"/>
  <c r="K1251" i="47"/>
  <c r="I1253" i="47"/>
  <c r="G1255" i="47"/>
  <c r="K1255" i="47"/>
  <c r="I1257" i="47"/>
  <c r="G1259" i="47"/>
  <c r="K1259" i="47"/>
  <c r="I1261" i="47"/>
  <c r="G1263" i="47"/>
  <c r="K1263" i="47"/>
  <c r="I1265" i="47"/>
  <c r="G1269" i="47"/>
  <c r="K1269" i="47"/>
  <c r="I1271" i="47"/>
  <c r="G1273" i="47"/>
  <c r="K1273" i="47"/>
  <c r="I1275" i="47"/>
  <c r="G1277" i="47"/>
  <c r="K1277" i="47"/>
  <c r="I1279" i="47"/>
  <c r="G1281" i="47"/>
  <c r="K1281" i="47"/>
  <c r="I1283" i="47"/>
  <c r="G1285" i="47"/>
  <c r="K1285" i="47"/>
  <c r="I1287" i="47"/>
  <c r="G1291" i="47"/>
  <c r="K1291" i="47"/>
  <c r="I1293" i="47"/>
  <c r="G1295" i="47"/>
  <c r="K1295" i="47"/>
  <c r="I1297" i="47"/>
  <c r="G1299" i="47"/>
  <c r="K1299" i="47"/>
  <c r="I1301" i="47"/>
  <c r="G1303" i="47"/>
  <c r="K1303" i="47"/>
  <c r="I1305" i="47"/>
  <c r="G1307" i="47"/>
  <c r="K1307" i="47"/>
  <c r="I1309" i="47"/>
  <c r="G1311" i="47"/>
  <c r="K1311" i="47"/>
  <c r="I1313" i="47"/>
  <c r="G1315" i="47"/>
  <c r="K1315" i="47"/>
  <c r="I1317" i="47"/>
  <c r="G1319" i="47"/>
  <c r="K1319" i="47"/>
  <c r="I1321" i="47"/>
  <c r="G1323" i="47"/>
  <c r="K1323" i="47"/>
  <c r="I1327" i="47"/>
  <c r="G1329" i="47"/>
  <c r="K1329" i="47"/>
  <c r="I1331" i="47"/>
  <c r="G1333" i="47"/>
  <c r="K1333" i="47"/>
  <c r="I1337" i="47"/>
  <c r="G1339" i="47"/>
  <c r="K1339" i="47"/>
  <c r="I1341" i="47"/>
  <c r="H1341" i="47"/>
  <c r="H1342" i="47"/>
  <c r="I1342" i="47"/>
  <c r="H1344" i="47"/>
  <c r="I1344" i="47"/>
  <c r="H1346" i="47"/>
  <c r="I1346" i="47"/>
  <c r="H1348" i="47"/>
  <c r="I1348" i="47"/>
  <c r="H1350" i="47"/>
  <c r="I1350" i="47"/>
  <c r="H1352" i="47"/>
  <c r="I1352" i="47"/>
  <c r="H1356" i="47"/>
  <c r="I1356" i="47"/>
  <c r="H1360" i="47"/>
  <c r="I1360" i="47"/>
  <c r="H1362" i="47"/>
  <c r="I1362" i="47"/>
  <c r="H1364" i="47"/>
  <c r="I1364" i="47"/>
  <c r="H1366" i="47"/>
  <c r="I1366" i="47"/>
  <c r="H1368" i="47"/>
  <c r="I1368" i="47"/>
  <c r="H1370" i="47"/>
  <c r="I1370" i="47"/>
  <c r="H1375" i="47"/>
  <c r="I1375" i="47"/>
  <c r="H1377" i="47"/>
  <c r="I1377" i="47"/>
  <c r="H1381" i="47"/>
  <c r="I1381" i="47"/>
  <c r="H1383" i="47"/>
  <c r="I1383" i="47"/>
  <c r="H1385" i="47"/>
  <c r="I1385" i="47"/>
  <c r="H1387" i="47"/>
  <c r="I1387" i="47"/>
  <c r="H1389" i="47"/>
  <c r="I1389" i="47"/>
  <c r="H1391" i="47"/>
  <c r="I1391" i="47"/>
  <c r="H1393" i="47"/>
  <c r="I1393" i="47"/>
  <c r="H1395" i="47"/>
  <c r="I1395" i="47"/>
  <c r="H1397" i="47"/>
  <c r="I1397" i="47"/>
  <c r="H1399" i="47"/>
  <c r="I1399" i="47"/>
  <c r="H1401" i="47"/>
  <c r="I1401" i="47"/>
  <c r="H1403" i="47"/>
  <c r="I1403" i="47"/>
  <c r="H1405" i="47"/>
  <c r="I1405" i="47"/>
  <c r="H1407" i="47"/>
  <c r="I1407" i="47"/>
  <c r="H1409" i="47"/>
  <c r="I1409" i="47"/>
  <c r="H1411" i="47"/>
  <c r="I1411" i="47"/>
  <c r="H1413" i="47"/>
  <c r="I1413" i="47"/>
  <c r="H1415" i="47"/>
  <c r="I1415" i="47"/>
  <c r="H1417" i="47"/>
  <c r="I1417" i="47"/>
  <c r="H1421" i="47"/>
  <c r="I1421" i="47"/>
  <c r="H1423" i="47"/>
  <c r="I1423" i="47"/>
  <c r="H1425" i="47"/>
  <c r="I1425" i="47"/>
  <c r="H1427" i="47"/>
  <c r="I1427" i="47"/>
  <c r="H1429" i="47"/>
  <c r="I1429" i="47"/>
  <c r="H1431" i="47"/>
  <c r="I1431" i="47"/>
  <c r="H1433" i="47"/>
  <c r="I1433" i="47"/>
  <c r="H1435" i="47"/>
  <c r="I1435"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I1465" i="47"/>
  <c r="H1467" i="47"/>
  <c r="I1467" i="47"/>
  <c r="H1469" i="47"/>
  <c r="I1469" i="47"/>
  <c r="H1471" i="47"/>
  <c r="I1471" i="47"/>
  <c r="H1473" i="47"/>
  <c r="I1473" i="47"/>
  <c r="H1475" i="47"/>
  <c r="I1475" i="47"/>
  <c r="H1479" i="47"/>
  <c r="I1479" i="47"/>
  <c r="H1481" i="47"/>
  <c r="I1481" i="47"/>
  <c r="H1483" i="47"/>
  <c r="I1483" i="47"/>
  <c r="H1485" i="47"/>
  <c r="I1485" i="47"/>
  <c r="H1489" i="47"/>
  <c r="I1489" i="47"/>
  <c r="H1491" i="47"/>
  <c r="I1491" i="47"/>
  <c r="H1493" i="47"/>
  <c r="I1493" i="47"/>
  <c r="H1495" i="47"/>
  <c r="I1495" i="47"/>
  <c r="H1497" i="47"/>
  <c r="I1497" i="47"/>
  <c r="H1499" i="47"/>
  <c r="I1499" i="47"/>
  <c r="H1501" i="47"/>
  <c r="I1501" i="47"/>
  <c r="H1503" i="47"/>
  <c r="I1503" i="47"/>
  <c r="H1505" i="47"/>
  <c r="I1505" i="47"/>
  <c r="H1507" i="47"/>
  <c r="I1507" i="47"/>
  <c r="H1509" i="47"/>
  <c r="I1509" i="47"/>
  <c r="H1511" i="47"/>
  <c r="I1511" i="47"/>
  <c r="H1513" i="47"/>
  <c r="I1513" i="47"/>
  <c r="H1515" i="47"/>
  <c r="I1515"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I1159" i="47"/>
  <c r="I1161" i="47"/>
  <c r="I1163" i="47"/>
  <c r="I1165" i="47"/>
  <c r="I1167" i="47"/>
  <c r="I1169" i="47"/>
  <c r="I1171" i="47"/>
  <c r="I1175" i="47"/>
  <c r="I1177" i="47"/>
  <c r="I1179" i="47"/>
  <c r="I1181" i="47"/>
  <c r="I1185" i="47"/>
  <c r="I1187" i="47"/>
  <c r="I1189" i="47"/>
  <c r="I1191" i="47"/>
  <c r="H1192" i="47"/>
  <c r="I1193" i="47"/>
  <c r="H1194" i="47"/>
  <c r="I1195" i="47"/>
  <c r="H1196" i="47"/>
  <c r="I1197" i="47"/>
  <c r="H1198" i="47"/>
  <c r="I1199" i="47"/>
  <c r="H1200" i="47"/>
  <c r="I1201" i="47"/>
  <c r="I1203" i="47"/>
  <c r="H1204" i="47"/>
  <c r="I1205" i="47"/>
  <c r="I1207" i="47"/>
  <c r="H1208" i="47"/>
  <c r="I1209" i="47"/>
  <c r="H1210" i="47"/>
  <c r="I1211" i="47"/>
  <c r="H1212" i="47"/>
  <c r="H1214" i="47"/>
  <c r="I1215" i="47"/>
  <c r="H1216" i="47"/>
  <c r="I1217" i="47"/>
  <c r="H1218" i="47"/>
  <c r="I1219" i="47"/>
  <c r="I1222" i="47"/>
  <c r="H1223" i="47"/>
  <c r="I1224" i="47"/>
  <c r="H1225" i="47"/>
  <c r="I1226" i="47"/>
  <c r="I1228" i="47"/>
  <c r="H1229" i="47"/>
  <c r="I1230" i="47"/>
  <c r="H1231" i="47"/>
  <c r="I1232" i="47"/>
  <c r="H1233" i="47"/>
  <c r="H1235" i="47"/>
  <c r="I1236" i="47"/>
  <c r="H1237" i="47"/>
  <c r="I1238" i="47"/>
  <c r="H1239" i="47"/>
  <c r="I1240" i="47"/>
  <c r="H1241" i="47"/>
  <c r="I1242" i="47"/>
  <c r="H1243" i="47"/>
  <c r="I1244" i="47"/>
  <c r="H1245" i="47"/>
  <c r="I1246" i="47"/>
  <c r="H1247" i="47"/>
  <c r="I1248" i="47"/>
  <c r="H1249" i="47"/>
  <c r="H1251" i="47"/>
  <c r="I1252" i="47"/>
  <c r="H1253" i="47"/>
  <c r="I1254" i="47"/>
  <c r="H1255" i="47"/>
  <c r="I1256" i="47"/>
  <c r="H1257" i="47"/>
  <c r="I1258" i="47"/>
  <c r="H1259" i="47"/>
  <c r="H1261" i="47"/>
  <c r="I1262" i="47"/>
  <c r="H1263" i="47"/>
  <c r="I1264" i="47"/>
  <c r="H1265" i="47"/>
  <c r="I1266" i="47"/>
  <c r="I1268" i="47"/>
  <c r="H1269" i="47"/>
  <c r="I1270" i="47"/>
  <c r="H1271" i="47"/>
  <c r="I1272" i="47"/>
  <c r="H1273" i="47"/>
  <c r="H1275" i="47"/>
  <c r="I1276" i="47"/>
  <c r="H1277" i="47"/>
  <c r="H1279" i="47"/>
  <c r="I1280" i="47"/>
  <c r="H1281" i="47"/>
  <c r="H1283" i="47"/>
  <c r="I1284" i="47"/>
  <c r="H1285" i="47"/>
  <c r="I1286" i="47"/>
  <c r="H1287" i="47"/>
  <c r="I1288" i="47"/>
  <c r="I1290" i="47"/>
  <c r="H1291" i="47"/>
  <c r="I1292" i="47"/>
  <c r="H1293" i="47"/>
  <c r="I1294" i="47"/>
  <c r="H1295" i="47"/>
  <c r="I1296" i="47"/>
  <c r="H1297" i="47"/>
  <c r="I1298" i="47"/>
  <c r="H1299" i="47"/>
  <c r="I1300" i="47"/>
  <c r="H1301" i="47"/>
  <c r="I1302" i="47"/>
  <c r="H1303" i="47"/>
  <c r="I1304" i="47"/>
  <c r="H1305" i="47"/>
  <c r="I1306" i="47"/>
  <c r="H1307" i="47"/>
  <c r="H1309" i="47"/>
  <c r="I1310" i="47"/>
  <c r="H1311" i="47"/>
  <c r="H1313" i="47"/>
  <c r="I1314" i="47"/>
  <c r="H1315" i="47"/>
  <c r="I1316" i="47"/>
  <c r="H1317" i="47"/>
  <c r="I1318" i="47"/>
  <c r="H1319" i="47"/>
  <c r="I1320" i="47"/>
  <c r="H1321" i="47"/>
  <c r="I1322" i="47"/>
  <c r="H1323" i="47"/>
  <c r="I1324" i="47"/>
  <c r="I1326" i="47"/>
  <c r="H1327" i="47"/>
  <c r="I1328" i="47"/>
  <c r="H1329" i="47"/>
  <c r="I1330" i="47"/>
  <c r="H1331" i="47"/>
  <c r="I1332" i="47"/>
  <c r="H1333" i="47"/>
  <c r="I1334" i="47"/>
  <c r="I1336" i="47"/>
  <c r="H1337" i="47"/>
  <c r="I1338" i="47"/>
  <c r="H1339" i="47"/>
  <c r="I1340" i="47"/>
  <c r="J1341" i="47"/>
  <c r="K1342" i="47"/>
  <c r="K1344" i="47"/>
  <c r="K1346" i="47"/>
  <c r="K1348" i="47"/>
  <c r="K1350" i="47"/>
  <c r="K1352" i="47"/>
  <c r="K1356" i="47"/>
  <c r="K1360" i="47"/>
  <c r="K1362" i="47"/>
  <c r="K1364" i="47"/>
  <c r="K1366" i="47"/>
  <c r="K1368" i="47"/>
  <c r="K1370" i="47"/>
  <c r="K1375" i="47"/>
  <c r="K1377" i="47"/>
  <c r="K1381" i="47"/>
  <c r="K1383" i="47"/>
  <c r="K1385" i="47"/>
  <c r="K1387" i="47"/>
  <c r="K1389" i="47"/>
  <c r="K1391" i="47"/>
  <c r="K1393" i="47"/>
  <c r="K1395" i="47"/>
  <c r="K1397" i="47"/>
  <c r="K1399" i="47"/>
  <c r="K1401" i="47"/>
  <c r="K1403" i="47"/>
  <c r="K1405" i="47"/>
  <c r="K1407" i="47"/>
  <c r="K1409" i="47"/>
  <c r="K1411" i="47"/>
  <c r="K1413" i="47"/>
  <c r="K1415" i="47"/>
  <c r="K1417" i="47"/>
  <c r="K1421" i="47"/>
  <c r="K1423" i="47"/>
  <c r="K1425" i="47"/>
  <c r="K1427" i="47"/>
  <c r="K1429" i="47"/>
  <c r="K1431" i="47"/>
  <c r="K1433" i="47"/>
  <c r="K1435" i="47"/>
  <c r="K1437" i="47"/>
  <c r="K1439" i="47"/>
  <c r="K1443" i="47"/>
  <c r="K1445" i="47"/>
  <c r="K1447" i="47"/>
  <c r="K1449" i="47"/>
  <c r="K1451" i="47"/>
  <c r="K1453" i="47"/>
  <c r="K1455" i="47"/>
  <c r="K1457" i="47"/>
  <c r="K1459" i="47"/>
  <c r="K1461" i="47"/>
  <c r="K1463" i="47"/>
  <c r="K1465" i="47"/>
  <c r="K1467" i="47"/>
  <c r="K1469" i="47"/>
  <c r="K1471" i="47"/>
  <c r="K1473" i="47"/>
  <c r="K1475" i="47"/>
  <c r="K1479" i="47"/>
  <c r="K1481" i="47"/>
  <c r="K1483" i="47"/>
  <c r="K1485" i="47"/>
  <c r="K1489" i="47"/>
  <c r="K1491" i="47"/>
  <c r="K1493" i="47"/>
  <c r="K1495" i="47"/>
  <c r="K1497" i="47"/>
  <c r="K1499" i="47"/>
  <c r="K1501" i="47"/>
  <c r="K1503" i="47"/>
  <c r="K1505" i="47"/>
  <c r="K1507" i="47"/>
  <c r="K1509" i="47"/>
  <c r="K1511" i="47"/>
  <c r="K1513" i="47"/>
  <c r="K1515" i="47"/>
  <c r="I1519" i="47"/>
  <c r="G1521" i="47"/>
  <c r="K1521" i="47"/>
  <c r="I1523" i="47"/>
  <c r="G1526" i="47"/>
  <c r="K1526" i="47"/>
  <c r="I1528" i="47"/>
  <c r="G1530" i="47"/>
  <c r="K1530" i="47"/>
  <c r="I1532" i="47"/>
  <c r="G1534" i="47"/>
  <c r="K1534" i="47"/>
  <c r="I1536" i="47"/>
  <c r="G1540" i="47"/>
  <c r="K1540" i="47"/>
  <c r="I1542" i="47"/>
  <c r="G1544" i="47"/>
  <c r="K1544" i="47"/>
  <c r="I1546" i="47"/>
  <c r="G1548" i="47"/>
  <c r="K1548" i="47"/>
  <c r="I1550" i="47"/>
  <c r="G1552" i="47"/>
  <c r="K1552" i="47"/>
  <c r="I1556" i="47"/>
  <c r="G1558" i="47"/>
  <c r="K1558" i="47"/>
  <c r="I1560" i="47"/>
  <c r="G1562" i="47"/>
  <c r="K1562" i="47"/>
  <c r="I1566" i="47"/>
  <c r="G1568" i="47"/>
  <c r="K1568" i="47"/>
  <c r="I1570" i="47"/>
  <c r="G1572" i="47"/>
  <c r="K1572" i="47"/>
  <c r="I1574" i="47"/>
  <c r="G1576" i="47"/>
  <c r="K1576" i="47"/>
  <c r="I1580" i="47"/>
  <c r="G1584" i="47"/>
  <c r="K1584" i="47"/>
  <c r="I1588" i="47"/>
  <c r="G1590" i="47"/>
  <c r="K1590" i="47"/>
  <c r="I1592" i="47"/>
  <c r="G1594" i="47"/>
  <c r="K1594" i="47"/>
  <c r="I1596" i="47"/>
  <c r="G1598" i="47"/>
  <c r="K1598" i="47"/>
  <c r="I1600" i="47"/>
  <c r="G1602" i="47"/>
  <c r="K1602" i="47"/>
  <c r="I1604" i="47"/>
  <c r="G1606" i="47"/>
  <c r="K1606" i="47"/>
  <c r="I1608" i="47"/>
  <c r="G1610" i="47"/>
  <c r="K1610" i="47"/>
  <c r="I1614" i="47"/>
  <c r="G1618" i="47"/>
  <c r="K1618" i="47"/>
  <c r="I1620" i="47"/>
  <c r="G1622" i="47"/>
  <c r="K1622" i="47"/>
  <c r="I1624" i="47"/>
  <c r="G1626" i="47"/>
  <c r="K1626" i="47"/>
  <c r="I1628" i="47"/>
  <c r="G1630" i="47"/>
  <c r="K1630" i="47"/>
  <c r="I1632" i="47"/>
  <c r="G1634" i="47"/>
  <c r="K1634" i="47"/>
  <c r="I1636" i="47"/>
  <c r="G1638" i="47"/>
  <c r="K1638" i="47"/>
  <c r="I1640" i="47"/>
  <c r="G1642" i="47"/>
  <c r="K1642" i="47"/>
  <c r="I1644" i="47"/>
  <c r="G1646" i="47"/>
  <c r="K1646" i="47"/>
  <c r="I1648" i="47"/>
  <c r="G1650" i="47"/>
  <c r="K1650" i="47"/>
  <c r="I1652" i="47"/>
  <c r="G1654" i="47"/>
  <c r="K1654" i="47"/>
  <c r="I1656" i="47"/>
  <c r="G1660" i="47"/>
  <c r="K1660" i="47"/>
  <c r="I1664" i="47"/>
  <c r="G1666" i="47"/>
  <c r="K1666" i="47"/>
  <c r="I1668" i="47"/>
  <c r="G1670" i="47"/>
  <c r="K1670" i="47"/>
  <c r="I1672" i="47"/>
  <c r="G1674" i="47"/>
  <c r="K1674" i="47"/>
  <c r="I1679" i="47"/>
  <c r="G1681" i="47"/>
  <c r="K1681" i="47"/>
  <c r="I1685" i="47"/>
  <c r="G1687" i="47"/>
  <c r="K1687" i="47"/>
  <c r="I1689" i="47"/>
  <c r="G1691" i="47"/>
  <c r="K1691" i="47"/>
  <c r="I1693" i="47"/>
  <c r="G1695" i="47"/>
  <c r="K1695" i="47"/>
  <c r="I1697" i="47"/>
  <c r="G1699" i="47"/>
  <c r="K1699" i="47"/>
  <c r="I1701" i="47"/>
  <c r="G1703" i="47"/>
  <c r="K1703" i="47"/>
  <c r="I1705" i="47"/>
  <c r="G1707" i="47"/>
  <c r="K1707" i="47"/>
  <c r="I1709" i="47"/>
  <c r="G1711" i="47"/>
  <c r="K1711" i="47"/>
  <c r="I1713" i="47"/>
  <c r="G1715" i="47"/>
  <c r="K1715" i="47"/>
  <c r="I1717" i="47"/>
  <c r="G1719" i="47"/>
  <c r="K1719" i="47"/>
  <c r="I1721" i="47"/>
  <c r="G1725" i="47"/>
  <c r="K1725" i="47"/>
  <c r="H1727" i="47"/>
  <c r="I1727" i="47"/>
  <c r="H1729" i="47"/>
  <c r="I1729" i="47"/>
  <c r="H1731" i="47"/>
  <c r="I1731" i="47"/>
  <c r="H1733" i="47"/>
  <c r="I1733" i="47"/>
  <c r="H1735" i="47"/>
  <c r="I1735" i="47"/>
  <c r="H1737" i="47"/>
  <c r="I1737" i="47"/>
  <c r="H1739" i="47"/>
  <c r="I1739" i="47"/>
  <c r="H1741" i="47"/>
  <c r="I1741" i="47"/>
  <c r="H1743"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I1343" i="47"/>
  <c r="I1345" i="47"/>
  <c r="I1347" i="47"/>
  <c r="I1349" i="47"/>
  <c r="I1351" i="47"/>
  <c r="I1353" i="47"/>
  <c r="I1355" i="47"/>
  <c r="I1357" i="47"/>
  <c r="I1359" i="47"/>
  <c r="I1361" i="47"/>
  <c r="I1363" i="47"/>
  <c r="I1367" i="47"/>
  <c r="I1369" i="47"/>
  <c r="I1371" i="47"/>
  <c r="I1374" i="47"/>
  <c r="I1376" i="47"/>
  <c r="I1378" i="47"/>
  <c r="I1380" i="47"/>
  <c r="I1382" i="47"/>
  <c r="I1384" i="47"/>
  <c r="I1388" i="47"/>
  <c r="I1390" i="47"/>
  <c r="I1392" i="47"/>
  <c r="I1394" i="47"/>
  <c r="I1396" i="47"/>
  <c r="I1398" i="47"/>
  <c r="I1400" i="47"/>
  <c r="I1404" i="47"/>
  <c r="I1406" i="47"/>
  <c r="I1408" i="47"/>
  <c r="I1410" i="47"/>
  <c r="I1414" i="47"/>
  <c r="I1416" i="47"/>
  <c r="I1418" i="47"/>
  <c r="I1420" i="47"/>
  <c r="I1422" i="47"/>
  <c r="I1424" i="47"/>
  <c r="I1428"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H1519" i="47"/>
  <c r="I1520" i="47"/>
  <c r="H1521" i="47"/>
  <c r="I1522" i="47"/>
  <c r="H1523" i="47"/>
  <c r="H1526" i="47"/>
  <c r="I1527" i="47"/>
  <c r="H1528" i="47"/>
  <c r="I1529" i="47"/>
  <c r="H1530" i="47"/>
  <c r="H1532" i="47"/>
  <c r="I1533" i="47"/>
  <c r="H1534" i="47"/>
  <c r="I1535" i="47"/>
  <c r="H1536" i="47"/>
  <c r="I1537" i="47"/>
  <c r="I1539" i="47"/>
  <c r="H1540" i="47"/>
  <c r="I1541" i="47"/>
  <c r="H1542" i="47"/>
  <c r="I1543" i="47"/>
  <c r="H1544" i="47"/>
  <c r="I1545" i="47"/>
  <c r="H1546" i="47"/>
  <c r="I1547" i="47"/>
  <c r="H1548" i="47"/>
  <c r="I1549" i="47"/>
  <c r="H1550" i="47"/>
  <c r="I1551" i="47"/>
  <c r="H1552" i="47"/>
  <c r="I1553" i="47"/>
  <c r="I1555" i="47"/>
  <c r="H1556" i="47"/>
  <c r="I1557" i="47"/>
  <c r="H1558" i="47"/>
  <c r="I1559" i="47"/>
  <c r="H1560" i="47"/>
  <c r="I1561" i="47"/>
  <c r="H1562" i="47"/>
  <c r="I1563" i="47"/>
  <c r="I1565" i="47"/>
  <c r="H1566" i="47"/>
  <c r="I1567" i="47"/>
  <c r="H1568" i="47"/>
  <c r="I1569" i="47"/>
  <c r="H1570" i="47"/>
  <c r="H1572" i="47"/>
  <c r="I1573" i="47"/>
  <c r="H1574" i="47"/>
  <c r="I1575" i="47"/>
  <c r="H1576" i="47"/>
  <c r="I1577" i="47"/>
  <c r="I1579" i="47"/>
  <c r="H1580" i="47"/>
  <c r="I1581" i="47"/>
  <c r="I1583" i="47"/>
  <c r="H1584" i="47"/>
  <c r="I1585" i="47"/>
  <c r="I1587" i="47"/>
  <c r="H1588" i="47"/>
  <c r="I1589" i="47"/>
  <c r="H1590" i="47"/>
  <c r="I1591" i="47"/>
  <c r="H1592" i="47"/>
  <c r="H1594" i="47"/>
  <c r="I1595" i="47"/>
  <c r="H1596" i="47"/>
  <c r="I1597" i="47"/>
  <c r="H1598" i="47"/>
  <c r="I1599" i="47"/>
  <c r="H1600" i="47"/>
  <c r="I1601" i="47"/>
  <c r="H1602" i="47"/>
  <c r="I1603" i="47"/>
  <c r="H1604" i="47"/>
  <c r="I1605" i="47"/>
  <c r="H1606" i="47"/>
  <c r="I1607" i="47"/>
  <c r="H1608" i="47"/>
  <c r="I1609" i="47"/>
  <c r="H1610" i="47"/>
  <c r="I1611" i="47"/>
  <c r="I1613" i="47"/>
  <c r="H1614" i="47"/>
  <c r="I1615" i="47"/>
  <c r="I1617" i="47"/>
  <c r="H1618" i="47"/>
  <c r="I1619" i="47"/>
  <c r="H1620" i="47"/>
  <c r="I1621" i="47"/>
  <c r="H1622" i="47"/>
  <c r="I1623" i="47"/>
  <c r="H1624" i="47"/>
  <c r="I1625" i="47"/>
  <c r="H1626" i="47"/>
  <c r="I1627" i="47"/>
  <c r="H1628" i="47"/>
  <c r="H1630" i="47"/>
  <c r="I1631" i="47"/>
  <c r="H1632" i="47"/>
  <c r="I1633" i="47"/>
  <c r="H1634" i="47"/>
  <c r="I1635" i="47"/>
  <c r="H1636" i="47"/>
  <c r="I1637" i="47"/>
  <c r="H1638" i="47"/>
  <c r="H1640" i="47"/>
  <c r="I1641" i="47"/>
  <c r="H1642" i="47"/>
  <c r="I1643" i="47"/>
  <c r="H1644" i="47"/>
  <c r="I1645" i="47"/>
  <c r="H1646" i="47"/>
  <c r="I1647" i="47"/>
  <c r="H1648" i="47"/>
  <c r="I1649" i="47"/>
  <c r="H1650" i="47"/>
  <c r="I1651" i="47"/>
  <c r="H1652" i="47"/>
  <c r="I1653" i="47"/>
  <c r="H1654" i="47"/>
  <c r="I1655" i="47"/>
  <c r="H1656" i="47"/>
  <c r="I1657" i="47"/>
  <c r="I1659" i="47"/>
  <c r="H1660" i="47"/>
  <c r="I1661" i="47"/>
  <c r="I1663" i="47"/>
  <c r="H1664" i="47"/>
  <c r="I1665" i="47"/>
  <c r="H1666" i="47"/>
  <c r="I1667" i="47"/>
  <c r="H1668" i="47"/>
  <c r="H1670" i="47"/>
  <c r="I1671" i="47"/>
  <c r="H1672" i="47"/>
  <c r="I1673" i="47"/>
  <c r="H1674" i="47"/>
  <c r="I1675" i="47"/>
  <c r="I1678" i="47"/>
  <c r="H1679" i="47"/>
  <c r="I1680" i="47"/>
  <c r="H1681" i="47"/>
  <c r="I1682" i="47"/>
  <c r="I1684" i="47"/>
  <c r="H1685" i="47"/>
  <c r="I1686" i="47"/>
  <c r="H1687" i="47"/>
  <c r="I1688" i="47"/>
  <c r="H1689" i="47"/>
  <c r="H1691" i="47"/>
  <c r="I1692" i="47"/>
  <c r="H1693" i="47"/>
  <c r="I1694" i="47"/>
  <c r="H1695" i="47"/>
  <c r="I1696" i="47"/>
  <c r="H1697" i="47"/>
  <c r="I1698" i="47"/>
  <c r="H1699" i="47"/>
  <c r="I1700" i="47"/>
  <c r="H1701" i="47"/>
  <c r="I1702" i="47"/>
  <c r="H1703" i="47"/>
  <c r="I1704" i="47"/>
  <c r="H1705" i="47"/>
  <c r="H1707" i="47"/>
  <c r="I1708" i="47"/>
  <c r="H1709" i="47"/>
  <c r="I1710" i="47"/>
  <c r="H1711" i="47"/>
  <c r="I1712" i="47"/>
  <c r="H1713" i="47"/>
  <c r="I1714" i="47"/>
  <c r="H1715" i="47"/>
  <c r="H1717" i="47"/>
  <c r="I1718" i="47"/>
  <c r="H1719" i="47"/>
  <c r="I1720" i="47"/>
  <c r="H1721" i="47"/>
  <c r="I1722" i="47"/>
  <c r="I1724" i="47"/>
  <c r="H1725" i="47"/>
  <c r="I1726" i="47"/>
  <c r="J1726" i="47"/>
  <c r="K1727" i="47"/>
  <c r="K1729" i="47"/>
  <c r="K1731" i="47"/>
  <c r="K1733" i="47"/>
  <c r="K1735" i="47"/>
  <c r="K1737" i="47"/>
  <c r="K1739" i="47"/>
  <c r="K1741" i="47"/>
  <c r="K1743" i="47"/>
  <c r="K1747" i="47"/>
  <c r="K1749" i="47"/>
  <c r="K1751" i="47"/>
  <c r="K1753" i="47"/>
  <c r="K1755" i="47"/>
  <c r="K1757" i="47"/>
  <c r="K1759" i="47"/>
  <c r="K1761" i="47"/>
  <c r="K1763" i="47"/>
  <c r="K1765" i="47"/>
  <c r="K1767" i="47"/>
  <c r="K1769" i="47"/>
  <c r="K1771" i="47"/>
  <c r="K1773" i="47"/>
  <c r="K1775" i="47"/>
  <c r="K1777" i="47"/>
  <c r="K1779" i="47"/>
  <c r="K1783" i="47"/>
  <c r="K1785" i="47"/>
  <c r="K1787" i="47"/>
  <c r="K1789" i="47"/>
  <c r="K1793" i="47"/>
  <c r="K1795" i="47"/>
  <c r="K1797" i="47"/>
  <c r="K1799" i="47"/>
  <c r="K1801" i="47"/>
  <c r="K1803" i="47"/>
  <c r="K1805" i="47"/>
  <c r="K1807" i="47"/>
  <c r="K1809" i="47"/>
  <c r="K1811" i="47"/>
  <c r="K1813" i="47"/>
  <c r="K1815" i="47"/>
  <c r="K1817" i="47"/>
  <c r="K1819" i="47"/>
  <c r="I1823" i="47"/>
  <c r="G1825" i="47"/>
  <c r="K1825" i="47"/>
  <c r="I1827" i="47"/>
  <c r="G1830" i="47"/>
  <c r="K1830" i="47"/>
  <c r="I1832" i="47"/>
  <c r="G1834" i="47"/>
  <c r="K1834" i="47"/>
  <c r="I1836" i="47"/>
  <c r="G1838" i="47"/>
  <c r="K1838" i="47"/>
  <c r="I1840" i="47"/>
  <c r="G1844" i="47"/>
  <c r="K1844" i="47"/>
  <c r="I1846" i="47"/>
  <c r="G1848" i="47"/>
  <c r="K1848" i="47"/>
  <c r="I1850" i="47"/>
  <c r="G1852" i="47"/>
  <c r="K1852" i="47"/>
  <c r="I1854" i="47"/>
  <c r="G1856" i="47"/>
  <c r="K1856" i="47"/>
  <c r="I1860" i="47"/>
  <c r="G1862" i="47"/>
  <c r="K1862" i="47"/>
  <c r="I1864" i="47"/>
  <c r="G1866" i="47"/>
  <c r="K1866" i="47"/>
  <c r="I1870" i="47"/>
  <c r="G1872" i="47"/>
  <c r="K1872" i="47"/>
  <c r="I1874" i="47"/>
  <c r="G1876" i="47"/>
  <c r="K1876" i="47"/>
  <c r="I1878" i="47"/>
  <c r="G1880" i="47"/>
  <c r="K1880" i="47"/>
  <c r="I1884" i="47"/>
  <c r="G1888" i="47"/>
  <c r="K1888" i="47"/>
  <c r="I1892" i="47"/>
  <c r="G1894" i="47"/>
  <c r="K1894" i="47"/>
  <c r="I1896" i="47"/>
  <c r="G1898" i="47"/>
  <c r="K1898" i="47"/>
  <c r="I1900" i="47"/>
  <c r="G1902" i="47"/>
  <c r="K1902" i="47"/>
  <c r="I1904" i="47"/>
  <c r="G1906" i="47"/>
  <c r="K1906" i="47"/>
  <c r="I1908" i="47"/>
  <c r="G1910" i="47"/>
  <c r="K1910" i="47"/>
  <c r="I1912" i="47"/>
  <c r="G1914" i="47"/>
  <c r="K1914"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H1942" i="47"/>
  <c r="I1942" i="47"/>
  <c r="H1944" i="47"/>
  <c r="I1944" i="47"/>
  <c r="H1946" i="47"/>
  <c r="I1946" i="47"/>
  <c r="H1948" i="47"/>
  <c r="I1948" i="47"/>
  <c r="H1950" i="47"/>
  <c r="I1950" i="47"/>
  <c r="H1952" i="47"/>
  <c r="I1952" i="47"/>
  <c r="H1954" i="47"/>
  <c r="I1954" i="47"/>
  <c r="H1956" i="47"/>
  <c r="I1956" i="47"/>
  <c r="H1958" i="47"/>
  <c r="I1958" i="47"/>
  <c r="H1960" i="47"/>
  <c r="I1960" i="47"/>
  <c r="H1964" i="47"/>
  <c r="I1964" i="47"/>
  <c r="H1968" i="47"/>
  <c r="I1968" i="47"/>
  <c r="H1970" i="47"/>
  <c r="I1970" i="47"/>
  <c r="H1972" i="47"/>
  <c r="I1972" i="47"/>
  <c r="H1974" i="47"/>
  <c r="I1974" i="47"/>
  <c r="H1976" i="47"/>
  <c r="I197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H1823" i="47"/>
  <c r="I1824" i="47"/>
  <c r="H1825" i="47"/>
  <c r="I1826" i="47"/>
  <c r="H1827" i="47"/>
  <c r="H1830" i="47"/>
  <c r="I1831" i="47"/>
  <c r="H1832" i="47"/>
  <c r="I1833" i="47"/>
  <c r="H1834" i="47"/>
  <c r="H1836" i="47"/>
  <c r="I1837" i="47"/>
  <c r="H1838" i="47"/>
  <c r="I1839" i="47"/>
  <c r="H1840" i="47"/>
  <c r="I1841" i="47"/>
  <c r="I1843" i="47"/>
  <c r="H1844" i="47"/>
  <c r="I1845" i="47"/>
  <c r="H1846" i="47"/>
  <c r="I1847" i="47"/>
  <c r="H1848" i="47"/>
  <c r="I1849" i="47"/>
  <c r="H1850" i="47"/>
  <c r="I1851" i="47"/>
  <c r="H1852" i="47"/>
  <c r="I1853" i="47"/>
  <c r="H1854" i="47"/>
  <c r="I1855" i="47"/>
  <c r="H1856" i="47"/>
  <c r="I1857" i="47"/>
  <c r="I1859" i="47"/>
  <c r="H1860" i="47"/>
  <c r="I1861" i="47"/>
  <c r="H1862" i="47"/>
  <c r="I1863" i="47"/>
  <c r="H1864" i="47"/>
  <c r="I1865" i="47"/>
  <c r="H1866" i="47"/>
  <c r="I1867" i="47"/>
  <c r="I1869" i="47"/>
  <c r="H1870" i="47"/>
  <c r="I1871" i="47"/>
  <c r="H1872" i="47"/>
  <c r="I1873" i="47"/>
  <c r="H1874" i="47"/>
  <c r="H1876" i="47"/>
  <c r="I1877" i="47"/>
  <c r="H1878" i="47"/>
  <c r="I1879" i="47"/>
  <c r="H1880" i="47"/>
  <c r="I1881" i="47"/>
  <c r="I1883" i="47"/>
  <c r="H1884" i="47"/>
  <c r="I1885" i="47"/>
  <c r="I1887" i="47"/>
  <c r="H1888" i="47"/>
  <c r="I1889" i="47"/>
  <c r="I1891" i="47"/>
  <c r="H1892" i="47"/>
  <c r="I1893" i="47"/>
  <c r="H1894" i="47"/>
  <c r="I1895" i="47"/>
  <c r="H1896" i="47"/>
  <c r="H1898" i="47"/>
  <c r="I1899" i="47"/>
  <c r="H1900" i="47"/>
  <c r="I1901" i="47"/>
  <c r="H1902" i="47"/>
  <c r="I1903" i="47"/>
  <c r="H1904" i="47"/>
  <c r="I1905" i="47"/>
  <c r="H1906" i="47"/>
  <c r="I1907" i="47"/>
  <c r="H1908" i="47"/>
  <c r="I1909" i="47"/>
  <c r="H1910" i="47"/>
  <c r="I1911" i="47"/>
  <c r="H1912" i="47"/>
  <c r="I1913" i="47"/>
  <c r="H1914" i="47"/>
  <c r="I1915" i="47"/>
  <c r="I1917" i="47"/>
  <c r="H1918" i="47"/>
  <c r="G1922" i="47"/>
  <c r="G1924" i="47"/>
  <c r="G1926" i="47"/>
  <c r="G1928" i="47"/>
  <c r="G1930" i="47"/>
  <c r="G1932" i="47"/>
  <c r="G1934" i="47"/>
  <c r="G1936" i="47"/>
  <c r="G1938" i="47"/>
  <c r="G1940" i="47"/>
  <c r="G1942" i="47"/>
  <c r="G1944" i="47"/>
  <c r="G1946" i="47"/>
  <c r="G1948" i="47"/>
  <c r="G1950" i="47"/>
  <c r="G1952" i="47"/>
  <c r="G1954" i="47"/>
  <c r="G1956" i="47"/>
  <c r="G1958" i="47"/>
  <c r="G1960" i="47"/>
  <c r="G1964" i="47"/>
  <c r="G1968" i="47"/>
  <c r="G1970" i="47"/>
  <c r="G1972" i="47"/>
  <c r="G1974" i="47"/>
  <c r="G1976" i="47"/>
  <c r="G1919" i="47"/>
  <c r="G1921" i="47"/>
  <c r="G1923" i="47"/>
  <c r="G1925" i="47"/>
  <c r="G1927" i="47"/>
  <c r="G1929" i="47"/>
  <c r="G1931" i="47"/>
  <c r="G1935" i="47"/>
  <c r="G1937" i="47"/>
  <c r="G1939" i="47"/>
  <c r="G1941" i="47"/>
  <c r="G1945" i="47"/>
  <c r="G1947" i="47"/>
  <c r="G1949" i="47"/>
  <c r="G1951" i="47"/>
  <c r="G1953" i="47"/>
  <c r="G1955" i="47"/>
  <c r="G1957" i="47"/>
  <c r="G1959" i="47"/>
  <c r="G1961" i="47"/>
  <c r="G1963" i="47"/>
  <c r="G1965" i="47"/>
  <c r="G1967" i="47"/>
  <c r="G1969" i="47"/>
  <c r="G1971" i="47"/>
  <c r="G1975" i="47"/>
  <c r="G1977" i="47"/>
  <c r="F1978" i="47"/>
  <c r="J1978" i="47"/>
  <c r="I1979" i="47"/>
  <c r="I1982" i="47"/>
  <c r="H1983" i="47"/>
  <c r="G1984" i="47"/>
  <c r="F1985" i="47"/>
  <c r="J1985" i="47"/>
  <c r="I1986" i="47"/>
  <c r="I1988" i="47"/>
  <c r="H1989" i="47"/>
  <c r="G1990" i="47"/>
  <c r="F1991" i="47"/>
  <c r="J1991" i="47"/>
  <c r="I1992" i="47"/>
  <c r="H1993" i="47"/>
  <c r="F1995" i="47"/>
  <c r="J1995" i="47"/>
  <c r="I1996" i="47"/>
  <c r="H1997" i="47"/>
  <c r="G1998" i="47"/>
  <c r="F1999" i="47"/>
  <c r="J1999" i="47"/>
  <c r="I2000" i="47"/>
  <c r="H2001" i="47"/>
  <c r="G2002" i="47"/>
  <c r="F2003" i="47"/>
  <c r="J2003" i="47"/>
  <c r="I2004" i="47"/>
  <c r="H2005" i="47"/>
  <c r="G2006" i="47"/>
  <c r="F2007" i="47"/>
  <c r="J2007" i="47"/>
  <c r="I2008" i="47"/>
  <c r="H2008" i="47"/>
  <c r="H2009" i="47"/>
  <c r="I2009" i="47"/>
  <c r="H2011" i="47"/>
  <c r="I2011" i="47"/>
  <c r="H2013" i="47"/>
  <c r="I2013" i="47"/>
  <c r="H2015" i="47"/>
  <c r="I2015" i="47"/>
  <c r="H2017" i="47"/>
  <c r="I2017" i="47"/>
  <c r="H2019" i="47"/>
  <c r="I2019" i="47"/>
  <c r="H2021" i="47"/>
  <c r="I2021" i="47"/>
  <c r="H2023" i="47"/>
  <c r="I2023" i="47"/>
  <c r="H2025" i="47"/>
  <c r="I2025" i="47"/>
  <c r="H2029" i="47"/>
  <c r="I2029" i="47"/>
  <c r="H2031" i="47"/>
  <c r="I2031" i="47"/>
  <c r="H2033" i="47"/>
  <c r="I2033" i="47"/>
  <c r="H2035" i="47"/>
  <c r="I2035" i="47"/>
  <c r="H2037" i="47"/>
  <c r="I2037" i="47"/>
  <c r="H2039" i="47"/>
  <c r="I2039" i="47"/>
  <c r="H2041" i="47"/>
  <c r="I2041" i="47"/>
  <c r="H2043" i="47"/>
  <c r="I2043" i="47"/>
  <c r="H2045" i="47"/>
  <c r="I2045" i="47"/>
  <c r="H2047" i="47"/>
  <c r="I2047" i="47"/>
  <c r="H2051" i="47"/>
  <c r="I2051" i="47"/>
  <c r="I1978" i="47"/>
  <c r="I1983" i="47"/>
  <c r="I1985" i="47"/>
  <c r="I1989" i="47"/>
  <c r="I1991" i="47"/>
  <c r="I1993" i="47"/>
  <c r="I1995" i="47"/>
  <c r="I1997" i="47"/>
  <c r="I1999" i="47"/>
  <c r="I2001" i="47"/>
  <c r="I2003" i="47"/>
  <c r="I2005" i="47"/>
  <c r="I2007" i="47"/>
  <c r="I2053" i="47"/>
  <c r="G2055" i="47"/>
  <c r="K2055" i="47"/>
  <c r="I2057" i="47"/>
  <c r="G2059" i="47"/>
  <c r="K2059" i="47"/>
  <c r="I2061" i="47"/>
  <c r="G2063" i="47"/>
  <c r="K2063" i="47"/>
  <c r="I2065" i="47"/>
  <c r="G2067" i="47"/>
  <c r="K2067" i="47"/>
  <c r="I2069" i="47"/>
  <c r="G2071" i="47"/>
  <c r="K2071" i="47"/>
  <c r="I2073" i="47"/>
  <c r="G2075" i="47"/>
  <c r="K2075" i="47"/>
  <c r="I2077" i="47"/>
  <c r="G2079" i="47"/>
  <c r="K2079" i="47"/>
  <c r="I2081" i="47"/>
  <c r="G2083" i="47"/>
  <c r="K2083" i="47"/>
  <c r="I2087" i="47"/>
  <c r="G2089" i="47"/>
  <c r="K2089" i="47"/>
  <c r="I2091" i="47"/>
  <c r="G2093" i="47"/>
  <c r="K2093" i="47"/>
  <c r="I2097" i="47"/>
  <c r="G2099" i="47"/>
  <c r="K2099" i="47"/>
  <c r="I2101" i="47"/>
  <c r="G2103" i="47"/>
  <c r="K2103" i="47"/>
  <c r="I2105" i="47"/>
  <c r="G2107" i="47"/>
  <c r="K2107" i="47"/>
  <c r="I2109" i="47"/>
  <c r="G2111" i="47"/>
  <c r="K2111" i="47"/>
  <c r="I2113" i="47"/>
  <c r="J2116" i="47"/>
  <c r="F2116" i="47"/>
  <c r="J2120" i="47"/>
  <c r="F2120" i="47"/>
  <c r="J2122" i="47"/>
  <c r="F2122" i="47"/>
  <c r="J2124" i="47"/>
  <c r="F2124" i="47"/>
  <c r="G2012" i="47"/>
  <c r="G2014" i="47"/>
  <c r="G2016" i="47"/>
  <c r="G2018" i="47"/>
  <c r="G2022" i="47"/>
  <c r="G2024" i="47"/>
  <c r="G2026" i="47"/>
  <c r="G2028" i="47"/>
  <c r="G2030" i="47"/>
  <c r="G2032" i="47"/>
  <c r="G2036" i="47"/>
  <c r="G2040" i="47"/>
  <c r="G2044" i="47"/>
  <c r="G2046" i="47"/>
  <c r="G2048" i="47"/>
  <c r="G2050" i="47"/>
  <c r="G2052" i="47"/>
  <c r="F2053" i="47"/>
  <c r="G2054" i="47"/>
  <c r="F2055" i="47"/>
  <c r="G2056" i="47"/>
  <c r="F2057" i="47"/>
  <c r="G2058" i="47"/>
  <c r="F2059" i="47"/>
  <c r="G2060" i="47"/>
  <c r="F2061" i="47"/>
  <c r="G2062" i="47"/>
  <c r="F2063" i="47"/>
  <c r="G2064" i="47"/>
  <c r="F2065" i="47"/>
  <c r="G2066" i="47"/>
  <c r="F2067" i="47"/>
  <c r="F2069" i="47"/>
  <c r="G2070" i="47"/>
  <c r="F2071" i="47"/>
  <c r="F2073" i="47"/>
  <c r="G2074" i="47"/>
  <c r="F2075" i="47"/>
  <c r="G2076" i="47"/>
  <c r="F2077" i="47"/>
  <c r="G2078" i="47"/>
  <c r="F2079" i="47"/>
  <c r="G2080" i="47"/>
  <c r="F2081" i="47"/>
  <c r="G2082" i="47"/>
  <c r="F2083" i="47"/>
  <c r="G2084" i="47"/>
  <c r="G2086" i="47"/>
  <c r="F2087" i="47"/>
  <c r="G2088" i="47"/>
  <c r="F2089" i="47"/>
  <c r="G2090" i="47"/>
  <c r="F2091" i="47"/>
  <c r="G2092" i="47"/>
  <c r="F2093" i="47"/>
  <c r="G2094" i="47"/>
  <c r="G2096" i="47"/>
  <c r="F2097" i="47"/>
  <c r="G2098" i="47"/>
  <c r="F2099" i="47"/>
  <c r="G2100" i="47"/>
  <c r="F2101" i="47"/>
  <c r="G2102" i="47"/>
  <c r="F2103" i="47"/>
  <c r="G2104" i="47"/>
  <c r="F2105" i="47"/>
  <c r="G2106" i="47"/>
  <c r="F2107" i="47"/>
  <c r="G2108" i="47"/>
  <c r="F2109" i="47"/>
  <c r="G2110" i="47"/>
  <c r="F2111" i="47"/>
  <c r="G2112" i="47"/>
  <c r="F2113" i="47"/>
  <c r="G2116" i="47"/>
  <c r="G2120" i="47"/>
  <c r="G2122" i="47"/>
  <c r="G2124" i="47"/>
  <c r="G2115" i="47"/>
  <c r="G2117" i="47"/>
  <c r="G2119" i="47"/>
  <c r="G2121" i="47"/>
  <c r="G2123" i="47"/>
  <c r="F2126" i="47"/>
  <c r="J2126" i="47"/>
  <c r="I2127" i="47"/>
  <c r="H2128" i="47"/>
  <c r="G2129" i="47"/>
  <c r="K2129" i="47"/>
  <c r="H2130" i="47"/>
  <c r="G2131" i="47"/>
  <c r="K2131" i="47"/>
  <c r="I2126" i="47"/>
  <c r="I2128" i="47"/>
  <c r="I2130" i="47"/>
  <c r="H2131" i="47"/>
  <c r="K7" i="18"/>
  <c r="K8" i="18"/>
  <c r="I9" i="18"/>
  <c r="I10" i="18"/>
  <c r="K14" i="18"/>
  <c r="I6" i="18"/>
  <c r="M6" i="18"/>
  <c r="K9" i="18"/>
  <c r="M10" i="18"/>
  <c r="M11" i="18"/>
  <c r="K12" i="18"/>
  <c r="I13" i="18"/>
  <c r="M13" i="18"/>
  <c r="M15" i="18"/>
  <c r="I15" i="18"/>
  <c r="J6" i="18"/>
  <c r="J7" i="18"/>
  <c r="J8" i="18"/>
  <c r="J9" i="18"/>
  <c r="J10" i="18"/>
  <c r="J11" i="18"/>
  <c r="J12" i="18"/>
  <c r="J13" i="18"/>
  <c r="J14" i="18"/>
  <c r="L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L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I468" i="18"/>
  <c r="M468" i="18"/>
  <c r="K469" i="18"/>
  <c r="I470" i="18"/>
  <c r="M470" i="18"/>
  <c r="K471" i="18"/>
  <c r="I472" i="18"/>
  <c r="M472" i="18"/>
  <c r="K474" i="18"/>
  <c r="I475" i="18"/>
  <c r="M475" i="18"/>
  <c r="K476" i="18"/>
  <c r="I477" i="18"/>
  <c r="M477" i="18"/>
  <c r="K478" i="18"/>
  <c r="I479" i="18"/>
  <c r="M479" i="18"/>
  <c r="K480" i="18"/>
  <c r="I481" i="18"/>
  <c r="M481" i="18"/>
  <c r="K482" i="18"/>
  <c r="I483" i="18"/>
  <c r="M483" i="18"/>
  <c r="K484" i="18"/>
  <c r="I485" i="18"/>
  <c r="M485" i="18"/>
  <c r="K486" i="18"/>
  <c r="I487" i="18"/>
  <c r="M487" i="18"/>
  <c r="K488" i="18"/>
  <c r="I489" i="18"/>
  <c r="M489" i="18"/>
  <c r="K490" i="18"/>
  <c r="I492" i="18"/>
  <c r="M492" i="18"/>
  <c r="K493" i="18"/>
  <c r="I494" i="18"/>
  <c r="M494" i="18"/>
  <c r="K495" i="18"/>
  <c r="I496" i="18"/>
  <c r="M496" i="18"/>
  <c r="K497" i="18"/>
  <c r="I498" i="18"/>
  <c r="M498" i="18"/>
  <c r="K499" i="18"/>
  <c r="I500" i="18"/>
  <c r="M500" i="18"/>
  <c r="K501" i="18"/>
  <c r="I502" i="18"/>
  <c r="M502" i="18"/>
  <c r="K503" i="18"/>
  <c r="I504" i="18"/>
  <c r="M504" i="18"/>
  <c r="K505" i="18"/>
  <c r="I506" i="18"/>
  <c r="M506" i="18"/>
  <c r="K507" i="18"/>
  <c r="I508" i="18"/>
  <c r="M508" i="18"/>
  <c r="K510" i="18"/>
  <c r="I511" i="18"/>
  <c r="M511" i="18"/>
  <c r="K512" i="18"/>
  <c r="I513" i="18"/>
  <c r="M513" i="18"/>
  <c r="K514" i="18"/>
  <c r="I515" i="18"/>
  <c r="M515" i="18"/>
  <c r="K516" i="18"/>
  <c r="I517" i="18"/>
  <c r="M517" i="18"/>
  <c r="K518" i="18"/>
  <c r="I519" i="18"/>
  <c r="M519" i="18"/>
  <c r="K520" i="18"/>
  <c r="I521" i="18"/>
  <c r="M521" i="18"/>
  <c r="K522" i="18"/>
  <c r="I523" i="18"/>
  <c r="M523" i="18"/>
  <c r="K524" i="18"/>
  <c r="I525" i="18"/>
  <c r="M525" i="18"/>
  <c r="K526" i="18"/>
  <c r="I528" i="18"/>
  <c r="M528" i="18"/>
  <c r="K529" i="18"/>
  <c r="I530" i="18"/>
  <c r="M530" i="18"/>
  <c r="K531" i="18"/>
  <c r="I532" i="18"/>
  <c r="M532" i="18"/>
  <c r="K533" i="18"/>
  <c r="I534" i="18"/>
  <c r="M534" i="18"/>
  <c r="K535" i="18"/>
  <c r="I536" i="18"/>
  <c r="M536" i="18"/>
  <c r="K537" i="18"/>
  <c r="I538" i="18"/>
  <c r="M538" i="18"/>
  <c r="K539" i="18"/>
  <c r="I540" i="18"/>
  <c r="M540" i="18"/>
  <c r="K541" i="18"/>
  <c r="I542" i="18"/>
  <c r="M542" i="18"/>
  <c r="K543" i="18"/>
  <c r="I544" i="18"/>
  <c r="M544" i="18"/>
  <c r="K546" i="18"/>
  <c r="I547" i="18"/>
  <c r="M547" i="18"/>
  <c r="K548" i="18"/>
  <c r="I549" i="18"/>
  <c r="M549" i="18"/>
  <c r="K550" i="18"/>
  <c r="I551" i="18"/>
  <c r="M551" i="18"/>
  <c r="K552" i="18"/>
  <c r="I553" i="18"/>
  <c r="M553" i="18"/>
  <c r="K554" i="18"/>
  <c r="I555" i="18"/>
  <c r="M555" i="18"/>
  <c r="K556" i="18"/>
  <c r="I557" i="18"/>
  <c r="M557" i="18"/>
  <c r="K558" i="18"/>
  <c r="I559" i="18"/>
  <c r="M559" i="18"/>
  <c r="K560" i="18"/>
  <c r="I561" i="18"/>
  <c r="M561" i="18"/>
  <c r="K562" i="18"/>
  <c r="I564" i="18"/>
  <c r="M564" i="18"/>
  <c r="K565" i="18"/>
  <c r="I566" i="18"/>
  <c r="M566" i="18"/>
  <c r="K567" i="18"/>
  <c r="I568" i="18"/>
  <c r="M568" i="18"/>
  <c r="K569" i="18"/>
  <c r="I570" i="18"/>
  <c r="M570" i="18"/>
  <c r="K571" i="18"/>
  <c r="I572" i="18"/>
  <c r="M572" i="18"/>
  <c r="K573" i="18"/>
  <c r="I574" i="18"/>
  <c r="M574" i="18"/>
  <c r="K575" i="18"/>
  <c r="I576" i="18"/>
  <c r="M576" i="18"/>
  <c r="K577" i="18"/>
  <c r="I578" i="18"/>
  <c r="M578" i="18"/>
  <c r="K579" i="18"/>
  <c r="I580" i="18"/>
  <c r="M580" i="18"/>
  <c r="K582" i="18"/>
  <c r="I583" i="18"/>
  <c r="M583" i="18"/>
  <c r="K584" i="18"/>
  <c r="I585" i="18"/>
  <c r="M585" i="18"/>
  <c r="K586" i="18"/>
  <c r="I587" i="18"/>
  <c r="M587" i="18"/>
  <c r="K588" i="18"/>
  <c r="I589" i="18"/>
  <c r="M589" i="18"/>
  <c r="K590" i="18"/>
  <c r="I591" i="18"/>
  <c r="M591" i="18"/>
  <c r="K592" i="18"/>
  <c r="I593" i="18"/>
  <c r="M593" i="18"/>
  <c r="K594" i="18"/>
  <c r="I595" i="18"/>
  <c r="M595" i="18"/>
  <c r="K596" i="18"/>
  <c r="I597" i="18"/>
  <c r="M597" i="18"/>
  <c r="K598" i="18"/>
  <c r="I600" i="18"/>
  <c r="M600" i="18"/>
  <c r="K601" i="18"/>
  <c r="I602" i="18"/>
  <c r="M602" i="18"/>
  <c r="K603" i="18"/>
  <c r="I604" i="18"/>
  <c r="M604" i="18"/>
  <c r="K605" i="18"/>
  <c r="I606" i="18"/>
  <c r="M606" i="18"/>
  <c r="K607" i="18"/>
  <c r="I608" i="18"/>
  <c r="M608" i="18"/>
  <c r="K609" i="18"/>
  <c r="I610" i="18"/>
  <c r="M610" i="18"/>
  <c r="K611" i="18"/>
  <c r="I612" i="18"/>
  <c r="M612" i="18"/>
  <c r="K613" i="18"/>
  <c r="I614" i="18"/>
  <c r="M614" i="18"/>
  <c r="K615" i="18"/>
  <c r="I616" i="18"/>
  <c r="M616" i="18"/>
  <c r="K618" i="18"/>
  <c r="I619" i="18"/>
  <c r="M619" i="18"/>
  <c r="K620" i="18"/>
  <c r="I621" i="18"/>
  <c r="M621" i="18"/>
  <c r="K622" i="18"/>
  <c r="I623" i="18"/>
  <c r="M623" i="18"/>
  <c r="K624" i="18"/>
  <c r="I625" i="18"/>
  <c r="M625" i="18"/>
  <c r="K626" i="18"/>
  <c r="I627" i="18"/>
  <c r="M627" i="18"/>
  <c r="K628" i="18"/>
  <c r="I629" i="18"/>
  <c r="M629" i="18"/>
  <c r="K630" i="18"/>
  <c r="I631" i="18"/>
  <c r="M631" i="18"/>
  <c r="K632" i="18"/>
  <c r="I633" i="18"/>
  <c r="M633" i="18"/>
  <c r="K634" i="18"/>
  <c r="I636" i="18"/>
  <c r="M636" i="18"/>
  <c r="K637" i="18"/>
  <c r="I638" i="18"/>
  <c r="M638" i="18"/>
  <c r="K639" i="18"/>
  <c r="I640" i="18"/>
  <c r="M640" i="18"/>
  <c r="K641" i="18"/>
  <c r="I642" i="18"/>
  <c r="M642" i="18"/>
  <c r="K643" i="18"/>
  <c r="I644" i="18"/>
  <c r="M644" i="18"/>
  <c r="K645" i="18"/>
  <c r="I646" i="18"/>
  <c r="M646" i="18"/>
  <c r="K647" i="18"/>
  <c r="I648" i="18"/>
  <c r="M648" i="18"/>
  <c r="K649" i="18"/>
  <c r="I650" i="18"/>
  <c r="M650" i="18"/>
  <c r="K651" i="18"/>
  <c r="I652" i="18"/>
  <c r="M652" i="18"/>
  <c r="K654" i="18"/>
  <c r="I655" i="18"/>
  <c r="M655" i="18"/>
  <c r="K656" i="18"/>
  <c r="I657" i="18"/>
  <c r="M657" i="18"/>
  <c r="K658" i="18"/>
  <c r="I659" i="18"/>
  <c r="M659" i="18"/>
  <c r="K660" i="18"/>
  <c r="I661" i="18"/>
  <c r="M661" i="18"/>
  <c r="K662" i="18"/>
  <c r="I663" i="18"/>
  <c r="M663" i="18"/>
  <c r="K664" i="18"/>
  <c r="I665" i="18"/>
  <c r="M665" i="18"/>
  <c r="K666" i="18"/>
  <c r="I667" i="18"/>
  <c r="M667" i="18"/>
  <c r="K668" i="18"/>
  <c r="I669" i="18"/>
  <c r="M669" i="18"/>
  <c r="K670" i="18"/>
  <c r="I672" i="18"/>
  <c r="M672" i="18"/>
  <c r="K673" i="18"/>
  <c r="I674" i="18"/>
  <c r="M674" i="18"/>
  <c r="K675" i="18"/>
  <c r="I676" i="18"/>
  <c r="M676" i="18"/>
  <c r="K677" i="18"/>
  <c r="I678" i="18"/>
  <c r="M678" i="18"/>
  <c r="K679" i="18"/>
  <c r="I680" i="18"/>
  <c r="M680" i="18"/>
  <c r="K681" i="18"/>
  <c r="N682" i="18"/>
  <c r="J682" i="18"/>
  <c r="M682" i="18"/>
  <c r="L683" i="18"/>
  <c r="I683" i="18"/>
  <c r="N684" i="18"/>
  <c r="J684" i="18"/>
  <c r="M684" i="18"/>
  <c r="L685" i="18"/>
  <c r="I685" i="18"/>
  <c r="N686" i="18"/>
  <c r="J686" i="18"/>
  <c r="M686" i="18"/>
  <c r="L687" i="18"/>
  <c r="I687" i="18"/>
  <c r="N688" i="18"/>
  <c r="J688" i="18"/>
  <c r="M688" i="18"/>
  <c r="L690" i="18"/>
  <c r="I690" i="18"/>
  <c r="N691" i="18"/>
  <c r="J691" i="18"/>
  <c r="M691" i="18"/>
  <c r="L692" i="18"/>
  <c r="I692" i="18"/>
  <c r="N693" i="18"/>
  <c r="J693" i="18"/>
  <c r="M693" i="18"/>
  <c r="L694" i="18"/>
  <c r="I694" i="18"/>
  <c r="N695" i="18"/>
  <c r="J695" i="18"/>
  <c r="M695" i="18"/>
  <c r="L696" i="18"/>
  <c r="M696"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K682" i="18"/>
  <c r="K684" i="18"/>
  <c r="K686" i="18"/>
  <c r="K688" i="18"/>
  <c r="K691" i="18"/>
  <c r="K693" i="18"/>
  <c r="K695" i="18"/>
  <c r="I697" i="18"/>
  <c r="M697" i="18"/>
  <c r="K698" i="18"/>
  <c r="I699" i="18"/>
  <c r="M699" i="18"/>
  <c r="K700" i="18"/>
  <c r="I701" i="18"/>
  <c r="M701" i="18"/>
  <c r="K702" i="18"/>
  <c r="I703" i="18"/>
  <c r="M703" i="18"/>
  <c r="K704" i="18"/>
  <c r="I705" i="18"/>
  <c r="M705" i="18"/>
  <c r="K706" i="18"/>
  <c r="I708" i="18"/>
  <c r="M708" i="18"/>
  <c r="K709" i="18"/>
  <c r="I710" i="18"/>
  <c r="M710" i="18"/>
  <c r="K711" i="18"/>
  <c r="I712" i="18"/>
  <c r="M712" i="18"/>
  <c r="K713" i="18"/>
  <c r="I714" i="18"/>
  <c r="M714" i="18"/>
  <c r="K715" i="18"/>
  <c r="I716" i="18"/>
  <c r="M716" i="18"/>
  <c r="K717" i="18"/>
  <c r="I718" i="18"/>
  <c r="M718" i="18"/>
  <c r="K719" i="18"/>
  <c r="I720" i="18"/>
  <c r="M720" i="18"/>
  <c r="K721" i="18"/>
  <c r="I722" i="18"/>
  <c r="M722" i="18"/>
  <c r="K723" i="18"/>
  <c r="I724" i="18"/>
  <c r="M724" i="18"/>
  <c r="K726" i="18"/>
  <c r="I727" i="18"/>
  <c r="M727" i="18"/>
  <c r="K728" i="18"/>
  <c r="I729" i="18"/>
  <c r="M729" i="18"/>
  <c r="K730" i="18"/>
  <c r="I731" i="18"/>
  <c r="M731" i="18"/>
  <c r="K732" i="18"/>
  <c r="I733" i="18"/>
  <c r="M733" i="18"/>
  <c r="K734" i="18"/>
  <c r="I735" i="18"/>
  <c r="M735" i="18"/>
  <c r="K736" i="18"/>
  <c r="I737" i="18"/>
  <c r="M737" i="18"/>
  <c r="K738" i="18"/>
  <c r="I739" i="18"/>
  <c r="M739" i="18"/>
  <c r="K740" i="18"/>
  <c r="I741" i="18"/>
  <c r="M741" i="18"/>
  <c r="K742" i="18"/>
  <c r="I744" i="18"/>
  <c r="M744" i="18"/>
  <c r="K745" i="18"/>
  <c r="I746" i="18"/>
  <c r="M746" i="18"/>
  <c r="K747" i="18"/>
  <c r="I748" i="18"/>
  <c r="M748" i="18"/>
  <c r="K749" i="18"/>
  <c r="I750" i="18"/>
  <c r="M750" i="18"/>
  <c r="K751" i="18"/>
  <c r="I752" i="18"/>
  <c r="M752" i="18"/>
  <c r="K753" i="18"/>
  <c r="I754" i="18"/>
  <c r="M754" i="18"/>
  <c r="K755" i="18"/>
  <c r="I756" i="18"/>
  <c r="M756" i="18"/>
  <c r="K757" i="18"/>
  <c r="I758" i="18"/>
  <c r="M758" i="18"/>
  <c r="K759" i="18"/>
  <c r="I760" i="18"/>
  <c r="M760" i="18"/>
  <c r="K762" i="18"/>
  <c r="I763" i="18"/>
  <c r="M763" i="18"/>
  <c r="K764" i="18"/>
  <c r="I765" i="18"/>
  <c r="M765" i="18"/>
  <c r="K766" i="18"/>
  <c r="I767" i="18"/>
  <c r="M767" i="18"/>
  <c r="K768" i="18"/>
  <c r="I769" i="18"/>
  <c r="M769" i="18"/>
  <c r="K770" i="18"/>
  <c r="I771" i="18"/>
  <c r="M771" i="18"/>
  <c r="K772" i="18"/>
  <c r="I773" i="18"/>
  <c r="M773" i="18"/>
  <c r="K774" i="18"/>
  <c r="I775" i="18"/>
  <c r="M775" i="18"/>
  <c r="K776" i="18"/>
  <c r="I777" i="18"/>
  <c r="M777" i="18"/>
  <c r="K778" i="18"/>
  <c r="I780" i="18"/>
  <c r="M780" i="18"/>
  <c r="K781" i="18"/>
  <c r="I782" i="18"/>
  <c r="M782" i="18"/>
  <c r="K783" i="18"/>
  <c r="I784" i="18"/>
  <c r="M784" i="18"/>
  <c r="K785" i="18"/>
  <c r="I786" i="18"/>
  <c r="M786" i="18"/>
  <c r="K787" i="18"/>
  <c r="I788" i="18"/>
  <c r="M788" i="18"/>
  <c r="K789" i="18"/>
  <c r="I790" i="18"/>
  <c r="M790" i="18"/>
  <c r="K791" i="18"/>
  <c r="I792" i="18"/>
  <c r="M792" i="18"/>
  <c r="K793" i="18"/>
  <c r="I794" i="18"/>
  <c r="M794" i="18"/>
  <c r="K795"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N935" i="18"/>
  <c r="J935" i="18"/>
  <c r="I935" i="18"/>
  <c r="L936" i="18"/>
  <c r="K936" i="18"/>
  <c r="N937" i="18"/>
  <c r="J937" i="18"/>
  <c r="I937" i="18"/>
  <c r="L938" i="18"/>
  <c r="K938" i="18"/>
  <c r="N939" i="18"/>
  <c r="J939" i="18"/>
  <c r="I939" i="18"/>
  <c r="L940" i="18"/>
  <c r="K940" i="18"/>
  <c r="N942" i="18"/>
  <c r="J942" i="18"/>
  <c r="I942" i="18"/>
  <c r="L943" i="18"/>
  <c r="K943" i="18"/>
  <c r="N944" i="18"/>
  <c r="J944" i="18"/>
  <c r="I944" i="18"/>
  <c r="L945" i="18"/>
  <c r="K945" i="18"/>
  <c r="N946" i="18"/>
  <c r="J946" i="18"/>
  <c r="I946" i="18"/>
  <c r="L947" i="18"/>
  <c r="K947" i="18"/>
  <c r="N948" i="18"/>
  <c r="J948" i="18"/>
  <c r="I948" i="18"/>
  <c r="L949" i="18"/>
  <c r="K949" i="18"/>
  <c r="N950" i="18"/>
  <c r="J950" i="18"/>
  <c r="I950" i="18"/>
  <c r="L951" i="18"/>
  <c r="K951" i="18"/>
  <c r="N952" i="18"/>
  <c r="J952" i="18"/>
  <c r="I952" i="18"/>
  <c r="L953" i="18"/>
  <c r="K953" i="18"/>
  <c r="N954" i="18"/>
  <c r="J954" i="18"/>
  <c r="I954" i="18"/>
  <c r="L955" i="18"/>
  <c r="K955" i="18"/>
  <c r="N956" i="18"/>
  <c r="J956" i="18"/>
  <c r="I956" i="18"/>
  <c r="L957" i="18"/>
  <c r="K957" i="18"/>
  <c r="N958" i="18"/>
  <c r="J958" i="18"/>
  <c r="I958" i="18"/>
  <c r="L960" i="18"/>
  <c r="K960" i="18"/>
  <c r="N961" i="18"/>
  <c r="J961" i="18"/>
  <c r="I961" i="18"/>
  <c r="L962" i="18"/>
  <c r="K962" i="18"/>
  <c r="N963" i="18"/>
  <c r="J963" i="18"/>
  <c r="I963" i="18"/>
  <c r="L964" i="18"/>
  <c r="K964" i="18"/>
  <c r="N965" i="18"/>
  <c r="J965" i="18"/>
  <c r="I965" i="18"/>
  <c r="L966" i="18"/>
  <c r="K966" i="18"/>
  <c r="N967" i="18"/>
  <c r="J967" i="18"/>
  <c r="I967" i="18"/>
  <c r="L968" i="18"/>
  <c r="K968" i="18"/>
  <c r="N969" i="18"/>
  <c r="J969" i="18"/>
  <c r="I969" i="18"/>
  <c r="L970" i="18"/>
  <c r="K970" i="18"/>
  <c r="N971" i="18"/>
  <c r="J971" i="18"/>
  <c r="I971" i="18"/>
  <c r="L972" i="18"/>
  <c r="K972" i="18"/>
  <c r="N973" i="18"/>
  <c r="J973" i="18"/>
  <c r="I973" i="18"/>
  <c r="L974" i="18"/>
  <c r="K974" i="18"/>
  <c r="N975" i="18"/>
  <c r="J975" i="18"/>
  <c r="I975" i="18"/>
  <c r="L976" i="18"/>
  <c r="K976" i="18"/>
  <c r="N978" i="18"/>
  <c r="J978" i="18"/>
  <c r="I978" i="18"/>
  <c r="L979" i="18"/>
  <c r="K979" i="18"/>
  <c r="N980" i="18"/>
  <c r="J980" i="18"/>
  <c r="I980" i="18"/>
  <c r="L981" i="18"/>
  <c r="K981" i="18"/>
  <c r="N982" i="18"/>
  <c r="J982" i="18"/>
  <c r="I982" i="18"/>
  <c r="L983" i="18"/>
  <c r="K983" i="18"/>
  <c r="N984" i="18"/>
  <c r="J984" i="18"/>
  <c r="I984" i="18"/>
  <c r="L985" i="18"/>
  <c r="K985" i="18"/>
  <c r="N986" i="18"/>
  <c r="J986" i="18"/>
  <c r="I986" i="18"/>
  <c r="L987" i="18"/>
  <c r="K987" i="18"/>
  <c r="N988" i="18"/>
  <c r="J988" i="18"/>
  <c r="I988" i="18"/>
  <c r="L989" i="18"/>
  <c r="K989" i="18"/>
  <c r="N990" i="18"/>
  <c r="J990" i="18"/>
  <c r="I990" i="18"/>
  <c r="L991" i="18"/>
  <c r="K991" i="18"/>
  <c r="N992" i="18"/>
  <c r="J992" i="18"/>
  <c r="I992" i="18"/>
  <c r="L993" i="18"/>
  <c r="K993" i="18"/>
  <c r="N994" i="18"/>
  <c r="J994" i="18"/>
  <c r="I994" i="18"/>
  <c r="L996" i="18"/>
  <c r="K996" i="18"/>
  <c r="N997" i="18"/>
  <c r="J997" i="18"/>
  <c r="I997" i="18"/>
  <c r="L998" i="18"/>
  <c r="K998" i="18"/>
  <c r="N999" i="18"/>
  <c r="J999" i="18"/>
  <c r="I999" i="18"/>
  <c r="L1000" i="18"/>
  <c r="K1000" i="18"/>
  <c r="N1001" i="18"/>
  <c r="J1001" i="18"/>
  <c r="I1001" i="18"/>
  <c r="L1002" i="18"/>
  <c r="K1002" i="18"/>
  <c r="N1003" i="18"/>
  <c r="J1003" i="18"/>
  <c r="I1003" i="18"/>
  <c r="L1004" i="18"/>
  <c r="K1004" i="18"/>
  <c r="N1005" i="18"/>
  <c r="J1005" i="18"/>
  <c r="I1005" i="18"/>
  <c r="K1006" i="18"/>
  <c r="J1006" i="18"/>
  <c r="I1006"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L934" i="18"/>
  <c r="K934" i="18"/>
  <c r="L1125" i="18"/>
  <c r="K1125" i="18"/>
  <c r="N1126" i="18"/>
  <c r="J1126" i="18"/>
  <c r="I1126" i="18"/>
  <c r="L1127" i="18"/>
  <c r="K1127" i="18"/>
  <c r="N1128" i="18"/>
  <c r="J1128" i="18"/>
  <c r="I1128" i="18"/>
  <c r="L1129" i="18"/>
  <c r="K1129" i="18"/>
  <c r="N1130" i="18"/>
  <c r="J1130" i="18"/>
  <c r="I1130" i="18"/>
  <c r="L1131" i="18"/>
  <c r="K1131" i="18"/>
  <c r="N1132" i="18"/>
  <c r="J1132" i="18"/>
  <c r="I1132" i="18"/>
  <c r="L1133" i="18"/>
  <c r="K1133" i="18"/>
  <c r="N1134" i="18"/>
  <c r="J1134" i="18"/>
  <c r="I1134" i="18"/>
  <c r="L1135" i="18"/>
  <c r="K1135" i="18"/>
  <c r="N1136" i="18"/>
  <c r="J1136" i="18"/>
  <c r="I1136" i="18"/>
  <c r="L1137" i="18"/>
  <c r="K1137" i="18"/>
  <c r="N1138" i="18"/>
  <c r="J1138" i="18"/>
  <c r="I1138" i="18"/>
  <c r="L1140" i="18"/>
  <c r="K1140" i="18"/>
  <c r="N1141" i="18"/>
  <c r="J1141" i="18"/>
  <c r="I1141" i="18"/>
  <c r="L1142" i="18"/>
  <c r="K1142" i="18"/>
  <c r="N1143" i="18"/>
  <c r="J1143" i="18"/>
  <c r="I1143" i="18"/>
  <c r="L1144" i="18"/>
  <c r="K1144" i="18"/>
  <c r="N1145" i="18"/>
  <c r="J1145" i="18"/>
  <c r="I1145" i="18"/>
  <c r="L1146" i="18"/>
  <c r="K1146" i="18"/>
  <c r="N1147" i="18"/>
  <c r="J1147" i="18"/>
  <c r="I1147" i="18"/>
  <c r="L1148" i="18"/>
  <c r="K1148" i="18"/>
  <c r="N1149" i="18"/>
  <c r="J1149" i="18"/>
  <c r="I1149" i="18"/>
  <c r="L1150" i="18"/>
  <c r="K1150" i="18"/>
  <c r="N1151" i="18"/>
  <c r="J1151" i="18"/>
  <c r="I1151" i="18"/>
  <c r="L1152" i="18"/>
  <c r="K1152" i="18"/>
  <c r="N1153" i="18"/>
  <c r="J1153" i="18"/>
  <c r="I1153" i="18"/>
  <c r="L1154" i="18"/>
  <c r="K1154" i="18"/>
  <c r="N1155" i="18"/>
  <c r="J1155" i="18"/>
  <c r="I1155" i="18"/>
  <c r="L1156" i="18"/>
  <c r="K1156" i="18"/>
  <c r="N1158" i="18"/>
  <c r="J1158" i="18"/>
  <c r="I1158" i="18"/>
  <c r="L1159" i="18"/>
  <c r="K1159" i="18"/>
  <c r="N1160" i="18"/>
  <c r="J1160" i="18"/>
  <c r="I1160" i="18"/>
  <c r="L1161" i="18"/>
  <c r="K1161" i="18"/>
  <c r="N1162" i="18"/>
  <c r="J1162" i="18"/>
  <c r="I1162" i="18"/>
  <c r="L1163" i="18"/>
  <c r="K1163" i="18"/>
  <c r="N1164" i="18"/>
  <c r="J1164" i="18"/>
  <c r="I1164" i="18"/>
  <c r="L1165" i="18"/>
  <c r="K1165" i="18"/>
  <c r="N1166" i="18"/>
  <c r="J1166" i="18"/>
  <c r="I1166" i="18"/>
  <c r="L1167" i="18"/>
  <c r="M1167" i="18"/>
  <c r="I1167"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L1168" i="18"/>
  <c r="I1168" i="18"/>
  <c r="N1169" i="18"/>
  <c r="J1169" i="18"/>
  <c r="M1169" i="18"/>
  <c r="L1170" i="18"/>
  <c r="I1170" i="18"/>
  <c r="N1171" i="18"/>
  <c r="J1171" i="18"/>
  <c r="M1171" i="18"/>
  <c r="L1172" i="18"/>
  <c r="I1172" i="18"/>
  <c r="N1173" i="18"/>
  <c r="J1173" i="18"/>
  <c r="M1173" i="18"/>
  <c r="L1174" i="18"/>
  <c r="I1174" i="18"/>
  <c r="N1176" i="18"/>
  <c r="J1176" i="18"/>
  <c r="M1176" i="18"/>
  <c r="L1177" i="18"/>
  <c r="I1177" i="18"/>
  <c r="N1178" i="18"/>
  <c r="J1178" i="18"/>
  <c r="M1178" i="18"/>
  <c r="L1179" i="18"/>
  <c r="I1179" i="18"/>
  <c r="N1180" i="18"/>
  <c r="J1180" i="18"/>
  <c r="M1180" i="18"/>
  <c r="L1181" i="18"/>
  <c r="I1181" i="18"/>
  <c r="N1182" i="18"/>
  <c r="J1182" i="18"/>
  <c r="M1182" i="18"/>
  <c r="L1183" i="18"/>
  <c r="I1183" i="18"/>
  <c r="N1184" i="18"/>
  <c r="J1184" i="18"/>
  <c r="M1184" i="18"/>
  <c r="L1185" i="18"/>
  <c r="I1185" i="18"/>
  <c r="N1186" i="18"/>
  <c r="J1186" i="18"/>
  <c r="M1186" i="18"/>
  <c r="L1187" i="18"/>
  <c r="I1187" i="18"/>
  <c r="N1188" i="18"/>
  <c r="J1188" i="18"/>
  <c r="M1188" i="18"/>
  <c r="L1189" i="18"/>
  <c r="I1189" i="18"/>
  <c r="N1190" i="18"/>
  <c r="J1190" i="18"/>
  <c r="M1190" i="18"/>
  <c r="L1191" i="18"/>
  <c r="I1191" i="18"/>
  <c r="N1192" i="18"/>
  <c r="J1192" i="18"/>
  <c r="M1192" i="18"/>
  <c r="L1194" i="18"/>
  <c r="I1194" i="18"/>
  <c r="N1195" i="18"/>
  <c r="J1195" i="18"/>
  <c r="M1195" i="18"/>
  <c r="L1196" i="18"/>
  <c r="I1196" i="18"/>
  <c r="N1197" i="18"/>
  <c r="J1197" i="18"/>
  <c r="M1197" i="18"/>
  <c r="L1198" i="18"/>
  <c r="I1198" i="18"/>
  <c r="N1199" i="18"/>
  <c r="J1199" i="18"/>
  <c r="M1199" i="18"/>
  <c r="L1200" i="18"/>
  <c r="I1200" i="18"/>
  <c r="N1201" i="18"/>
  <c r="J1201" i="18"/>
  <c r="M1201" i="18"/>
  <c r="L1202" i="18"/>
  <c r="I1202" i="18"/>
  <c r="N1203" i="18"/>
  <c r="J1203" i="18"/>
  <c r="M1203" i="18"/>
  <c r="L1204" i="18"/>
  <c r="I1204" i="18"/>
  <c r="N1205" i="18"/>
  <c r="J1205" i="18"/>
  <c r="M1205" i="18"/>
  <c r="L1206" i="18"/>
  <c r="I1206" i="18"/>
  <c r="N1207" i="18"/>
  <c r="J1207" i="18"/>
  <c r="M1207" i="18"/>
  <c r="L1208" i="18"/>
  <c r="I1208" i="18"/>
  <c r="N1209" i="18"/>
  <c r="J1209" i="18"/>
  <c r="M1209" i="18"/>
  <c r="L1210" i="18"/>
  <c r="I1210" i="18"/>
  <c r="N1212" i="18"/>
  <c r="J1212" i="18"/>
  <c r="M1212" i="18"/>
  <c r="L1213" i="18"/>
  <c r="I1213" i="18"/>
  <c r="N1214" i="18"/>
  <c r="J1214" i="18"/>
  <c r="M1214" i="18"/>
  <c r="L1215" i="18"/>
  <c r="I1215" i="18"/>
  <c r="N1216" i="18"/>
  <c r="J1216" i="18"/>
  <c r="M1216" i="18"/>
  <c r="L1217" i="18"/>
  <c r="I1217" i="18"/>
  <c r="N1218" i="18"/>
  <c r="J1218" i="18"/>
  <c r="M1218" i="18"/>
  <c r="L1219" i="18"/>
  <c r="I1219" i="18"/>
  <c r="N1220" i="18"/>
  <c r="J1220" i="18"/>
  <c r="M1220" i="18"/>
  <c r="L1221" i="18"/>
  <c r="I1221" i="18"/>
  <c r="N1222" i="18"/>
  <c r="J1222" i="18"/>
  <c r="M1222" i="18"/>
  <c r="L1223" i="18"/>
  <c r="I1223" i="18"/>
  <c r="N1224" i="18"/>
  <c r="J1224" i="18"/>
  <c r="M1224" i="18"/>
  <c r="K1225" i="18"/>
  <c r="K1226" i="18"/>
  <c r="K1227" i="18"/>
  <c r="K1228" i="18"/>
  <c r="K1230" i="18"/>
  <c r="K1231" i="18"/>
  <c r="K1232" i="18"/>
  <c r="K1233" i="18"/>
  <c r="K1234" i="18"/>
  <c r="K1235" i="18"/>
  <c r="K1236" i="18"/>
  <c r="K1237" i="18"/>
  <c r="K1238" i="18"/>
  <c r="K1239" i="18"/>
  <c r="K1240" i="18"/>
  <c r="K1241" i="18"/>
  <c r="K1242" i="18"/>
  <c r="K1243" i="18"/>
  <c r="K1244" i="18"/>
  <c r="K1245" i="18"/>
  <c r="K1246" i="18"/>
  <c r="I7" i="18"/>
  <c r="M7" i="18"/>
  <c r="M8" i="18"/>
  <c r="M9" i="18"/>
  <c r="K11" i="18"/>
  <c r="M14" i="18"/>
  <c r="K6" i="18"/>
  <c r="I8" i="18"/>
  <c r="K10" i="18"/>
  <c r="I11" i="18"/>
  <c r="I12" i="18"/>
  <c r="M12" i="18"/>
  <c r="K13" i="18"/>
  <c r="I14" i="18"/>
  <c r="K15" i="18"/>
  <c r="N15" i="18"/>
  <c r="L6" i="18"/>
  <c r="L7" i="18"/>
  <c r="L8" i="18"/>
  <c r="L9" i="18"/>
  <c r="L10" i="18"/>
  <c r="L11" i="18"/>
  <c r="L12" i="18"/>
  <c r="L13" i="18"/>
  <c r="L14"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M345"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M467" i="18"/>
  <c r="K468" i="18"/>
  <c r="I469" i="18"/>
  <c r="M469" i="18"/>
  <c r="K470" i="18"/>
  <c r="I471" i="18"/>
  <c r="M471" i="18"/>
  <c r="K472" i="18"/>
  <c r="I474" i="18"/>
  <c r="M474" i="18"/>
  <c r="K475" i="18"/>
  <c r="I476" i="18"/>
  <c r="M476" i="18"/>
  <c r="K477" i="18"/>
  <c r="I478" i="18"/>
  <c r="M478" i="18"/>
  <c r="K479" i="18"/>
  <c r="I480" i="18"/>
  <c r="M480" i="18"/>
  <c r="K481" i="18"/>
  <c r="I482" i="18"/>
  <c r="M482" i="18"/>
  <c r="K483" i="18"/>
  <c r="I484" i="18"/>
  <c r="M484" i="18"/>
  <c r="K485" i="18"/>
  <c r="I486" i="18"/>
  <c r="M486" i="18"/>
  <c r="K487" i="18"/>
  <c r="I488" i="18"/>
  <c r="M488" i="18"/>
  <c r="K489" i="18"/>
  <c r="I490" i="18"/>
  <c r="M490" i="18"/>
  <c r="K492" i="18"/>
  <c r="I493" i="18"/>
  <c r="M493" i="18"/>
  <c r="K494" i="18"/>
  <c r="I495" i="18"/>
  <c r="M495" i="18"/>
  <c r="K496" i="18"/>
  <c r="I497" i="18"/>
  <c r="M497" i="18"/>
  <c r="K498" i="18"/>
  <c r="I499" i="18"/>
  <c r="M499" i="18"/>
  <c r="K500" i="18"/>
  <c r="I501" i="18"/>
  <c r="M501" i="18"/>
  <c r="K502" i="18"/>
  <c r="I503" i="18"/>
  <c r="M503" i="18"/>
  <c r="K504" i="18"/>
  <c r="I505" i="18"/>
  <c r="M505" i="18"/>
  <c r="K506" i="18"/>
  <c r="I507" i="18"/>
  <c r="M507" i="18"/>
  <c r="K508" i="18"/>
  <c r="I510" i="18"/>
  <c r="M510" i="18"/>
  <c r="K511" i="18"/>
  <c r="I512" i="18"/>
  <c r="M512" i="18"/>
  <c r="K513" i="18"/>
  <c r="I514" i="18"/>
  <c r="M514" i="18"/>
  <c r="K515" i="18"/>
  <c r="I516" i="18"/>
  <c r="M516" i="18"/>
  <c r="K517" i="18"/>
  <c r="I518" i="18"/>
  <c r="M518" i="18"/>
  <c r="K519" i="18"/>
  <c r="I520" i="18"/>
  <c r="M520" i="18"/>
  <c r="K521" i="18"/>
  <c r="I522" i="18"/>
  <c r="M522" i="18"/>
  <c r="K523" i="18"/>
  <c r="I524" i="18"/>
  <c r="M524" i="18"/>
  <c r="K525" i="18"/>
  <c r="I526" i="18"/>
  <c r="M526" i="18"/>
  <c r="K528" i="18"/>
  <c r="I529" i="18"/>
  <c r="M529" i="18"/>
  <c r="K530" i="18"/>
  <c r="I531" i="18"/>
  <c r="M531" i="18"/>
  <c r="K532" i="18"/>
  <c r="I533" i="18"/>
  <c r="M533" i="18"/>
  <c r="K534" i="18"/>
  <c r="I535" i="18"/>
  <c r="M535" i="18"/>
  <c r="K536" i="18"/>
  <c r="I537" i="18"/>
  <c r="M537" i="18"/>
  <c r="K538" i="18"/>
  <c r="I539" i="18"/>
  <c r="M539" i="18"/>
  <c r="K540" i="18"/>
  <c r="I541" i="18"/>
  <c r="M541" i="18"/>
  <c r="K542" i="18"/>
  <c r="I543" i="18"/>
  <c r="M543" i="18"/>
  <c r="K544" i="18"/>
  <c r="I546" i="18"/>
  <c r="M546" i="18"/>
  <c r="K547" i="18"/>
  <c r="I548" i="18"/>
  <c r="M548" i="18"/>
  <c r="K549" i="18"/>
  <c r="I550" i="18"/>
  <c r="M550" i="18"/>
  <c r="K551" i="18"/>
  <c r="I552" i="18"/>
  <c r="M552" i="18"/>
  <c r="K553" i="18"/>
  <c r="I554" i="18"/>
  <c r="M554" i="18"/>
  <c r="K555" i="18"/>
  <c r="I556" i="18"/>
  <c r="M556" i="18"/>
  <c r="K557" i="18"/>
  <c r="I558" i="18"/>
  <c r="M558" i="18"/>
  <c r="K559" i="18"/>
  <c r="I560" i="18"/>
  <c r="M560" i="18"/>
  <c r="K561" i="18"/>
  <c r="I562" i="18"/>
  <c r="M562" i="18"/>
  <c r="K564" i="18"/>
  <c r="I565" i="18"/>
  <c r="M565" i="18"/>
  <c r="K566" i="18"/>
  <c r="I567" i="18"/>
  <c r="M567" i="18"/>
  <c r="K568" i="18"/>
  <c r="I569" i="18"/>
  <c r="M569" i="18"/>
  <c r="K570" i="18"/>
  <c r="I571" i="18"/>
  <c r="M571" i="18"/>
  <c r="K572" i="18"/>
  <c r="I573" i="18"/>
  <c r="M573" i="18"/>
  <c r="K574" i="18"/>
  <c r="I575" i="18"/>
  <c r="M575" i="18"/>
  <c r="K576" i="18"/>
  <c r="I577" i="18"/>
  <c r="M577" i="18"/>
  <c r="K578" i="18"/>
  <c r="I579" i="18"/>
  <c r="M579" i="18"/>
  <c r="K580" i="18"/>
  <c r="I582" i="18"/>
  <c r="M582" i="18"/>
  <c r="K583" i="18"/>
  <c r="I584" i="18"/>
  <c r="M584" i="18"/>
  <c r="K585" i="18"/>
  <c r="I586" i="18"/>
  <c r="M586" i="18"/>
  <c r="K587" i="18"/>
  <c r="I588" i="18"/>
  <c r="M588" i="18"/>
  <c r="K589" i="18"/>
  <c r="I590" i="18"/>
  <c r="M590" i="18"/>
  <c r="K591" i="18"/>
  <c r="I592" i="18"/>
  <c r="M592" i="18"/>
  <c r="K593" i="18"/>
  <c r="I594" i="18"/>
  <c r="M594" i="18"/>
  <c r="K595" i="18"/>
  <c r="I596" i="18"/>
  <c r="M596" i="18"/>
  <c r="K597" i="18"/>
  <c r="I598" i="18"/>
  <c r="M598" i="18"/>
  <c r="K600" i="18"/>
  <c r="I601" i="18"/>
  <c r="M601" i="18"/>
  <c r="K602" i="18"/>
  <c r="I603" i="18"/>
  <c r="M603" i="18"/>
  <c r="K604" i="18"/>
  <c r="I605" i="18"/>
  <c r="M605" i="18"/>
  <c r="K606" i="18"/>
  <c r="I607" i="18"/>
  <c r="M607" i="18"/>
  <c r="K608" i="18"/>
  <c r="I609" i="18"/>
  <c r="M609" i="18"/>
  <c r="K610" i="18"/>
  <c r="I611" i="18"/>
  <c r="M611" i="18"/>
  <c r="K612" i="18"/>
  <c r="I613" i="18"/>
  <c r="M613" i="18"/>
  <c r="K614" i="18"/>
  <c r="I615" i="18"/>
  <c r="M615" i="18"/>
  <c r="K616" i="18"/>
  <c r="I618" i="18"/>
  <c r="M618" i="18"/>
  <c r="K619" i="18"/>
  <c r="I620" i="18"/>
  <c r="M620" i="18"/>
  <c r="K621" i="18"/>
  <c r="I622" i="18"/>
  <c r="M622" i="18"/>
  <c r="K623" i="18"/>
  <c r="I624" i="18"/>
  <c r="M624" i="18"/>
  <c r="K625" i="18"/>
  <c r="I626" i="18"/>
  <c r="M626" i="18"/>
  <c r="K627" i="18"/>
  <c r="I628" i="18"/>
  <c r="M628" i="18"/>
  <c r="K629" i="18"/>
  <c r="I630" i="18"/>
  <c r="M630" i="18"/>
  <c r="K631" i="18"/>
  <c r="I632" i="18"/>
  <c r="M632" i="18"/>
  <c r="K633" i="18"/>
  <c r="I634" i="18"/>
  <c r="M634" i="18"/>
  <c r="K636" i="18"/>
  <c r="I637" i="18"/>
  <c r="M637" i="18"/>
  <c r="K638" i="18"/>
  <c r="I639" i="18"/>
  <c r="M639" i="18"/>
  <c r="K640" i="18"/>
  <c r="I641" i="18"/>
  <c r="M641" i="18"/>
  <c r="K642" i="18"/>
  <c r="I643" i="18"/>
  <c r="M643" i="18"/>
  <c r="K644" i="18"/>
  <c r="I645" i="18"/>
  <c r="M645" i="18"/>
  <c r="K646" i="18"/>
  <c r="I647" i="18"/>
  <c r="M647" i="18"/>
  <c r="K648" i="18"/>
  <c r="I649" i="18"/>
  <c r="M649" i="18"/>
  <c r="K650" i="18"/>
  <c r="I651" i="18"/>
  <c r="M651" i="18"/>
  <c r="K652" i="18"/>
  <c r="I654" i="18"/>
  <c r="M654" i="18"/>
  <c r="K655" i="18"/>
  <c r="I656" i="18"/>
  <c r="M656" i="18"/>
  <c r="K657" i="18"/>
  <c r="I658" i="18"/>
  <c r="M658" i="18"/>
  <c r="K659" i="18"/>
  <c r="I660" i="18"/>
  <c r="M660" i="18"/>
  <c r="K661" i="18"/>
  <c r="I662" i="18"/>
  <c r="M662" i="18"/>
  <c r="K663" i="18"/>
  <c r="I664" i="18"/>
  <c r="M664" i="18"/>
  <c r="K665" i="18"/>
  <c r="I666" i="18"/>
  <c r="M666" i="18"/>
  <c r="K667" i="18"/>
  <c r="I668" i="18"/>
  <c r="M668" i="18"/>
  <c r="K669" i="18"/>
  <c r="I670" i="18"/>
  <c r="M670" i="18"/>
  <c r="K672" i="18"/>
  <c r="I673" i="18"/>
  <c r="M673" i="18"/>
  <c r="K674" i="18"/>
  <c r="I675" i="18"/>
  <c r="M675" i="18"/>
  <c r="K676" i="18"/>
  <c r="I677" i="18"/>
  <c r="M677" i="18"/>
  <c r="K678" i="18"/>
  <c r="I679" i="18"/>
  <c r="M679" i="18"/>
  <c r="K680" i="18"/>
  <c r="I681" i="18"/>
  <c r="M681" i="18"/>
  <c r="L682" i="18"/>
  <c r="I682" i="18"/>
  <c r="N683" i="18"/>
  <c r="J683" i="18"/>
  <c r="M683" i="18"/>
  <c r="L684" i="18"/>
  <c r="I684" i="18"/>
  <c r="N685" i="18"/>
  <c r="J685" i="18"/>
  <c r="M685" i="18"/>
  <c r="L686" i="18"/>
  <c r="I686" i="18"/>
  <c r="N687" i="18"/>
  <c r="J687" i="18"/>
  <c r="M687" i="18"/>
  <c r="L688" i="18"/>
  <c r="I688" i="18"/>
  <c r="N690" i="18"/>
  <c r="J690" i="18"/>
  <c r="M690" i="18"/>
  <c r="L691" i="18"/>
  <c r="I691" i="18"/>
  <c r="N692" i="18"/>
  <c r="J692" i="18"/>
  <c r="M692" i="18"/>
  <c r="L693" i="18"/>
  <c r="I693" i="18"/>
  <c r="N694" i="18"/>
  <c r="J694" i="18"/>
  <c r="M694" i="18"/>
  <c r="L695" i="18"/>
  <c r="I695" i="18"/>
  <c r="N696" i="18"/>
  <c r="J696" i="18"/>
  <c r="I696" i="18"/>
  <c r="L468" i="18"/>
  <c r="L469" i="18"/>
  <c r="L470" i="18"/>
  <c r="L471" i="18"/>
  <c r="L472" i="18"/>
  <c r="L474" i="18"/>
  <c r="L475" i="18"/>
  <c r="L476" i="18"/>
  <c r="L477" i="18"/>
  <c r="L478" i="18"/>
  <c r="L479" i="18"/>
  <c r="L480" i="18"/>
  <c r="L481" i="18"/>
  <c r="L482" i="18"/>
  <c r="L483" i="18"/>
  <c r="L484" i="18"/>
  <c r="L485" i="18"/>
  <c r="L486" i="18"/>
  <c r="L487" i="18"/>
  <c r="L488" i="18"/>
  <c r="L489" i="18"/>
  <c r="L490" i="18"/>
  <c r="L492" i="18"/>
  <c r="L493" i="18"/>
  <c r="L494" i="18"/>
  <c r="L495" i="18"/>
  <c r="L496" i="18"/>
  <c r="L497" i="18"/>
  <c r="L498" i="18"/>
  <c r="L499" i="18"/>
  <c r="L500" i="18"/>
  <c r="L501" i="18"/>
  <c r="L502" i="18"/>
  <c r="L503" i="18"/>
  <c r="L504" i="18"/>
  <c r="L505" i="18"/>
  <c r="L506" i="18"/>
  <c r="L507" i="18"/>
  <c r="L508" i="18"/>
  <c r="L510" i="18"/>
  <c r="L511" i="18"/>
  <c r="L512" i="18"/>
  <c r="L513" i="18"/>
  <c r="L514" i="18"/>
  <c r="L515" i="18"/>
  <c r="L516" i="18"/>
  <c r="L517" i="18"/>
  <c r="L518" i="18"/>
  <c r="L519" i="18"/>
  <c r="L520" i="18"/>
  <c r="L521" i="18"/>
  <c r="L522" i="18"/>
  <c r="L523" i="18"/>
  <c r="L524" i="18"/>
  <c r="L525" i="18"/>
  <c r="L526" i="18"/>
  <c r="L528" i="18"/>
  <c r="L529" i="18"/>
  <c r="L530" i="18"/>
  <c r="L531" i="18"/>
  <c r="L532" i="18"/>
  <c r="L533" i="18"/>
  <c r="L534" i="18"/>
  <c r="L535" i="18"/>
  <c r="L536" i="18"/>
  <c r="L537" i="18"/>
  <c r="L538" i="18"/>
  <c r="L539" i="18"/>
  <c r="L540" i="18"/>
  <c r="L541" i="18"/>
  <c r="L542" i="18"/>
  <c r="L543" i="18"/>
  <c r="L544" i="18"/>
  <c r="L546" i="18"/>
  <c r="L547" i="18"/>
  <c r="L548" i="18"/>
  <c r="L549" i="18"/>
  <c r="L550" i="18"/>
  <c r="L551" i="18"/>
  <c r="L552" i="18"/>
  <c r="L553" i="18"/>
  <c r="L554" i="18"/>
  <c r="L555" i="18"/>
  <c r="L556" i="18"/>
  <c r="L557" i="18"/>
  <c r="L558" i="18"/>
  <c r="L559" i="18"/>
  <c r="L560" i="18"/>
  <c r="L561" i="18"/>
  <c r="L562" i="18"/>
  <c r="L564" i="18"/>
  <c r="L565" i="18"/>
  <c r="L566" i="18"/>
  <c r="L567" i="18"/>
  <c r="L568" i="18"/>
  <c r="L569" i="18"/>
  <c r="L570" i="18"/>
  <c r="L571" i="18"/>
  <c r="L572" i="18"/>
  <c r="L573" i="18"/>
  <c r="L574" i="18"/>
  <c r="L575" i="18"/>
  <c r="L576" i="18"/>
  <c r="L577" i="18"/>
  <c r="L578" i="18"/>
  <c r="L579" i="18"/>
  <c r="L580" i="18"/>
  <c r="L582" i="18"/>
  <c r="L583" i="18"/>
  <c r="L584" i="18"/>
  <c r="L585" i="18"/>
  <c r="L586" i="18"/>
  <c r="L587" i="18"/>
  <c r="L588" i="18"/>
  <c r="L589" i="18"/>
  <c r="L590" i="18"/>
  <c r="L591" i="18"/>
  <c r="L592" i="18"/>
  <c r="L593" i="18"/>
  <c r="L594" i="18"/>
  <c r="L595" i="18"/>
  <c r="L596" i="18"/>
  <c r="L597" i="18"/>
  <c r="L598" i="18"/>
  <c r="L600" i="18"/>
  <c r="L601" i="18"/>
  <c r="L602" i="18"/>
  <c r="L603" i="18"/>
  <c r="L604" i="18"/>
  <c r="L605" i="18"/>
  <c r="L606" i="18"/>
  <c r="L607" i="18"/>
  <c r="L608" i="18"/>
  <c r="L609" i="18"/>
  <c r="L610" i="18"/>
  <c r="L611" i="18"/>
  <c r="L612" i="18"/>
  <c r="L613" i="18"/>
  <c r="L614" i="18"/>
  <c r="L615" i="18"/>
  <c r="L616" i="18"/>
  <c r="L618" i="18"/>
  <c r="L619" i="18"/>
  <c r="L620" i="18"/>
  <c r="L621" i="18"/>
  <c r="L622" i="18"/>
  <c r="L623" i="18"/>
  <c r="L624" i="18"/>
  <c r="L625" i="18"/>
  <c r="L626" i="18"/>
  <c r="L627" i="18"/>
  <c r="L628" i="18"/>
  <c r="L629" i="18"/>
  <c r="L630" i="18"/>
  <c r="L631" i="18"/>
  <c r="L632" i="18"/>
  <c r="L633" i="18"/>
  <c r="L634" i="18"/>
  <c r="L636" i="18"/>
  <c r="L637" i="18"/>
  <c r="L638" i="18"/>
  <c r="L639" i="18"/>
  <c r="L640" i="18"/>
  <c r="L641" i="18"/>
  <c r="L642" i="18"/>
  <c r="L643" i="18"/>
  <c r="L644" i="18"/>
  <c r="L645" i="18"/>
  <c r="L646" i="18"/>
  <c r="L647" i="18"/>
  <c r="L648" i="18"/>
  <c r="L649" i="18"/>
  <c r="L650" i="18"/>
  <c r="L651" i="18"/>
  <c r="L652" i="18"/>
  <c r="L654" i="18"/>
  <c r="L655" i="18"/>
  <c r="L656" i="18"/>
  <c r="L657" i="18"/>
  <c r="L658" i="18"/>
  <c r="L659" i="18"/>
  <c r="L660" i="18"/>
  <c r="L661" i="18"/>
  <c r="L662" i="18"/>
  <c r="L663" i="18"/>
  <c r="L664" i="18"/>
  <c r="L665" i="18"/>
  <c r="L666" i="18"/>
  <c r="L667" i="18"/>
  <c r="L668" i="18"/>
  <c r="L669" i="18"/>
  <c r="L670" i="18"/>
  <c r="L672" i="18"/>
  <c r="L673" i="18"/>
  <c r="L674" i="18"/>
  <c r="L675" i="18"/>
  <c r="L676" i="18"/>
  <c r="L677" i="18"/>
  <c r="L678" i="18"/>
  <c r="L679" i="18"/>
  <c r="L680" i="18"/>
  <c r="L681" i="18"/>
  <c r="K683" i="18"/>
  <c r="K685" i="18"/>
  <c r="K687" i="18"/>
  <c r="K690" i="18"/>
  <c r="K692" i="18"/>
  <c r="K694" i="18"/>
  <c r="K696" i="18"/>
  <c r="K697" i="18"/>
  <c r="I698" i="18"/>
  <c r="M698" i="18"/>
  <c r="K699" i="18"/>
  <c r="I700" i="18"/>
  <c r="M700" i="18"/>
  <c r="K701" i="18"/>
  <c r="I702" i="18"/>
  <c r="M702" i="18"/>
  <c r="K703" i="18"/>
  <c r="I704" i="18"/>
  <c r="M704" i="18"/>
  <c r="K705" i="18"/>
  <c r="I706" i="18"/>
  <c r="M706" i="18"/>
  <c r="K708" i="18"/>
  <c r="I709" i="18"/>
  <c r="M709" i="18"/>
  <c r="K710" i="18"/>
  <c r="I711" i="18"/>
  <c r="M711" i="18"/>
  <c r="K712" i="18"/>
  <c r="I713" i="18"/>
  <c r="M713" i="18"/>
  <c r="K714" i="18"/>
  <c r="I715" i="18"/>
  <c r="M715" i="18"/>
  <c r="K716" i="18"/>
  <c r="I717" i="18"/>
  <c r="M717" i="18"/>
  <c r="K718" i="18"/>
  <c r="I719" i="18"/>
  <c r="M719" i="18"/>
  <c r="K720" i="18"/>
  <c r="I721" i="18"/>
  <c r="M721" i="18"/>
  <c r="K722" i="18"/>
  <c r="I723" i="18"/>
  <c r="M723" i="18"/>
  <c r="K724" i="18"/>
  <c r="I726" i="18"/>
  <c r="M726" i="18"/>
  <c r="K727" i="18"/>
  <c r="I728" i="18"/>
  <c r="M728" i="18"/>
  <c r="K729" i="18"/>
  <c r="I730" i="18"/>
  <c r="M730" i="18"/>
  <c r="K731" i="18"/>
  <c r="I732" i="18"/>
  <c r="M732" i="18"/>
  <c r="K733" i="18"/>
  <c r="I734" i="18"/>
  <c r="M734" i="18"/>
  <c r="K735" i="18"/>
  <c r="I736" i="18"/>
  <c r="M736" i="18"/>
  <c r="K737" i="18"/>
  <c r="I738" i="18"/>
  <c r="M738" i="18"/>
  <c r="K739" i="18"/>
  <c r="I740" i="18"/>
  <c r="M740" i="18"/>
  <c r="K741" i="18"/>
  <c r="I742" i="18"/>
  <c r="M742" i="18"/>
  <c r="K744" i="18"/>
  <c r="I745" i="18"/>
  <c r="M745" i="18"/>
  <c r="K746" i="18"/>
  <c r="I747" i="18"/>
  <c r="M747" i="18"/>
  <c r="K748" i="18"/>
  <c r="I749" i="18"/>
  <c r="M749" i="18"/>
  <c r="K750" i="18"/>
  <c r="I751" i="18"/>
  <c r="M751" i="18"/>
  <c r="K752" i="18"/>
  <c r="I753" i="18"/>
  <c r="M753" i="18"/>
  <c r="K754" i="18"/>
  <c r="I755" i="18"/>
  <c r="M755" i="18"/>
  <c r="K756" i="18"/>
  <c r="I757" i="18"/>
  <c r="M757" i="18"/>
  <c r="K758" i="18"/>
  <c r="I759" i="18"/>
  <c r="M759" i="18"/>
  <c r="K760" i="18"/>
  <c r="I762" i="18"/>
  <c r="M762" i="18"/>
  <c r="K763" i="18"/>
  <c r="I764" i="18"/>
  <c r="M764" i="18"/>
  <c r="K765" i="18"/>
  <c r="I766" i="18"/>
  <c r="M766" i="18"/>
  <c r="K767" i="18"/>
  <c r="I768" i="18"/>
  <c r="M768" i="18"/>
  <c r="K769" i="18"/>
  <c r="I770" i="18"/>
  <c r="M770" i="18"/>
  <c r="K771" i="18"/>
  <c r="I772" i="18"/>
  <c r="M772" i="18"/>
  <c r="K773" i="18"/>
  <c r="I774" i="18"/>
  <c r="M774" i="18"/>
  <c r="K775" i="18"/>
  <c r="I776" i="18"/>
  <c r="M776" i="18"/>
  <c r="K777" i="18"/>
  <c r="I778" i="18"/>
  <c r="M778" i="18"/>
  <c r="K780" i="18"/>
  <c r="I781" i="18"/>
  <c r="M781" i="18"/>
  <c r="K782" i="18"/>
  <c r="I783" i="18"/>
  <c r="M783" i="18"/>
  <c r="K784" i="18"/>
  <c r="I785" i="18"/>
  <c r="M785" i="18"/>
  <c r="K786" i="18"/>
  <c r="I787" i="18"/>
  <c r="M787" i="18"/>
  <c r="K788" i="18"/>
  <c r="I789" i="18"/>
  <c r="M789" i="18"/>
  <c r="K790" i="18"/>
  <c r="I791" i="18"/>
  <c r="M791" i="18"/>
  <c r="K792" i="18"/>
  <c r="I793" i="18"/>
  <c r="M793" i="18"/>
  <c r="K794" i="18"/>
  <c r="I795" i="18"/>
  <c r="M795" i="18"/>
  <c r="L697" i="18"/>
  <c r="L698" i="18"/>
  <c r="L699" i="18"/>
  <c r="L700" i="18"/>
  <c r="L701" i="18"/>
  <c r="L702" i="18"/>
  <c r="L703" i="18"/>
  <c r="L704" i="18"/>
  <c r="L705" i="18"/>
  <c r="L706" i="18"/>
  <c r="L708" i="18"/>
  <c r="L709" i="18"/>
  <c r="L710" i="18"/>
  <c r="L711" i="18"/>
  <c r="L712" i="18"/>
  <c r="L713" i="18"/>
  <c r="L714" i="18"/>
  <c r="L715" i="18"/>
  <c r="L716" i="18"/>
  <c r="L717" i="18"/>
  <c r="L718" i="18"/>
  <c r="L719" i="18"/>
  <c r="L720" i="18"/>
  <c r="L721" i="18"/>
  <c r="L722" i="18"/>
  <c r="L723" i="18"/>
  <c r="L724" i="18"/>
  <c r="L726" i="18"/>
  <c r="L727" i="18"/>
  <c r="L728" i="18"/>
  <c r="L729" i="18"/>
  <c r="L730" i="18"/>
  <c r="L731" i="18"/>
  <c r="L732" i="18"/>
  <c r="L733" i="18"/>
  <c r="L734" i="18"/>
  <c r="L735" i="18"/>
  <c r="L736" i="18"/>
  <c r="L737" i="18"/>
  <c r="L738" i="18"/>
  <c r="L739" i="18"/>
  <c r="L740" i="18"/>
  <c r="L741" i="18"/>
  <c r="L742" i="18"/>
  <c r="L744" i="18"/>
  <c r="L745" i="18"/>
  <c r="L746" i="18"/>
  <c r="L747" i="18"/>
  <c r="L748" i="18"/>
  <c r="L749" i="18"/>
  <c r="L750" i="18"/>
  <c r="L751" i="18"/>
  <c r="L752" i="18"/>
  <c r="L753" i="18"/>
  <c r="L754" i="18"/>
  <c r="L755" i="18"/>
  <c r="L756" i="18"/>
  <c r="L757" i="18"/>
  <c r="L758" i="18"/>
  <c r="L759" i="18"/>
  <c r="L760" i="18"/>
  <c r="L762" i="18"/>
  <c r="L763" i="18"/>
  <c r="L764" i="18"/>
  <c r="L765" i="18"/>
  <c r="L766" i="18"/>
  <c r="L767" i="18"/>
  <c r="L768" i="18"/>
  <c r="L769" i="18"/>
  <c r="L770" i="18"/>
  <c r="L771" i="18"/>
  <c r="L772" i="18"/>
  <c r="L773" i="18"/>
  <c r="L774" i="18"/>
  <c r="L775" i="18"/>
  <c r="L776" i="18"/>
  <c r="L777" i="18"/>
  <c r="L778" i="18"/>
  <c r="L780" i="18"/>
  <c r="L781" i="18"/>
  <c r="L782" i="18"/>
  <c r="L783" i="18"/>
  <c r="L784" i="18"/>
  <c r="L785" i="18"/>
  <c r="L786" i="18"/>
  <c r="L787" i="18"/>
  <c r="L788" i="18"/>
  <c r="L789" i="18"/>
  <c r="L790" i="18"/>
  <c r="L791" i="18"/>
  <c r="L792" i="18"/>
  <c r="L793" i="18"/>
  <c r="L794" i="18"/>
  <c r="L795" i="18"/>
  <c r="L935" i="18"/>
  <c r="K935" i="18"/>
  <c r="N936" i="18"/>
  <c r="J936" i="18"/>
  <c r="I936" i="18"/>
  <c r="L937" i="18"/>
  <c r="K937" i="18"/>
  <c r="N938" i="18"/>
  <c r="J938" i="18"/>
  <c r="I938" i="18"/>
  <c r="L939" i="18"/>
  <c r="K939" i="18"/>
  <c r="N940" i="18"/>
  <c r="J940" i="18"/>
  <c r="I940" i="18"/>
  <c r="L942" i="18"/>
  <c r="K942" i="18"/>
  <c r="N943" i="18"/>
  <c r="J943" i="18"/>
  <c r="I943" i="18"/>
  <c r="L944" i="18"/>
  <c r="K944" i="18"/>
  <c r="N945" i="18"/>
  <c r="J945" i="18"/>
  <c r="I945" i="18"/>
  <c r="L946" i="18"/>
  <c r="K946" i="18"/>
  <c r="N947" i="18"/>
  <c r="J947" i="18"/>
  <c r="I947" i="18"/>
  <c r="L948" i="18"/>
  <c r="K948" i="18"/>
  <c r="N949" i="18"/>
  <c r="J949" i="18"/>
  <c r="I949" i="18"/>
  <c r="L950" i="18"/>
  <c r="K950" i="18"/>
  <c r="N951" i="18"/>
  <c r="J951" i="18"/>
  <c r="I951" i="18"/>
  <c r="L952" i="18"/>
  <c r="K952" i="18"/>
  <c r="N953" i="18"/>
  <c r="J953" i="18"/>
  <c r="I953" i="18"/>
  <c r="L954" i="18"/>
  <c r="K954" i="18"/>
  <c r="N955" i="18"/>
  <c r="J955" i="18"/>
  <c r="I955" i="18"/>
  <c r="L956" i="18"/>
  <c r="K956" i="18"/>
  <c r="N957" i="18"/>
  <c r="J957" i="18"/>
  <c r="I957" i="18"/>
  <c r="L958" i="18"/>
  <c r="K958" i="18"/>
  <c r="N960" i="18"/>
  <c r="J960" i="18"/>
  <c r="I960" i="18"/>
  <c r="L961" i="18"/>
  <c r="K961" i="18"/>
  <c r="N962" i="18"/>
  <c r="J962" i="18"/>
  <c r="I962" i="18"/>
  <c r="L963" i="18"/>
  <c r="K963" i="18"/>
  <c r="N964" i="18"/>
  <c r="J964" i="18"/>
  <c r="I964" i="18"/>
  <c r="L965" i="18"/>
  <c r="K965" i="18"/>
  <c r="N966" i="18"/>
  <c r="J966" i="18"/>
  <c r="I966" i="18"/>
  <c r="L967" i="18"/>
  <c r="K967" i="18"/>
  <c r="N968" i="18"/>
  <c r="J968" i="18"/>
  <c r="I968" i="18"/>
  <c r="L969" i="18"/>
  <c r="K969" i="18"/>
  <c r="N970" i="18"/>
  <c r="J970" i="18"/>
  <c r="I970" i="18"/>
  <c r="L971" i="18"/>
  <c r="K971" i="18"/>
  <c r="N972" i="18"/>
  <c r="J972" i="18"/>
  <c r="I972" i="18"/>
  <c r="L973" i="18"/>
  <c r="K973" i="18"/>
  <c r="N974" i="18"/>
  <c r="J974" i="18"/>
  <c r="I974" i="18"/>
  <c r="L975" i="18"/>
  <c r="K975" i="18"/>
  <c r="N976" i="18"/>
  <c r="J976" i="18"/>
  <c r="I976" i="18"/>
  <c r="L978" i="18"/>
  <c r="K978" i="18"/>
  <c r="N979" i="18"/>
  <c r="J979" i="18"/>
  <c r="I979" i="18"/>
  <c r="L980" i="18"/>
  <c r="K980" i="18"/>
  <c r="N981" i="18"/>
  <c r="J981" i="18"/>
  <c r="I981" i="18"/>
  <c r="L982" i="18"/>
  <c r="K982" i="18"/>
  <c r="N983" i="18"/>
  <c r="J983" i="18"/>
  <c r="I983" i="18"/>
  <c r="L984" i="18"/>
  <c r="K984" i="18"/>
  <c r="N985" i="18"/>
  <c r="J985" i="18"/>
  <c r="I985" i="18"/>
  <c r="L986" i="18"/>
  <c r="K986" i="18"/>
  <c r="N987" i="18"/>
  <c r="J987" i="18"/>
  <c r="I987" i="18"/>
  <c r="L988" i="18"/>
  <c r="K988" i="18"/>
  <c r="N989" i="18"/>
  <c r="J989" i="18"/>
  <c r="I989" i="18"/>
  <c r="L990" i="18"/>
  <c r="K990" i="18"/>
  <c r="N991" i="18"/>
  <c r="J991" i="18"/>
  <c r="I991" i="18"/>
  <c r="L992" i="18"/>
  <c r="K992" i="18"/>
  <c r="N993" i="18"/>
  <c r="J993" i="18"/>
  <c r="I993" i="18"/>
  <c r="L994" i="18"/>
  <c r="K994" i="18"/>
  <c r="N996" i="18"/>
  <c r="J996" i="18"/>
  <c r="I996" i="18"/>
  <c r="L997" i="18"/>
  <c r="K997" i="18"/>
  <c r="N998" i="18"/>
  <c r="J998" i="18"/>
  <c r="I998" i="18"/>
  <c r="L999" i="18"/>
  <c r="K999" i="18"/>
  <c r="N1000" i="18"/>
  <c r="J1000" i="18"/>
  <c r="I1000" i="18"/>
  <c r="L1001" i="18"/>
  <c r="K1001" i="18"/>
  <c r="N1002" i="18"/>
  <c r="J1002" i="18"/>
  <c r="I1002" i="18"/>
  <c r="L1003" i="18"/>
  <c r="K1003" i="18"/>
  <c r="N1004" i="18"/>
  <c r="J1004" i="18"/>
  <c r="I1004" i="18"/>
  <c r="L1005" i="18"/>
  <c r="K1005" i="18"/>
  <c r="M1006" i="18"/>
  <c r="N1006" i="18"/>
  <c r="L1006"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N934" i="18"/>
  <c r="I934" i="18"/>
  <c r="N1125" i="18"/>
  <c r="J1125" i="18"/>
  <c r="I1125" i="18"/>
  <c r="L1126" i="18"/>
  <c r="K1126" i="18"/>
  <c r="N1127" i="18"/>
  <c r="J1127" i="18"/>
  <c r="I1127" i="18"/>
  <c r="L1128" i="18"/>
  <c r="K1128" i="18"/>
  <c r="N1129" i="18"/>
  <c r="J1129" i="18"/>
  <c r="I1129" i="18"/>
  <c r="L1130" i="18"/>
  <c r="K1130" i="18"/>
  <c r="N1131" i="18"/>
  <c r="J1131" i="18"/>
  <c r="I1131" i="18"/>
  <c r="L1132" i="18"/>
  <c r="K1132" i="18"/>
  <c r="N1133" i="18"/>
  <c r="J1133" i="18"/>
  <c r="I1133" i="18"/>
  <c r="L1134" i="18"/>
  <c r="K1134" i="18"/>
  <c r="N1135" i="18"/>
  <c r="J1135" i="18"/>
  <c r="I1135" i="18"/>
  <c r="L1136" i="18"/>
  <c r="K1136" i="18"/>
  <c r="N1137" i="18"/>
  <c r="J1137" i="18"/>
  <c r="I1137" i="18"/>
  <c r="L1138" i="18"/>
  <c r="K1138" i="18"/>
  <c r="N1140" i="18"/>
  <c r="J1140" i="18"/>
  <c r="I1140" i="18"/>
  <c r="L1141" i="18"/>
  <c r="K1141" i="18"/>
  <c r="N1142" i="18"/>
  <c r="J1142" i="18"/>
  <c r="I1142" i="18"/>
  <c r="L1143" i="18"/>
  <c r="K1143" i="18"/>
  <c r="N1144" i="18"/>
  <c r="J1144" i="18"/>
  <c r="I1144" i="18"/>
  <c r="L1145" i="18"/>
  <c r="K1145" i="18"/>
  <c r="N1146" i="18"/>
  <c r="J1146" i="18"/>
  <c r="I1146" i="18"/>
  <c r="L1147" i="18"/>
  <c r="K1147" i="18"/>
  <c r="N1148" i="18"/>
  <c r="J1148" i="18"/>
  <c r="I1148" i="18"/>
  <c r="L1149" i="18"/>
  <c r="K1149" i="18"/>
  <c r="N1150" i="18"/>
  <c r="J1150" i="18"/>
  <c r="I1150" i="18"/>
  <c r="L1151" i="18"/>
  <c r="K1151" i="18"/>
  <c r="N1152" i="18"/>
  <c r="J1152" i="18"/>
  <c r="I1152" i="18"/>
  <c r="L1153" i="18"/>
  <c r="K1153" i="18"/>
  <c r="N1154" i="18"/>
  <c r="J1154" i="18"/>
  <c r="I1154" i="18"/>
  <c r="L1155" i="18"/>
  <c r="K1155" i="18"/>
  <c r="N1156" i="18"/>
  <c r="J1156" i="18"/>
  <c r="I1156" i="18"/>
  <c r="L1158" i="18"/>
  <c r="K1158" i="18"/>
  <c r="N1159" i="18"/>
  <c r="J1159" i="18"/>
  <c r="I1159" i="18"/>
  <c r="L1160" i="18"/>
  <c r="K1160" i="18"/>
  <c r="N1161" i="18"/>
  <c r="J1161" i="18"/>
  <c r="I1161" i="18"/>
  <c r="L1162" i="18"/>
  <c r="K1162" i="18"/>
  <c r="N1163" i="18"/>
  <c r="J1163" i="18"/>
  <c r="I1163" i="18"/>
  <c r="L1164" i="18"/>
  <c r="K1164" i="18"/>
  <c r="N1165" i="18"/>
  <c r="J1165" i="18"/>
  <c r="I1165" i="18"/>
  <c r="L1166" i="18"/>
  <c r="K1166" i="18"/>
  <c r="N1167" i="18"/>
  <c r="J1167" i="18"/>
  <c r="K1167"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I1113" i="18"/>
  <c r="I1114" i="18"/>
  <c r="I1115" i="18"/>
  <c r="I1116" i="18"/>
  <c r="I1117" i="18"/>
  <c r="I1118" i="18"/>
  <c r="I1119" i="18"/>
  <c r="I1120" i="18"/>
  <c r="I1122" i="18"/>
  <c r="I1123" i="18"/>
  <c r="I1124" i="18"/>
  <c r="N1168" i="18"/>
  <c r="J1168" i="18"/>
  <c r="M1168" i="18"/>
  <c r="L1169" i="18"/>
  <c r="I1169" i="18"/>
  <c r="N1170" i="18"/>
  <c r="J1170" i="18"/>
  <c r="M1170" i="18"/>
  <c r="L1171" i="18"/>
  <c r="I1171" i="18"/>
  <c r="N1172" i="18"/>
  <c r="J1172" i="18"/>
  <c r="M1172" i="18"/>
  <c r="L1173" i="18"/>
  <c r="I1173" i="18"/>
  <c r="N1174" i="18"/>
  <c r="J1174" i="18"/>
  <c r="M1174" i="18"/>
  <c r="L1176" i="18"/>
  <c r="I1176" i="18"/>
  <c r="N1177" i="18"/>
  <c r="J1177" i="18"/>
  <c r="M1177" i="18"/>
  <c r="L1178" i="18"/>
  <c r="I1178" i="18"/>
  <c r="N1179" i="18"/>
  <c r="J1179" i="18"/>
  <c r="M1179" i="18"/>
  <c r="L1180" i="18"/>
  <c r="I1180" i="18"/>
  <c r="N1181" i="18"/>
  <c r="J1181" i="18"/>
  <c r="M1181" i="18"/>
  <c r="L1182" i="18"/>
  <c r="I1182" i="18"/>
  <c r="N1183" i="18"/>
  <c r="J1183" i="18"/>
  <c r="M1183" i="18"/>
  <c r="L1184" i="18"/>
  <c r="I1184" i="18"/>
  <c r="N1185" i="18"/>
  <c r="J1185" i="18"/>
  <c r="M1185" i="18"/>
  <c r="L1186" i="18"/>
  <c r="I1186" i="18"/>
  <c r="N1187" i="18"/>
  <c r="J1187" i="18"/>
  <c r="M1187" i="18"/>
  <c r="L1188" i="18"/>
  <c r="I1188" i="18"/>
  <c r="N1189" i="18"/>
  <c r="J1189" i="18"/>
  <c r="M1189" i="18"/>
  <c r="L1190" i="18"/>
  <c r="I1190" i="18"/>
  <c r="N1191" i="18"/>
  <c r="J1191" i="18"/>
  <c r="M1191" i="18"/>
  <c r="L1192" i="18"/>
  <c r="I1192" i="18"/>
  <c r="N1194" i="18"/>
  <c r="J1194" i="18"/>
  <c r="M1194" i="18"/>
  <c r="L1195" i="18"/>
  <c r="I1195" i="18"/>
  <c r="N1196" i="18"/>
  <c r="J1196" i="18"/>
  <c r="M1196" i="18"/>
  <c r="L1197" i="18"/>
  <c r="I1197" i="18"/>
  <c r="N1198" i="18"/>
  <c r="J1198" i="18"/>
  <c r="M1198" i="18"/>
  <c r="L1199" i="18"/>
  <c r="I1199" i="18"/>
  <c r="N1200" i="18"/>
  <c r="J1200" i="18"/>
  <c r="M1200" i="18"/>
  <c r="L1201" i="18"/>
  <c r="I1201" i="18"/>
  <c r="N1202" i="18"/>
  <c r="J1202" i="18"/>
  <c r="M1202" i="18"/>
  <c r="L1203" i="18"/>
  <c r="I1203" i="18"/>
  <c r="N1204" i="18"/>
  <c r="J1204" i="18"/>
  <c r="M1204" i="18"/>
  <c r="L1205" i="18"/>
  <c r="I1205" i="18"/>
  <c r="N1206" i="18"/>
  <c r="J1206" i="18"/>
  <c r="M1206" i="18"/>
  <c r="L1207" i="18"/>
  <c r="I1207" i="18"/>
  <c r="N1208" i="18"/>
  <c r="J1208" i="18"/>
  <c r="M1208" i="18"/>
  <c r="L1209" i="18"/>
  <c r="I1209" i="18"/>
  <c r="N1210" i="18"/>
  <c r="J1210" i="18"/>
  <c r="M1210" i="18"/>
  <c r="L1212" i="18"/>
  <c r="I1212" i="18"/>
  <c r="N1213" i="18"/>
  <c r="J1213" i="18"/>
  <c r="M1213" i="18"/>
  <c r="L1214" i="18"/>
  <c r="I1214" i="18"/>
  <c r="N1215" i="18"/>
  <c r="J1215" i="18"/>
  <c r="M1215" i="18"/>
  <c r="L1216" i="18"/>
  <c r="I1216" i="18"/>
  <c r="N1217" i="18"/>
  <c r="J1217" i="18"/>
  <c r="M1217" i="18"/>
  <c r="L1218" i="18"/>
  <c r="I1218" i="18"/>
  <c r="N1219" i="18"/>
  <c r="J1219" i="18"/>
  <c r="M1219" i="18"/>
  <c r="L1220" i="18"/>
  <c r="I1220" i="18"/>
  <c r="N1221" i="18"/>
  <c r="J1221" i="18"/>
  <c r="M1221" i="18"/>
  <c r="L1222" i="18"/>
  <c r="I1222" i="18"/>
  <c r="N1223" i="18"/>
  <c r="J1223" i="18"/>
  <c r="M1223" i="18"/>
  <c r="L1224" i="18"/>
  <c r="I1224" i="18"/>
  <c r="I1225" i="18"/>
  <c r="I1226" i="18"/>
  <c r="I1227" i="18"/>
  <c r="I1228" i="18"/>
  <c r="I1230" i="18"/>
  <c r="I1231" i="18"/>
  <c r="I1232" i="18"/>
  <c r="I1233" i="18"/>
  <c r="I1234" i="18"/>
  <c r="I1235" i="18"/>
  <c r="I1236" i="18"/>
  <c r="I1237" i="18"/>
  <c r="I1238" i="18"/>
  <c r="I1239" i="18"/>
  <c r="I1240" i="18"/>
  <c r="I1241" i="18"/>
  <c r="I1242" i="18"/>
  <c r="I1243" i="18"/>
  <c r="I1244" i="18"/>
  <c r="I1245" i="18"/>
  <c r="I1246" i="18"/>
  <c r="J7" i="19"/>
  <c r="H9" i="19"/>
  <c r="L9" i="19"/>
  <c r="J11" i="19"/>
  <c r="H13" i="19"/>
  <c r="L13" i="19"/>
  <c r="J15" i="19"/>
  <c r="H17" i="19"/>
  <c r="L17" i="19"/>
  <c r="J19" i="19"/>
  <c r="H21" i="19"/>
  <c r="L21" i="19"/>
  <c r="J24" i="19"/>
  <c r="H26" i="19"/>
  <c r="L26" i="19"/>
  <c r="J28" i="19"/>
  <c r="H30" i="19"/>
  <c r="L30" i="19"/>
  <c r="J32" i="19"/>
  <c r="H34" i="19"/>
  <c r="L34" i="19"/>
  <c r="J36" i="19"/>
  <c r="H38" i="19"/>
  <c r="L38" i="19"/>
  <c r="J40" i="19"/>
  <c r="H43" i="19"/>
  <c r="L43" i="19"/>
  <c r="J45" i="19"/>
  <c r="H47" i="19"/>
  <c r="L47" i="19"/>
  <c r="J49" i="19"/>
  <c r="H51" i="19"/>
  <c r="L51" i="19"/>
  <c r="J53" i="19"/>
  <c r="H55" i="19"/>
  <c r="L55" i="19"/>
  <c r="J57" i="19"/>
  <c r="I57" i="19"/>
  <c r="I98" i="19"/>
  <c r="L98" i="19"/>
  <c r="K100" i="19"/>
  <c r="G100" i="19"/>
  <c r="H100" i="19"/>
  <c r="I102" i="19"/>
  <c r="L102" i="19"/>
  <c r="K104" i="19"/>
  <c r="G104" i="19"/>
  <c r="H104" i="19"/>
  <c r="I106" i="19"/>
  <c r="L106" i="19"/>
  <c r="K108" i="19"/>
  <c r="G108" i="19"/>
  <c r="H108" i="19"/>
  <c r="I110" i="19"/>
  <c r="L110" i="19"/>
  <c r="K112" i="19"/>
  <c r="G112" i="19"/>
  <c r="H112" i="19"/>
  <c r="I115" i="19"/>
  <c r="L115" i="19"/>
  <c r="K117" i="19"/>
  <c r="G117" i="19"/>
  <c r="H117" i="19"/>
  <c r="I119" i="19"/>
  <c r="L119" i="19"/>
  <c r="K121" i="19"/>
  <c r="G121" i="19"/>
  <c r="H121" i="19"/>
  <c r="I123" i="19"/>
  <c r="L123" i="19"/>
  <c r="K125" i="19"/>
  <c r="G125" i="19"/>
  <c r="H125" i="19"/>
  <c r="I127" i="19"/>
  <c r="L127" i="19"/>
  <c r="K129" i="19"/>
  <c r="G129" i="19"/>
  <c r="H129" i="19"/>
  <c r="I132" i="19"/>
  <c r="L132" i="19"/>
  <c r="K134" i="19"/>
  <c r="G134" i="19"/>
  <c r="H134" i="19"/>
  <c r="I136" i="19"/>
  <c r="L136" i="19"/>
  <c r="K138" i="19"/>
  <c r="G138" i="19"/>
  <c r="H138" i="19"/>
  <c r="I140" i="19"/>
  <c r="L140" i="19"/>
  <c r="K142" i="19"/>
  <c r="G142" i="19"/>
  <c r="H142" i="19"/>
  <c r="I144" i="19"/>
  <c r="L144" i="19"/>
  <c r="K146" i="19"/>
  <c r="G146" i="19"/>
  <c r="H146" i="19"/>
  <c r="I148" i="19"/>
  <c r="L148" i="19"/>
  <c r="K151" i="19"/>
  <c r="G151" i="19"/>
  <c r="H151" i="19"/>
  <c r="I153" i="19"/>
  <c r="L153" i="19"/>
  <c r="K155" i="19"/>
  <c r="G155" i="19"/>
  <c r="H155" i="19"/>
  <c r="I157" i="19"/>
  <c r="L157" i="19"/>
  <c r="K159" i="19"/>
  <c r="G159" i="19"/>
  <c r="H159" i="19"/>
  <c r="I161" i="19"/>
  <c r="L161" i="19"/>
  <c r="L163" i="19"/>
  <c r="I163" i="19"/>
  <c r="H163" i="19"/>
  <c r="J6" i="19"/>
  <c r="I7" i="19"/>
  <c r="J8" i="19"/>
  <c r="I9" i="19"/>
  <c r="J10" i="19"/>
  <c r="I11" i="19"/>
  <c r="J12" i="19"/>
  <c r="I13" i="19"/>
  <c r="J14" i="19"/>
  <c r="I15" i="19"/>
  <c r="J16" i="19"/>
  <c r="I17" i="19"/>
  <c r="J18" i="19"/>
  <c r="I19" i="19"/>
  <c r="J20" i="19"/>
  <c r="I21" i="19"/>
  <c r="J22" i="19"/>
  <c r="I24" i="19"/>
  <c r="J25" i="19"/>
  <c r="I26" i="19"/>
  <c r="J27" i="19"/>
  <c r="I28" i="19"/>
  <c r="J29" i="19"/>
  <c r="I30" i="19"/>
  <c r="J31" i="19"/>
  <c r="I32" i="19"/>
  <c r="J33" i="19"/>
  <c r="I34" i="19"/>
  <c r="J35" i="19"/>
  <c r="I36" i="19"/>
  <c r="J37" i="19"/>
  <c r="I38" i="19"/>
  <c r="J39" i="19"/>
  <c r="I40" i="19"/>
  <c r="J42" i="19"/>
  <c r="I43" i="19"/>
  <c r="J44" i="19"/>
  <c r="I45" i="19"/>
  <c r="J46" i="19"/>
  <c r="I47" i="19"/>
  <c r="J48" i="19"/>
  <c r="I49" i="19"/>
  <c r="J50" i="19"/>
  <c r="I51" i="19"/>
  <c r="J52" i="19"/>
  <c r="I53" i="19"/>
  <c r="J54" i="19"/>
  <c r="I55" i="19"/>
  <c r="J56" i="19"/>
  <c r="K57" i="19"/>
  <c r="I58" i="19"/>
  <c r="J58" i="19"/>
  <c r="I61" i="19"/>
  <c r="J61" i="19"/>
  <c r="I63" i="19"/>
  <c r="J63" i="19"/>
  <c r="I65" i="19"/>
  <c r="J65" i="19"/>
  <c r="I67" i="19"/>
  <c r="J67" i="19"/>
  <c r="I69" i="19"/>
  <c r="J69" i="19"/>
  <c r="I71" i="19"/>
  <c r="J71" i="19"/>
  <c r="I73" i="19"/>
  <c r="J73" i="19"/>
  <c r="I75" i="19"/>
  <c r="J75" i="19"/>
  <c r="I78" i="19"/>
  <c r="J78" i="19"/>
  <c r="I80" i="19"/>
  <c r="J80" i="19"/>
  <c r="I82" i="19"/>
  <c r="J82" i="19"/>
  <c r="I84" i="19"/>
  <c r="J84" i="19"/>
  <c r="I86" i="19"/>
  <c r="J86" i="19"/>
  <c r="I88" i="19"/>
  <c r="J88" i="19"/>
  <c r="I90" i="19"/>
  <c r="J90" i="19"/>
  <c r="I92" i="19"/>
  <c r="J92" i="19"/>
  <c r="I94" i="19"/>
  <c r="J94" i="19"/>
  <c r="J97" i="19"/>
  <c r="G97" i="19"/>
  <c r="J98" i="19"/>
  <c r="J102" i="19"/>
  <c r="J106" i="19"/>
  <c r="J110" i="19"/>
  <c r="J115" i="19"/>
  <c r="J119" i="19"/>
  <c r="J123" i="19"/>
  <c r="J127" i="19"/>
  <c r="J132" i="19"/>
  <c r="J136" i="19"/>
  <c r="J140" i="19"/>
  <c r="J144" i="19"/>
  <c r="J148" i="19"/>
  <c r="J153" i="19"/>
  <c r="J157" i="19"/>
  <c r="J161" i="19"/>
  <c r="H60" i="19"/>
  <c r="H62" i="19"/>
  <c r="H64" i="19"/>
  <c r="H66" i="19"/>
  <c r="H68" i="19"/>
  <c r="H70" i="19"/>
  <c r="H72" i="19"/>
  <c r="H74" i="19"/>
  <c r="H76" i="19"/>
  <c r="H79" i="19"/>
  <c r="H81" i="19"/>
  <c r="H83" i="19"/>
  <c r="H85" i="19"/>
  <c r="H87" i="19"/>
  <c r="H89" i="19"/>
  <c r="H91" i="19"/>
  <c r="H93" i="19"/>
  <c r="H96" i="19"/>
  <c r="H99" i="19"/>
  <c r="H101" i="19"/>
  <c r="H103" i="19"/>
  <c r="H105" i="19"/>
  <c r="H107" i="19"/>
  <c r="H109" i="19"/>
  <c r="H111" i="19"/>
  <c r="H114" i="19"/>
  <c r="H116" i="19"/>
  <c r="H118" i="19"/>
  <c r="H120" i="19"/>
  <c r="H122" i="19"/>
  <c r="H124" i="19"/>
  <c r="H126" i="19"/>
  <c r="H128" i="19"/>
  <c r="H130" i="19"/>
  <c r="H133" i="19"/>
  <c r="H135" i="19"/>
  <c r="H137" i="19"/>
  <c r="H139" i="19"/>
  <c r="H141" i="19"/>
  <c r="H143" i="19"/>
  <c r="H145" i="19"/>
  <c r="H147" i="19"/>
  <c r="H150" i="19"/>
  <c r="H152" i="19"/>
  <c r="H154" i="19"/>
  <c r="H156" i="19"/>
  <c r="H158" i="19"/>
  <c r="H160" i="19"/>
  <c r="H162" i="19"/>
  <c r="K164" i="19"/>
  <c r="G164" i="19"/>
  <c r="K166" i="19"/>
  <c r="G166" i="19"/>
  <c r="K169" i="19"/>
  <c r="G169" i="19"/>
  <c r="K171" i="19"/>
  <c r="G171" i="19"/>
  <c r="K173" i="19"/>
  <c r="G173" i="19"/>
  <c r="K175" i="19"/>
  <c r="G175" i="19"/>
  <c r="K177" i="19"/>
  <c r="G177" i="19"/>
  <c r="K179" i="19"/>
  <c r="G179" i="19"/>
  <c r="K181" i="19"/>
  <c r="G181" i="19"/>
  <c r="K183" i="19"/>
  <c r="G183" i="19"/>
  <c r="K186" i="19"/>
  <c r="G186" i="19"/>
  <c r="K188" i="19"/>
  <c r="G188" i="19"/>
  <c r="K190" i="19"/>
  <c r="J190" i="19"/>
  <c r="L190" i="19"/>
  <c r="J165" i="19"/>
  <c r="J168" i="19"/>
  <c r="J170" i="19"/>
  <c r="J172" i="19"/>
  <c r="J174" i="19"/>
  <c r="J176" i="19"/>
  <c r="J178" i="19"/>
  <c r="J180" i="19"/>
  <c r="J182" i="19"/>
  <c r="J184" i="19"/>
  <c r="J187" i="19"/>
  <c r="J189" i="19"/>
  <c r="I192" i="19"/>
  <c r="J192" i="19"/>
  <c r="I194" i="19"/>
  <c r="J194" i="19"/>
  <c r="I196" i="19"/>
  <c r="J196" i="19"/>
  <c r="I198" i="19"/>
  <c r="J198" i="19"/>
  <c r="I200" i="19"/>
  <c r="J200" i="19"/>
  <c r="I202" i="19"/>
  <c r="J202" i="19"/>
  <c r="I205" i="19"/>
  <c r="J205" i="19"/>
  <c r="I207" i="19"/>
  <c r="J207" i="19"/>
  <c r="I209" i="19"/>
  <c r="J209" i="19"/>
  <c r="I211" i="19"/>
  <c r="J211" i="19"/>
  <c r="I213" i="19"/>
  <c r="J213" i="19"/>
  <c r="I215" i="19"/>
  <c r="J215" i="19"/>
  <c r="I217" i="19"/>
  <c r="J217" i="19"/>
  <c r="I219" i="19"/>
  <c r="J219" i="19"/>
  <c r="I222" i="19"/>
  <c r="J222" i="19"/>
  <c r="J191" i="19"/>
  <c r="J193" i="19"/>
  <c r="J195" i="19"/>
  <c r="J197" i="19"/>
  <c r="J199" i="19"/>
  <c r="J201" i="19"/>
  <c r="J204" i="19"/>
  <c r="J206" i="19"/>
  <c r="J208" i="19"/>
  <c r="J210" i="19"/>
  <c r="J212" i="19"/>
  <c r="J214" i="19"/>
  <c r="J216" i="19"/>
  <c r="J218" i="19"/>
  <c r="J220" i="19"/>
  <c r="J223" i="19"/>
  <c r="K223" i="19"/>
  <c r="I224" i="19"/>
  <c r="J224" i="19"/>
  <c r="I226" i="19"/>
  <c r="J226" i="19"/>
  <c r="I228" i="19"/>
  <c r="J228" i="19"/>
  <c r="I230" i="19"/>
  <c r="J230" i="19"/>
  <c r="I232" i="19"/>
  <c r="J232" i="19"/>
  <c r="I234" i="19"/>
  <c r="J234" i="19"/>
  <c r="J225" i="19"/>
  <c r="J227" i="19"/>
  <c r="J229" i="19"/>
  <c r="J231" i="19"/>
  <c r="J233" i="19"/>
  <c r="I236" i="19"/>
  <c r="J236" i="19"/>
  <c r="I238" i="19"/>
  <c r="J238" i="19"/>
  <c r="I241" i="19"/>
  <c r="J241" i="19"/>
  <c r="I243" i="19"/>
  <c r="J243" i="19"/>
  <c r="I245" i="19"/>
  <c r="J245" i="19"/>
  <c r="I247" i="19"/>
  <c r="J247" i="19"/>
  <c r="I249" i="19"/>
  <c r="J249" i="19"/>
  <c r="I251" i="19"/>
  <c r="J251" i="19"/>
  <c r="I253" i="19"/>
  <c r="J253" i="19"/>
  <c r="I255" i="19"/>
  <c r="J255" i="19"/>
  <c r="J235" i="19"/>
  <c r="J237" i="19"/>
  <c r="J240" i="19"/>
  <c r="J242" i="19"/>
  <c r="J244" i="19"/>
  <c r="J246" i="19"/>
  <c r="J248" i="19"/>
  <c r="J250" i="19"/>
  <c r="J252" i="19"/>
  <c r="J254" i="19"/>
  <c r="J256" i="19"/>
  <c r="H7" i="19"/>
  <c r="L7" i="19"/>
  <c r="J9" i="19"/>
  <c r="H11" i="19"/>
  <c r="L11" i="19"/>
  <c r="J13" i="19"/>
  <c r="H15" i="19"/>
  <c r="L15" i="19"/>
  <c r="J17" i="19"/>
  <c r="H19" i="19"/>
  <c r="L19" i="19"/>
  <c r="J21" i="19"/>
  <c r="H24" i="19"/>
  <c r="L24" i="19"/>
  <c r="J26" i="19"/>
  <c r="H28" i="19"/>
  <c r="L28" i="19"/>
  <c r="J30" i="19"/>
  <c r="H32" i="19"/>
  <c r="L32" i="19"/>
  <c r="J34" i="19"/>
  <c r="H36" i="19"/>
  <c r="L36" i="19"/>
  <c r="J38" i="19"/>
  <c r="H40" i="19"/>
  <c r="L40" i="19"/>
  <c r="J43" i="19"/>
  <c r="H45" i="19"/>
  <c r="L45" i="19"/>
  <c r="J47" i="19"/>
  <c r="H49" i="19"/>
  <c r="L49" i="19"/>
  <c r="J51" i="19"/>
  <c r="H53" i="19"/>
  <c r="L53" i="19"/>
  <c r="J55" i="19"/>
  <c r="L57" i="19"/>
  <c r="H57" i="19"/>
  <c r="K98" i="19"/>
  <c r="G98" i="19"/>
  <c r="H98" i="19"/>
  <c r="I100" i="19"/>
  <c r="L100" i="19"/>
  <c r="K102" i="19"/>
  <c r="G102" i="19"/>
  <c r="H102" i="19"/>
  <c r="I104" i="19"/>
  <c r="L104" i="19"/>
  <c r="K106" i="19"/>
  <c r="G106" i="19"/>
  <c r="H106" i="19"/>
  <c r="I108" i="19"/>
  <c r="L108" i="19"/>
  <c r="K110" i="19"/>
  <c r="G110" i="19"/>
  <c r="H110" i="19"/>
  <c r="I112" i="19"/>
  <c r="L112" i="19"/>
  <c r="K115" i="19"/>
  <c r="G115" i="19"/>
  <c r="H115" i="19"/>
  <c r="I117" i="19"/>
  <c r="L117" i="19"/>
  <c r="K119" i="19"/>
  <c r="G119" i="19"/>
  <c r="H119" i="19"/>
  <c r="I121" i="19"/>
  <c r="L121" i="19"/>
  <c r="K123" i="19"/>
  <c r="G123" i="19"/>
  <c r="H123" i="19"/>
  <c r="I125" i="19"/>
  <c r="L125" i="19"/>
  <c r="K127" i="19"/>
  <c r="G127" i="19"/>
  <c r="H127" i="19"/>
  <c r="I129" i="19"/>
  <c r="L129" i="19"/>
  <c r="K132" i="19"/>
  <c r="G132" i="19"/>
  <c r="H132" i="19"/>
  <c r="I134" i="19"/>
  <c r="L134" i="19"/>
  <c r="K136" i="19"/>
  <c r="G136" i="19"/>
  <c r="H136" i="19"/>
  <c r="I138" i="19"/>
  <c r="L138" i="19"/>
  <c r="K140" i="19"/>
  <c r="G140" i="19"/>
  <c r="H140" i="19"/>
  <c r="I142" i="19"/>
  <c r="L142" i="19"/>
  <c r="K144" i="19"/>
  <c r="G144" i="19"/>
  <c r="H144" i="19"/>
  <c r="I146" i="19"/>
  <c r="L146" i="19"/>
  <c r="K148" i="19"/>
  <c r="G148" i="19"/>
  <c r="H148" i="19"/>
  <c r="I151" i="19"/>
  <c r="L151" i="19"/>
  <c r="K153" i="19"/>
  <c r="G153" i="19"/>
  <c r="H153" i="19"/>
  <c r="I155" i="19"/>
  <c r="L155" i="19"/>
  <c r="K157" i="19"/>
  <c r="G157" i="19"/>
  <c r="H157" i="19"/>
  <c r="I159" i="19"/>
  <c r="L159" i="19"/>
  <c r="K161" i="19"/>
  <c r="G161" i="19"/>
  <c r="H161" i="19"/>
  <c r="K163" i="19"/>
  <c r="G163" i="19"/>
  <c r="H6" i="19"/>
  <c r="G7" i="19"/>
  <c r="H8" i="19"/>
  <c r="G9" i="19"/>
  <c r="H10" i="19"/>
  <c r="G11" i="19"/>
  <c r="H12" i="19"/>
  <c r="G13" i="19"/>
  <c r="H14" i="19"/>
  <c r="G15" i="19"/>
  <c r="H16" i="19"/>
  <c r="G17" i="19"/>
  <c r="H18" i="19"/>
  <c r="G19" i="19"/>
  <c r="H20" i="19"/>
  <c r="G21" i="19"/>
  <c r="H22" i="19"/>
  <c r="G24" i="19"/>
  <c r="H25" i="19"/>
  <c r="G26" i="19"/>
  <c r="H27" i="19"/>
  <c r="G28" i="19"/>
  <c r="H29" i="19"/>
  <c r="G30" i="19"/>
  <c r="H31" i="19"/>
  <c r="G32" i="19"/>
  <c r="H33" i="19"/>
  <c r="G34" i="19"/>
  <c r="H35" i="19"/>
  <c r="G36" i="19"/>
  <c r="H37" i="19"/>
  <c r="G38" i="19"/>
  <c r="H39" i="19"/>
  <c r="G40" i="19"/>
  <c r="H42" i="19"/>
  <c r="G43" i="19"/>
  <c r="H44" i="19"/>
  <c r="G45" i="19"/>
  <c r="H46" i="19"/>
  <c r="G47" i="19"/>
  <c r="H48" i="19"/>
  <c r="G49" i="19"/>
  <c r="H50" i="19"/>
  <c r="G51" i="19"/>
  <c r="H52" i="19"/>
  <c r="G53" i="19"/>
  <c r="H54" i="19"/>
  <c r="G55" i="19"/>
  <c r="H56" i="19"/>
  <c r="G57" i="19"/>
  <c r="K58" i="19"/>
  <c r="G58" i="19"/>
  <c r="K61" i="19"/>
  <c r="G61" i="19"/>
  <c r="K63" i="19"/>
  <c r="G63" i="19"/>
  <c r="K65" i="19"/>
  <c r="G65" i="19"/>
  <c r="K67" i="19"/>
  <c r="G67" i="19"/>
  <c r="K69" i="19"/>
  <c r="G69" i="19"/>
  <c r="K71" i="19"/>
  <c r="G71" i="19"/>
  <c r="K73" i="19"/>
  <c r="G73" i="19"/>
  <c r="K75" i="19"/>
  <c r="G75" i="19"/>
  <c r="K78" i="19"/>
  <c r="G78" i="19"/>
  <c r="K80" i="19"/>
  <c r="G80" i="19"/>
  <c r="K82" i="19"/>
  <c r="G82" i="19"/>
  <c r="K84" i="19"/>
  <c r="G84" i="19"/>
  <c r="K86" i="19"/>
  <c r="G86" i="19"/>
  <c r="K88" i="19"/>
  <c r="G88" i="19"/>
  <c r="K90" i="19"/>
  <c r="G90" i="19"/>
  <c r="K92" i="19"/>
  <c r="G92" i="19"/>
  <c r="K94" i="19"/>
  <c r="G94" i="19"/>
  <c r="L97" i="19"/>
  <c r="I97" i="19"/>
  <c r="K97" i="19"/>
  <c r="J100" i="19"/>
  <c r="J104" i="19"/>
  <c r="J108" i="19"/>
  <c r="J112" i="19"/>
  <c r="J117" i="19"/>
  <c r="J121" i="19"/>
  <c r="J125" i="19"/>
  <c r="J129" i="19"/>
  <c r="J134" i="19"/>
  <c r="J138" i="19"/>
  <c r="J142" i="19"/>
  <c r="J146" i="19"/>
  <c r="J151" i="19"/>
  <c r="J155" i="19"/>
  <c r="J159" i="19"/>
  <c r="J163" i="19"/>
  <c r="J60" i="19"/>
  <c r="J62" i="19"/>
  <c r="J64" i="19"/>
  <c r="J66" i="19"/>
  <c r="J68" i="19"/>
  <c r="J70" i="19"/>
  <c r="J72" i="19"/>
  <c r="J74" i="19"/>
  <c r="J76" i="19"/>
  <c r="J79" i="19"/>
  <c r="J81" i="19"/>
  <c r="J83" i="19"/>
  <c r="J85" i="19"/>
  <c r="J87" i="19"/>
  <c r="J89" i="19"/>
  <c r="J91" i="19"/>
  <c r="J93" i="19"/>
  <c r="J96" i="19"/>
  <c r="J99" i="19"/>
  <c r="J101" i="19"/>
  <c r="J103" i="19"/>
  <c r="J105" i="19"/>
  <c r="J107" i="19"/>
  <c r="J109" i="19"/>
  <c r="J111" i="19"/>
  <c r="J114" i="19"/>
  <c r="J116" i="19"/>
  <c r="J118" i="19"/>
  <c r="J120" i="19"/>
  <c r="J122" i="19"/>
  <c r="J124" i="19"/>
  <c r="J126" i="19"/>
  <c r="J128" i="19"/>
  <c r="J130" i="19"/>
  <c r="J133" i="19"/>
  <c r="J135" i="19"/>
  <c r="J137" i="19"/>
  <c r="J139" i="19"/>
  <c r="J141" i="19"/>
  <c r="J143" i="19"/>
  <c r="J145" i="19"/>
  <c r="J147" i="19"/>
  <c r="J150" i="19"/>
  <c r="J152" i="19"/>
  <c r="J154" i="19"/>
  <c r="J156" i="19"/>
  <c r="J158" i="19"/>
  <c r="J160" i="19"/>
  <c r="J162" i="19"/>
  <c r="I164" i="19"/>
  <c r="J164" i="19"/>
  <c r="I166" i="19"/>
  <c r="J166" i="19"/>
  <c r="I169" i="19"/>
  <c r="J169" i="19"/>
  <c r="I171" i="19"/>
  <c r="J171" i="19"/>
  <c r="I173" i="19"/>
  <c r="J173" i="19"/>
  <c r="I175" i="19"/>
  <c r="J175" i="19"/>
  <c r="I177" i="19"/>
  <c r="J177" i="19"/>
  <c r="I179" i="19"/>
  <c r="J179" i="19"/>
  <c r="I181" i="19"/>
  <c r="J181" i="19"/>
  <c r="I183" i="19"/>
  <c r="J183" i="19"/>
  <c r="I186" i="19"/>
  <c r="J186" i="19"/>
  <c r="I188" i="19"/>
  <c r="J188" i="19"/>
  <c r="I190" i="19"/>
  <c r="G190" i="19"/>
  <c r="H165" i="19"/>
  <c r="H168" i="19"/>
  <c r="H170" i="19"/>
  <c r="H172" i="19"/>
  <c r="H174" i="19"/>
  <c r="H176" i="19"/>
  <c r="H178" i="19"/>
  <c r="H180" i="19"/>
  <c r="H182" i="19"/>
  <c r="H184" i="19"/>
  <c r="H187" i="19"/>
  <c r="H189" i="19"/>
  <c r="K192" i="19"/>
  <c r="G192" i="19"/>
  <c r="K194" i="19"/>
  <c r="G194" i="19"/>
  <c r="K196" i="19"/>
  <c r="G196" i="19"/>
  <c r="K198" i="19"/>
  <c r="G198" i="19"/>
  <c r="K200" i="19"/>
  <c r="G200" i="19"/>
  <c r="K202" i="19"/>
  <c r="G202" i="19"/>
  <c r="K205" i="19"/>
  <c r="G205" i="19"/>
  <c r="K207" i="19"/>
  <c r="G207" i="19"/>
  <c r="K209" i="19"/>
  <c r="G209" i="19"/>
  <c r="K211" i="19"/>
  <c r="G211" i="19"/>
  <c r="K213" i="19"/>
  <c r="G213" i="19"/>
  <c r="K215" i="19"/>
  <c r="G215" i="19"/>
  <c r="K217" i="19"/>
  <c r="G217" i="19"/>
  <c r="K219" i="19"/>
  <c r="G219" i="19"/>
  <c r="K222" i="19"/>
  <c r="G222" i="19"/>
  <c r="H191" i="19"/>
  <c r="H193" i="19"/>
  <c r="H195" i="19"/>
  <c r="H197" i="19"/>
  <c r="H199" i="19"/>
  <c r="H201" i="19"/>
  <c r="H204" i="19"/>
  <c r="H206" i="19"/>
  <c r="H208" i="19"/>
  <c r="H210" i="19"/>
  <c r="H212" i="19"/>
  <c r="H214" i="19"/>
  <c r="H216" i="19"/>
  <c r="H218" i="19"/>
  <c r="H220" i="19"/>
  <c r="L223" i="19"/>
  <c r="H223" i="19"/>
  <c r="K224" i="19"/>
  <c r="G224" i="19"/>
  <c r="K226" i="19"/>
  <c r="G226" i="19"/>
  <c r="K228" i="19"/>
  <c r="G228" i="19"/>
  <c r="K230" i="19"/>
  <c r="G230" i="19"/>
  <c r="K232" i="19"/>
  <c r="G232" i="19"/>
  <c r="K234" i="19"/>
  <c r="G234" i="19"/>
  <c r="H225" i="19"/>
  <c r="H227" i="19"/>
  <c r="H229" i="19"/>
  <c r="H231" i="19"/>
  <c r="H233" i="19"/>
  <c r="K236" i="19"/>
  <c r="G236" i="19"/>
  <c r="K238" i="19"/>
  <c r="G238" i="19"/>
  <c r="K241" i="19"/>
  <c r="G241" i="19"/>
  <c r="K243" i="19"/>
  <c r="G243" i="19"/>
  <c r="K245" i="19"/>
  <c r="G245" i="19"/>
  <c r="K247" i="19"/>
  <c r="G247" i="19"/>
  <c r="K249" i="19"/>
  <c r="G249" i="19"/>
  <c r="K251" i="19"/>
  <c r="G251" i="19"/>
  <c r="K253" i="19"/>
  <c r="G253" i="19"/>
  <c r="K255" i="19"/>
  <c r="G255" i="19"/>
  <c r="H235" i="19"/>
  <c r="H237" i="19"/>
  <c r="H240" i="19"/>
  <c r="H242" i="19"/>
  <c r="H244" i="19"/>
  <c r="H246" i="19"/>
  <c r="H248" i="19"/>
  <c r="H250" i="19"/>
  <c r="H252" i="19"/>
  <c r="H254" i="19"/>
  <c r="H256" i="19"/>
  <c r="B12" i="43"/>
  <c r="C10" i="43"/>
  <c r="A3" i="43"/>
  <c r="B11" i="43"/>
  <c r="B9" i="43"/>
  <c r="B7" i="43"/>
  <c r="G56" i="27" l="1"/>
  <c r="F56" i="27"/>
  <c r="J56" i="27"/>
  <c r="G28" i="51"/>
  <c r="G56" i="52"/>
  <c r="AC191" i="39"/>
  <c r="AG191" i="39"/>
  <c r="AK191" i="39"/>
  <c r="AC172" i="39"/>
  <c r="AG172" i="39"/>
  <c r="AK172" i="39"/>
  <c r="AC162" i="39"/>
  <c r="AG162" i="39"/>
  <c r="AK162" i="39"/>
  <c r="AG118" i="39"/>
  <c r="AC118" i="39"/>
  <c r="AI125" i="39"/>
  <c r="AE125" i="39"/>
  <c r="AA125" i="39"/>
  <c r="AK125" i="39"/>
  <c r="AG114" i="39"/>
  <c r="AC114" i="39"/>
  <c r="AG110" i="39"/>
  <c r="AC110" i="39"/>
  <c r="AG93" i="39"/>
  <c r="AC93" i="39"/>
  <c r="AI67" i="39"/>
  <c r="AE67" i="39"/>
  <c r="AA67" i="39"/>
  <c r="AG63" i="39"/>
  <c r="AC63" i="39"/>
  <c r="AI61" i="39"/>
  <c r="AE61" i="39"/>
  <c r="AA61" i="39"/>
  <c r="AI58" i="39"/>
  <c r="AE58" i="39"/>
  <c r="AA58" i="39"/>
  <c r="AK93" i="39"/>
  <c r="AK67" i="39"/>
  <c r="AK61" i="39"/>
  <c r="AI203" i="39"/>
  <c r="AE203" i="39"/>
  <c r="AG203" i="39"/>
  <c r="AI145" i="39"/>
  <c r="AE145" i="39"/>
  <c r="AA145" i="39"/>
  <c r="AG149" i="39"/>
  <c r="Y144" i="39"/>
  <c r="Y211" i="39" s="1"/>
  <c r="U144" i="39"/>
  <c r="U211" i="39" s="1"/>
  <c r="X66" i="39"/>
  <c r="T66" i="39"/>
  <c r="X107" i="39"/>
  <c r="X108" i="39" s="1"/>
  <c r="V107" i="39"/>
  <c r="V108" i="39" s="1"/>
  <c r="T107" i="39"/>
  <c r="T108" i="39" s="1"/>
  <c r="Y66" i="39"/>
  <c r="Y108" i="39" s="1"/>
  <c r="U66" i="39"/>
  <c r="U108" i="39" s="1"/>
  <c r="AA191" i="39"/>
  <c r="AE191" i="39"/>
  <c r="AI191" i="39"/>
  <c r="AA172" i="39"/>
  <c r="AE172" i="39"/>
  <c r="AI172" i="39"/>
  <c r="AA162" i="39"/>
  <c r="AE162" i="39"/>
  <c r="AI162" i="39"/>
  <c r="AI118" i="39"/>
  <c r="AE118" i="39"/>
  <c r="AA118" i="39"/>
  <c r="AG125" i="39"/>
  <c r="AC125" i="39"/>
  <c r="AK118" i="39"/>
  <c r="AI114" i="39"/>
  <c r="AE114" i="39"/>
  <c r="AA114" i="39"/>
  <c r="AI110" i="39"/>
  <c r="AE110" i="39"/>
  <c r="AA110" i="39"/>
  <c r="AI93" i="39"/>
  <c r="AE93" i="39"/>
  <c r="AA93" i="39"/>
  <c r="AG83" i="39"/>
  <c r="AC83" i="39"/>
  <c r="AG67" i="39"/>
  <c r="AC67" i="39"/>
  <c r="AI63" i="39"/>
  <c r="AE63" i="39"/>
  <c r="AA63" i="39"/>
  <c r="AG61" i="39"/>
  <c r="AC61" i="39"/>
  <c r="AG58" i="39"/>
  <c r="AC58" i="39"/>
  <c r="AK110" i="39"/>
  <c r="AK63" i="39"/>
  <c r="AK114" i="39"/>
  <c r="AK83" i="39"/>
  <c r="AK58" i="39"/>
  <c r="AA203" i="39"/>
  <c r="AI196" i="39"/>
  <c r="AE196" i="39"/>
  <c r="AA196" i="39"/>
  <c r="AC203" i="39"/>
  <c r="AK203" i="39"/>
  <c r="AK196" i="39"/>
  <c r="AC196" i="39"/>
  <c r="AI149" i="39"/>
  <c r="AE149" i="39"/>
  <c r="AA149" i="39"/>
  <c r="T195" i="39"/>
  <c r="T211" i="39" s="1"/>
  <c r="AK149" i="39"/>
  <c r="AC149" i="39"/>
  <c r="AG196" i="39"/>
  <c r="AK145" i="39"/>
  <c r="AG145" i="39"/>
  <c r="AC145" i="39"/>
  <c r="W144" i="39"/>
  <c r="W211" i="39" s="1"/>
  <c r="AK100" i="39"/>
  <c r="AG100" i="39"/>
  <c r="AC100" i="39"/>
  <c r="AI100" i="39"/>
  <c r="AE100" i="39"/>
  <c r="AA100" i="39"/>
  <c r="D153" i="33"/>
  <c r="D146" i="33"/>
  <c r="D122" i="33"/>
  <c r="D75" i="33"/>
  <c r="D50" i="33"/>
  <c r="D43" i="33"/>
  <c r="D68" i="33"/>
  <c r="D64" i="33"/>
  <c r="D60" i="33"/>
  <c r="D33" i="33"/>
  <c r="B161" i="33"/>
  <c r="D13" i="33"/>
  <c r="D141" i="33"/>
  <c r="D99" i="33"/>
  <c r="D95" i="33"/>
  <c r="D112" i="33"/>
  <c r="D17" i="33"/>
  <c r="B94" i="33"/>
  <c r="B57" i="33"/>
  <c r="D180" i="33"/>
  <c r="C180" i="33" s="1"/>
  <c r="B16" i="33"/>
  <c r="D11" i="33"/>
  <c r="D8" i="33"/>
  <c r="O40" i="30"/>
  <c r="O35" i="30" s="1"/>
  <c r="S36" i="30"/>
  <c r="S28" i="30"/>
  <c r="S20" i="30" s="1"/>
  <c r="O28" i="30"/>
  <c r="O20" i="30" s="1"/>
  <c r="Q46" i="30"/>
  <c r="Q44" i="30"/>
  <c r="K46" i="30"/>
  <c r="K44" i="30"/>
  <c r="J19" i="30"/>
  <c r="E44" i="30"/>
  <c r="E46" i="30" s="1"/>
  <c r="R46" i="30"/>
  <c r="R44" i="30"/>
  <c r="F46" i="30"/>
  <c r="F44" i="30"/>
  <c r="R45" i="30"/>
  <c r="F45" i="30"/>
  <c r="T46" i="30"/>
  <c r="T44" i="30"/>
  <c r="P46" i="30"/>
  <c r="P44" i="30"/>
  <c r="L46" i="30"/>
  <c r="L44" i="30"/>
  <c r="D46" i="30"/>
  <c r="D44" i="30"/>
  <c r="S13" i="30"/>
  <c r="S44" i="30" s="1"/>
  <c r="S46" i="30" s="1"/>
  <c r="O13" i="30"/>
  <c r="S40" i="30"/>
  <c r="S35" i="30" s="1"/>
  <c r="O36" i="30"/>
  <c r="J40" i="30"/>
  <c r="J35" i="30" s="1"/>
  <c r="J36" i="30"/>
  <c r="J28" i="30"/>
  <c r="J20" i="30" s="1"/>
  <c r="J21" i="30"/>
  <c r="O21" i="30"/>
  <c r="U46" i="30"/>
  <c r="U44" i="30"/>
  <c r="U45" i="30" s="1"/>
  <c r="M46" i="30"/>
  <c r="M44" i="30"/>
  <c r="M45" i="30" s="1"/>
  <c r="I46" i="30"/>
  <c r="I44" i="30"/>
  <c r="I45" i="30" s="1"/>
  <c r="G46" i="30"/>
  <c r="G44" i="30"/>
  <c r="G45" i="30" s="1"/>
  <c r="C46" i="30"/>
  <c r="C44" i="30"/>
  <c r="C45" i="30" s="1"/>
  <c r="Q45" i="30"/>
  <c r="K45" i="30"/>
  <c r="J13" i="30"/>
  <c r="E45" i="30"/>
  <c r="N46" i="30"/>
  <c r="N44" i="30"/>
  <c r="B46" i="30"/>
  <c r="B44" i="30"/>
  <c r="N45" i="30"/>
  <c r="B45" i="30"/>
  <c r="O19" i="30"/>
  <c r="H44" i="30"/>
  <c r="H45" i="30" s="1"/>
  <c r="T45" i="30"/>
  <c r="P45" i="30"/>
  <c r="L45" i="30"/>
  <c r="D45" i="30"/>
  <c r="C146" i="29"/>
  <c r="N35" i="29"/>
  <c r="J35" i="29"/>
  <c r="F35" i="29"/>
  <c r="B35" i="29"/>
  <c r="N18" i="29"/>
  <c r="J18" i="29"/>
  <c r="F18" i="29"/>
  <c r="B18" i="29"/>
  <c r="M35" i="29"/>
  <c r="I35" i="29"/>
  <c r="E35" i="29"/>
  <c r="M18" i="29"/>
  <c r="I18" i="29"/>
  <c r="E18" i="29"/>
  <c r="N146" i="29"/>
  <c r="F146" i="29"/>
  <c r="M146" i="29"/>
  <c r="E146" i="29"/>
  <c r="M131" i="29"/>
  <c r="I131" i="29"/>
  <c r="E131" i="29"/>
  <c r="O146" i="29"/>
  <c r="G146" i="29"/>
  <c r="P80" i="29"/>
  <c r="L80" i="29"/>
  <c r="H80" i="29"/>
  <c r="D80" i="29"/>
  <c r="O80" i="29"/>
  <c r="K80" i="29"/>
  <c r="G80" i="29"/>
  <c r="C80" i="29"/>
  <c r="M79" i="29"/>
  <c r="I79" i="29"/>
  <c r="E79" i="29"/>
  <c r="P35" i="29"/>
  <c r="L35" i="29"/>
  <c r="H35" i="29"/>
  <c r="D35" i="29"/>
  <c r="P18" i="29"/>
  <c r="L18" i="29"/>
  <c r="H18" i="29"/>
  <c r="D18" i="29"/>
  <c r="N79" i="29"/>
  <c r="J79" i="29"/>
  <c r="F79" i="29"/>
  <c r="B79" i="29"/>
  <c r="O35" i="29"/>
  <c r="K35" i="29"/>
  <c r="G35" i="29"/>
  <c r="C35" i="29"/>
  <c r="O18" i="29"/>
  <c r="K18" i="29"/>
  <c r="G18" i="29"/>
  <c r="C18" i="29"/>
  <c r="E54" i="52"/>
  <c r="H54" i="52"/>
  <c r="H39" i="52"/>
  <c r="G52" i="52"/>
  <c r="I69" i="52"/>
  <c r="G39" i="52"/>
  <c r="I50" i="52"/>
  <c r="I52" i="52"/>
  <c r="F50" i="52"/>
  <c r="J50" i="52"/>
  <c r="H52" i="52"/>
  <c r="F69" i="52"/>
  <c r="J69" i="52"/>
  <c r="I54" i="52"/>
  <c r="F54" i="52"/>
  <c r="J54" i="52"/>
  <c r="F39" i="52"/>
  <c r="J39" i="52"/>
  <c r="G50" i="52"/>
  <c r="E69" i="52"/>
  <c r="E39" i="52"/>
  <c r="I39" i="52"/>
  <c r="E50" i="52"/>
  <c r="E52" i="52"/>
  <c r="G69" i="52"/>
  <c r="H50" i="52"/>
  <c r="F52" i="52"/>
  <c r="J52" i="52"/>
  <c r="H69" i="52"/>
  <c r="G44" i="52"/>
  <c r="I44" i="52"/>
  <c r="I56" i="52"/>
  <c r="H44" i="52"/>
  <c r="E44" i="52"/>
  <c r="E56" i="52"/>
  <c r="F44" i="52"/>
  <c r="J44" i="52"/>
  <c r="AA26" i="51"/>
  <c r="O26" i="51"/>
  <c r="G26" i="51"/>
  <c r="L26" i="51"/>
  <c r="P26" i="51"/>
  <c r="W27" i="51"/>
  <c r="X26" i="51"/>
  <c r="W26" i="51" s="1"/>
  <c r="AB26" i="51"/>
  <c r="W44" i="51"/>
  <c r="J44" i="51"/>
  <c r="T44" i="51"/>
  <c r="Q26" i="51"/>
  <c r="Y12" i="51"/>
  <c r="Z11" i="51"/>
  <c r="N13" i="51"/>
  <c r="V11" i="51"/>
  <c r="R13" i="51"/>
  <c r="Q22" i="51"/>
  <c r="AC22" i="51"/>
  <c r="J25" i="51"/>
  <c r="J24" i="51" s="1"/>
  <c r="K24" i="51"/>
  <c r="R25" i="51"/>
  <c r="S24" i="51"/>
  <c r="R24" i="51" s="1"/>
  <c r="L11" i="51"/>
  <c r="W12" i="51"/>
  <c r="X11" i="51"/>
  <c r="W11" i="51" s="1"/>
  <c r="H13" i="51"/>
  <c r="T13" i="51"/>
  <c r="E18" i="51"/>
  <c r="Y18" i="51"/>
  <c r="G22" i="51"/>
  <c r="N23" i="51"/>
  <c r="O22" i="51"/>
  <c r="AA22" i="51"/>
  <c r="Q24" i="51"/>
  <c r="AC24" i="51"/>
  <c r="AC41" i="51"/>
  <c r="H12" i="51"/>
  <c r="I11" i="51"/>
  <c r="H11" i="51" s="1"/>
  <c r="O11" i="51"/>
  <c r="N12" i="51"/>
  <c r="S11" i="51"/>
  <c r="R11" i="51" s="1"/>
  <c r="R12" i="51"/>
  <c r="AA11" i="51"/>
  <c r="E13" i="51"/>
  <c r="W13" i="51"/>
  <c r="J18" i="51"/>
  <c r="T18" i="51"/>
  <c r="F22" i="51"/>
  <c r="E23" i="51"/>
  <c r="P22" i="51"/>
  <c r="W23" i="51"/>
  <c r="X22" i="51"/>
  <c r="W22" i="51" s="1"/>
  <c r="AB22" i="51"/>
  <c r="L24" i="51"/>
  <c r="V24" i="51"/>
  <c r="Y25" i="51"/>
  <c r="Z24" i="51"/>
  <c r="H42" i="51"/>
  <c r="H41" i="51" s="1"/>
  <c r="I41" i="51"/>
  <c r="J42" i="51"/>
  <c r="J41" i="51" s="1"/>
  <c r="K41" i="51"/>
  <c r="R42" i="51"/>
  <c r="S41" i="51"/>
  <c r="L41" i="51"/>
  <c r="V41" i="51"/>
  <c r="Z41" i="51"/>
  <c r="Y42" i="51"/>
  <c r="R27" i="51"/>
  <c r="S26" i="51"/>
  <c r="R26" i="51" s="1"/>
  <c r="J27" i="51"/>
  <c r="J26" i="51" s="1"/>
  <c r="K26" i="51"/>
  <c r="E44" i="51"/>
  <c r="F26" i="51"/>
  <c r="E27" i="51"/>
  <c r="V26" i="51"/>
  <c r="Z26" i="51"/>
  <c r="Y26" i="51" s="1"/>
  <c r="Y27" i="51"/>
  <c r="Y44" i="51"/>
  <c r="H44" i="51"/>
  <c r="N44" i="51"/>
  <c r="R44" i="51"/>
  <c r="T27" i="51"/>
  <c r="U26" i="51"/>
  <c r="T26" i="51" s="1"/>
  <c r="H27" i="51"/>
  <c r="H26" i="51" s="1"/>
  <c r="I26" i="51"/>
  <c r="W18" i="51"/>
  <c r="E12" i="51"/>
  <c r="F11" i="51"/>
  <c r="J13" i="51"/>
  <c r="H23" i="51"/>
  <c r="H22" i="51" s="1"/>
  <c r="I22" i="51"/>
  <c r="T23" i="51"/>
  <c r="U22" i="51"/>
  <c r="G24" i="51"/>
  <c r="N25" i="51"/>
  <c r="O24" i="51"/>
  <c r="AA24" i="51"/>
  <c r="T42" i="51"/>
  <c r="U41" i="51"/>
  <c r="P11" i="51"/>
  <c r="AB11" i="51"/>
  <c r="J23" i="51"/>
  <c r="J22" i="51" s="1"/>
  <c r="K22" i="51"/>
  <c r="R23" i="51"/>
  <c r="S22" i="51"/>
  <c r="R22" i="51" s="1"/>
  <c r="H25" i="51"/>
  <c r="H24" i="51" s="1"/>
  <c r="I24" i="51"/>
  <c r="T25" i="51"/>
  <c r="U24" i="51"/>
  <c r="T24" i="51" s="1"/>
  <c r="G11" i="51"/>
  <c r="K11" i="51"/>
  <c r="J11" i="51" s="1"/>
  <c r="J12" i="51"/>
  <c r="Q11" i="51"/>
  <c r="T12" i="51"/>
  <c r="U11" i="51"/>
  <c r="T11" i="51" s="1"/>
  <c r="AC11" i="51"/>
  <c r="Y13" i="51"/>
  <c r="H18" i="51"/>
  <c r="N18" i="51"/>
  <c r="AD18" i="51" s="1"/>
  <c r="R18" i="51"/>
  <c r="L22" i="51"/>
  <c r="V22" i="51"/>
  <c r="Z22" i="51"/>
  <c r="Y22" i="51" s="1"/>
  <c r="Y23" i="51"/>
  <c r="E25" i="51"/>
  <c r="F24" i="51"/>
  <c r="P24" i="51"/>
  <c r="X24" i="51"/>
  <c r="W24" i="51" s="1"/>
  <c r="W25" i="51"/>
  <c r="AB24" i="51"/>
  <c r="G41" i="51"/>
  <c r="N42" i="51"/>
  <c r="O41" i="51"/>
  <c r="AA41" i="51"/>
  <c r="F41" i="51"/>
  <c r="E42" i="51"/>
  <c r="P41" i="51"/>
  <c r="W42" i="51"/>
  <c r="X41" i="51"/>
  <c r="AB41" i="51"/>
  <c r="R17" i="51"/>
  <c r="S16" i="51"/>
  <c r="R16" i="51" s="1"/>
  <c r="G16" i="51"/>
  <c r="Y14" i="51"/>
  <c r="H17" i="51"/>
  <c r="H16" i="51" s="1"/>
  <c r="I16" i="51"/>
  <c r="T17" i="51"/>
  <c r="U16" i="51"/>
  <c r="T29" i="51"/>
  <c r="U28" i="51"/>
  <c r="N14" i="51"/>
  <c r="E15" i="51"/>
  <c r="M15" i="51" s="1"/>
  <c r="L16" i="51"/>
  <c r="V16" i="51"/>
  <c r="Y17" i="51"/>
  <c r="Z16" i="51"/>
  <c r="Y19" i="51"/>
  <c r="J20" i="51"/>
  <c r="M20" i="51" s="1"/>
  <c r="T20" i="51"/>
  <c r="Y21" i="51"/>
  <c r="AD21" i="51" s="1"/>
  <c r="E29" i="51"/>
  <c r="F28" i="51"/>
  <c r="N29" i="51"/>
  <c r="O28" i="51"/>
  <c r="AA28" i="51"/>
  <c r="N33" i="51"/>
  <c r="N37" i="51"/>
  <c r="P28" i="51"/>
  <c r="W29" i="51"/>
  <c r="W28" i="51" s="1"/>
  <c r="X28" i="51"/>
  <c r="AB28" i="51"/>
  <c r="N30" i="51"/>
  <c r="E31" i="51"/>
  <c r="M31" i="51" s="1"/>
  <c r="N32" i="51"/>
  <c r="E33" i="51"/>
  <c r="M33" i="51" s="1"/>
  <c r="N34" i="51"/>
  <c r="E35" i="51"/>
  <c r="M35" i="51" s="1"/>
  <c r="N36" i="51"/>
  <c r="E37" i="51"/>
  <c r="M37" i="51" s="1"/>
  <c r="N38" i="51"/>
  <c r="N39" i="51"/>
  <c r="E40" i="51"/>
  <c r="M40" i="51" s="1"/>
  <c r="J17" i="51"/>
  <c r="J16" i="51" s="1"/>
  <c r="K16" i="51"/>
  <c r="AA16" i="51"/>
  <c r="N17" i="51"/>
  <c r="O16" i="51"/>
  <c r="J29" i="51"/>
  <c r="K28" i="51"/>
  <c r="N15" i="51"/>
  <c r="Q16" i="51"/>
  <c r="AC16" i="51"/>
  <c r="N19" i="51"/>
  <c r="AD19" i="51" s="1"/>
  <c r="H29" i="51"/>
  <c r="H28" i="51" s="1"/>
  <c r="I28" i="51"/>
  <c r="AC28" i="51"/>
  <c r="J14" i="51"/>
  <c r="M14" i="51" s="1"/>
  <c r="T14" i="51"/>
  <c r="Y15" i="51"/>
  <c r="E17" i="51"/>
  <c r="F16" i="51"/>
  <c r="P16" i="51"/>
  <c r="X16" i="51"/>
  <c r="W16" i="51" s="1"/>
  <c r="W17" i="51"/>
  <c r="AB16" i="51"/>
  <c r="E19" i="51"/>
  <c r="M19" i="51" s="1"/>
  <c r="AE19" i="51" s="1"/>
  <c r="N20" i="51"/>
  <c r="AD20" i="51" s="1"/>
  <c r="E21" i="51"/>
  <c r="M21" i="51" s="1"/>
  <c r="L28" i="51"/>
  <c r="R29" i="51"/>
  <c r="R28" i="51" s="1"/>
  <c r="S28" i="51"/>
  <c r="Y32" i="51"/>
  <c r="Y36" i="51"/>
  <c r="V28" i="51"/>
  <c r="Y29" i="51"/>
  <c r="Z28" i="51"/>
  <c r="J30" i="51"/>
  <c r="M30" i="51" s="1"/>
  <c r="T30" i="51"/>
  <c r="Y31" i="51"/>
  <c r="AD31" i="51" s="1"/>
  <c r="J32" i="51"/>
  <c r="M32" i="51" s="1"/>
  <c r="T32" i="51"/>
  <c r="Y33" i="51"/>
  <c r="J34" i="51"/>
  <c r="M34" i="51" s="1"/>
  <c r="T34" i="51"/>
  <c r="Y35" i="51"/>
  <c r="AD35" i="51" s="1"/>
  <c r="J36" i="51"/>
  <c r="M36" i="51" s="1"/>
  <c r="T36" i="51"/>
  <c r="Y37" i="51"/>
  <c r="J38" i="51"/>
  <c r="M38" i="51" s="1"/>
  <c r="T38" i="51"/>
  <c r="J39" i="51"/>
  <c r="M39" i="51" s="1"/>
  <c r="T39" i="51"/>
  <c r="Y40" i="51"/>
  <c r="AD40" i="51" s="1"/>
  <c r="BC87" i="46"/>
  <c r="BD87" i="46" s="1"/>
  <c r="AV89" i="46"/>
  <c r="BC83" i="46"/>
  <c r="N85" i="46"/>
  <c r="J89" i="46"/>
  <c r="N81" i="46"/>
  <c r="N80" i="46"/>
  <c r="N76" i="46"/>
  <c r="BC81" i="46"/>
  <c r="BD81" i="46" s="1"/>
  <c r="BC78" i="46"/>
  <c r="BD78" i="46" s="1"/>
  <c r="BC74" i="46"/>
  <c r="BD74" i="46" s="1"/>
  <c r="N70" i="46"/>
  <c r="BC53" i="46"/>
  <c r="BC49" i="46"/>
  <c r="BC45" i="46"/>
  <c r="BC41" i="46"/>
  <c r="BC37" i="46"/>
  <c r="BC33" i="46"/>
  <c r="BC29" i="46"/>
  <c r="O90" i="46"/>
  <c r="BC22" i="46"/>
  <c r="BD22" i="46" s="1"/>
  <c r="BC20" i="46"/>
  <c r="BD20" i="46" s="1"/>
  <c r="BC18" i="46"/>
  <c r="BD18" i="46" s="1"/>
  <c r="BC16" i="46"/>
  <c r="BD16" i="46" s="1"/>
  <c r="BC14" i="46"/>
  <c r="N14" i="46"/>
  <c r="AV90" i="46"/>
  <c r="BC12" i="46"/>
  <c r="BC10" i="46"/>
  <c r="N10" i="46"/>
  <c r="BC8" i="46"/>
  <c r="N8" i="46"/>
  <c r="BC88" i="46"/>
  <c r="BD88" i="46" s="1"/>
  <c r="O89" i="46"/>
  <c r="BD80" i="46"/>
  <c r="D89" i="46"/>
  <c r="N83" i="46"/>
  <c r="BC85" i="46"/>
  <c r="BD85" i="46" s="1"/>
  <c r="BC76" i="46"/>
  <c r="BD76" i="46" s="1"/>
  <c r="BC72" i="46"/>
  <c r="BD72" i="46" s="1"/>
  <c r="BC68" i="46"/>
  <c r="BD68" i="46" s="1"/>
  <c r="BC70" i="46"/>
  <c r="BD70" i="46" s="1"/>
  <c r="BC66" i="46"/>
  <c r="BD66" i="46" s="1"/>
  <c r="BC64" i="46"/>
  <c r="BD64" i="46" s="1"/>
  <c r="BC62" i="46"/>
  <c r="BD62" i="46" s="1"/>
  <c r="BD32" i="46"/>
  <c r="N32" i="46"/>
  <c r="BD30" i="46"/>
  <c r="N30" i="46"/>
  <c r="BD28" i="46"/>
  <c r="N28" i="46"/>
  <c r="BC61" i="46"/>
  <c r="N61" i="46"/>
  <c r="BC59" i="46"/>
  <c r="N59" i="46"/>
  <c r="BC57" i="46"/>
  <c r="BC55" i="46"/>
  <c r="BD55" i="46" s="1"/>
  <c r="BC51" i="46"/>
  <c r="BD51" i="46" s="1"/>
  <c r="BC47" i="46"/>
  <c r="BD47" i="46" s="1"/>
  <c r="BC43" i="46"/>
  <c r="BD43" i="46" s="1"/>
  <c r="BC39" i="46"/>
  <c r="BD39" i="46" s="1"/>
  <c r="BC35" i="46"/>
  <c r="BD35" i="46" s="1"/>
  <c r="BC31" i="46"/>
  <c r="BD31" i="46" s="1"/>
  <c r="BC27" i="46"/>
  <c r="BD27" i="46" s="1"/>
  <c r="N57" i="46"/>
  <c r="N53" i="46"/>
  <c r="N49" i="46"/>
  <c r="N45" i="46"/>
  <c r="N41" i="46"/>
  <c r="N37" i="46"/>
  <c r="N33" i="46"/>
  <c r="N29" i="46"/>
  <c r="N26" i="46"/>
  <c r="BD26" i="46" s="1"/>
  <c r="BC24" i="46"/>
  <c r="N23" i="46"/>
  <c r="BD23" i="46" s="1"/>
  <c r="N21" i="46"/>
  <c r="BD21" i="46" s="1"/>
  <c r="N19" i="46"/>
  <c r="BD19" i="46" s="1"/>
  <c r="N17" i="46"/>
  <c r="BD17" i="46" s="1"/>
  <c r="N15" i="46"/>
  <c r="BD15" i="46" s="1"/>
  <c r="N13" i="46"/>
  <c r="BD13" i="46" s="1"/>
  <c r="AO90" i="46"/>
  <c r="AE90" i="46"/>
  <c r="N11" i="46"/>
  <c r="BD11" i="46" s="1"/>
  <c r="N9" i="46"/>
  <c r="BD9" i="46" s="1"/>
  <c r="N7" i="46"/>
  <c r="BD7" i="46" s="1"/>
  <c r="N24" i="46"/>
  <c r="J90" i="46"/>
  <c r="D90" i="46"/>
  <c r="N12" i="46"/>
  <c r="N90" i="46" s="1"/>
  <c r="F54" i="27"/>
  <c r="E54" i="27"/>
  <c r="H54" i="27"/>
  <c r="H39" i="27"/>
  <c r="G52" i="27"/>
  <c r="I69" i="27"/>
  <c r="G39" i="27"/>
  <c r="I50" i="27"/>
  <c r="I52" i="27"/>
  <c r="F50" i="27"/>
  <c r="J50" i="27"/>
  <c r="H52" i="27"/>
  <c r="F69" i="27"/>
  <c r="J69" i="27"/>
  <c r="I54" i="27"/>
  <c r="J54" i="27"/>
  <c r="F39" i="27"/>
  <c r="J39" i="27"/>
  <c r="G50" i="27"/>
  <c r="E69" i="27"/>
  <c r="E39" i="27"/>
  <c r="I39" i="27"/>
  <c r="E50" i="27"/>
  <c r="E52" i="27"/>
  <c r="G69" i="27"/>
  <c r="H50" i="27"/>
  <c r="F52" i="27"/>
  <c r="J52" i="27"/>
  <c r="H69" i="27"/>
  <c r="G44" i="27"/>
  <c r="I44" i="27"/>
  <c r="I56" i="27"/>
  <c r="H44" i="27"/>
  <c r="E44" i="27"/>
  <c r="E56" i="27"/>
  <c r="F44" i="27"/>
  <c r="J44" i="27"/>
  <c r="L11" i="23"/>
  <c r="L22" i="23"/>
  <c r="M12" i="23"/>
  <c r="J11" i="23"/>
  <c r="M13" i="23"/>
  <c r="M18" i="23"/>
  <c r="M23" i="23"/>
  <c r="J22" i="23"/>
  <c r="T22" i="23"/>
  <c r="L24" i="23"/>
  <c r="T24" i="23"/>
  <c r="Q41" i="23"/>
  <c r="G11" i="23"/>
  <c r="O11" i="23"/>
  <c r="S11" i="23"/>
  <c r="R12" i="23"/>
  <c r="W11" i="23"/>
  <c r="V12" i="23"/>
  <c r="R13" i="23"/>
  <c r="V13" i="23"/>
  <c r="R18" i="23"/>
  <c r="V18" i="23"/>
  <c r="G22" i="23"/>
  <c r="O22" i="23"/>
  <c r="S22" i="23"/>
  <c r="R23" i="23"/>
  <c r="R22" i="23" s="1"/>
  <c r="M25" i="23"/>
  <c r="J24" i="23"/>
  <c r="I42" i="23"/>
  <c r="E41" i="23"/>
  <c r="U22" i="23"/>
  <c r="I25" i="23"/>
  <c r="E24" i="23"/>
  <c r="K24" i="23"/>
  <c r="Q24" i="23"/>
  <c r="U24" i="23"/>
  <c r="G41" i="23"/>
  <c r="O41" i="23"/>
  <c r="V42" i="23"/>
  <c r="V41" i="23" s="1"/>
  <c r="W41" i="23"/>
  <c r="H41" i="23"/>
  <c r="L41" i="23"/>
  <c r="T41" i="23"/>
  <c r="M27" i="23"/>
  <c r="J26" i="23"/>
  <c r="I27" i="23"/>
  <c r="E26" i="23"/>
  <c r="K26" i="23"/>
  <c r="Q26" i="23"/>
  <c r="U26" i="23"/>
  <c r="V44" i="23"/>
  <c r="T11" i="23"/>
  <c r="F26" i="23"/>
  <c r="G26" i="23"/>
  <c r="O26" i="23"/>
  <c r="S26" i="23"/>
  <c r="R27" i="23"/>
  <c r="R26" i="23" s="1"/>
  <c r="W26" i="23"/>
  <c r="V27" i="23"/>
  <c r="V26" i="23" s="1"/>
  <c r="R44" i="23"/>
  <c r="M44" i="23"/>
  <c r="H11" i="23"/>
  <c r="P11" i="23"/>
  <c r="H22" i="23"/>
  <c r="F11" i="23"/>
  <c r="F22" i="23"/>
  <c r="P22" i="23"/>
  <c r="H24" i="23"/>
  <c r="P24" i="23"/>
  <c r="I12" i="23"/>
  <c r="E11" i="23"/>
  <c r="I11" i="23" s="1"/>
  <c r="K11" i="23"/>
  <c r="Q11" i="23"/>
  <c r="U11" i="23"/>
  <c r="I13" i="23"/>
  <c r="I18" i="23"/>
  <c r="I23" i="23"/>
  <c r="E22" i="23"/>
  <c r="I22" i="23" s="1"/>
  <c r="K22" i="23"/>
  <c r="Q22" i="23"/>
  <c r="F24" i="23"/>
  <c r="U41" i="23"/>
  <c r="V23" i="23"/>
  <c r="V22" i="23" s="1"/>
  <c r="W22" i="23"/>
  <c r="G24" i="23"/>
  <c r="O24" i="23"/>
  <c r="S24" i="23"/>
  <c r="R25" i="23"/>
  <c r="R24" i="23" s="1"/>
  <c r="W24" i="23"/>
  <c r="V25" i="23"/>
  <c r="V24" i="23" s="1"/>
  <c r="K41" i="23"/>
  <c r="R42" i="23"/>
  <c r="R41" i="23" s="1"/>
  <c r="S41" i="23"/>
  <c r="F41" i="23"/>
  <c r="J41" i="23"/>
  <c r="M42" i="23"/>
  <c r="P41" i="23"/>
  <c r="L16" i="23"/>
  <c r="T16" i="23"/>
  <c r="M14" i="23"/>
  <c r="M15" i="23"/>
  <c r="M17" i="23"/>
  <c r="J16" i="23"/>
  <c r="M19" i="23"/>
  <c r="M20" i="23"/>
  <c r="M21" i="23"/>
  <c r="R14" i="23"/>
  <c r="V14" i="23"/>
  <c r="R15" i="23"/>
  <c r="V15" i="23"/>
  <c r="G16" i="23"/>
  <c r="O16" i="23"/>
  <c r="S16" i="23"/>
  <c r="R17" i="23"/>
  <c r="W16" i="23"/>
  <c r="V17" i="23"/>
  <c r="R19" i="23"/>
  <c r="V19" i="23"/>
  <c r="R20" i="23"/>
  <c r="V20" i="23"/>
  <c r="R21" i="23"/>
  <c r="V21" i="23"/>
  <c r="M29" i="23"/>
  <c r="J28" i="23"/>
  <c r="M30" i="23"/>
  <c r="M31" i="23"/>
  <c r="M32" i="23"/>
  <c r="M33" i="23"/>
  <c r="M34" i="23"/>
  <c r="M35" i="23"/>
  <c r="M36" i="23"/>
  <c r="I29" i="23"/>
  <c r="E28" i="23"/>
  <c r="I28" i="23" s="1"/>
  <c r="Q28" i="23"/>
  <c r="U28" i="23"/>
  <c r="I30" i="23"/>
  <c r="I31" i="23"/>
  <c r="I32" i="23"/>
  <c r="I33" i="23"/>
  <c r="I34" i="23"/>
  <c r="I35" i="23"/>
  <c r="I36" i="23"/>
  <c r="R36" i="23"/>
  <c r="V37" i="23"/>
  <c r="R38" i="23"/>
  <c r="V39" i="23"/>
  <c r="R40" i="23"/>
  <c r="H16" i="23"/>
  <c r="P16" i="23"/>
  <c r="F16" i="23"/>
  <c r="I14" i="23"/>
  <c r="I15" i="23"/>
  <c r="I17" i="23"/>
  <c r="E16" i="23"/>
  <c r="I16" i="23" s="1"/>
  <c r="K16" i="23"/>
  <c r="Q16" i="23"/>
  <c r="U16" i="23"/>
  <c r="I19" i="23"/>
  <c r="I20" i="23"/>
  <c r="I21" i="23"/>
  <c r="S28" i="23"/>
  <c r="R29" i="23"/>
  <c r="W28" i="23"/>
  <c r="V29" i="23"/>
  <c r="R30" i="23"/>
  <c r="V30" i="23"/>
  <c r="R31" i="23"/>
  <c r="V31" i="23"/>
  <c r="R32" i="23"/>
  <c r="V32" i="23"/>
  <c r="R33" i="23"/>
  <c r="V33" i="23"/>
  <c r="R34" i="23"/>
  <c r="V34" i="23"/>
  <c r="R35" i="23"/>
  <c r="V35" i="23"/>
  <c r="V36" i="23"/>
  <c r="R37" i="23"/>
  <c r="V38" i="23"/>
  <c r="R39" i="23"/>
  <c r="V40" i="23"/>
  <c r="M37" i="23"/>
  <c r="N37" i="23" s="1"/>
  <c r="X37" i="23" s="1"/>
  <c r="M38" i="23"/>
  <c r="N38" i="23" s="1"/>
  <c r="X38" i="23" s="1"/>
  <c r="M39" i="23"/>
  <c r="N39" i="23" s="1"/>
  <c r="X39" i="23" s="1"/>
  <c r="M40" i="23"/>
  <c r="N40" i="23" s="1"/>
  <c r="X40" i="23" s="1"/>
  <c r="L87" i="14"/>
  <c r="M87" i="14" s="1"/>
  <c r="W87" i="14" s="1"/>
  <c r="S91" i="14"/>
  <c r="O91" i="14"/>
  <c r="Q82" i="14"/>
  <c r="L80" i="14"/>
  <c r="M80" i="14" s="1"/>
  <c r="W80" i="14" s="1"/>
  <c r="Q83" i="14"/>
  <c r="U83" i="14"/>
  <c r="M81" i="14"/>
  <c r="Q81" i="14"/>
  <c r="W81" i="14"/>
  <c r="U81" i="14"/>
  <c r="M79" i="14"/>
  <c r="Q79" i="14"/>
  <c r="W79" i="14"/>
  <c r="U79" i="14"/>
  <c r="F91" i="14"/>
  <c r="L77" i="14"/>
  <c r="M77" i="14" s="1"/>
  <c r="W77" i="14" s="1"/>
  <c r="W90" i="14"/>
  <c r="G91" i="14"/>
  <c r="P91" i="14"/>
  <c r="M76" i="14"/>
  <c r="Q76" i="14"/>
  <c r="U76" i="14"/>
  <c r="W76" i="14"/>
  <c r="M74" i="14"/>
  <c r="Q74" i="14"/>
  <c r="U74" i="14"/>
  <c r="W74" i="14"/>
  <c r="M72" i="14"/>
  <c r="Q72" i="14"/>
  <c r="U72" i="14"/>
  <c r="W72" i="14"/>
  <c r="M70" i="14"/>
  <c r="Q70" i="14"/>
  <c r="U70" i="14"/>
  <c r="W70" i="14"/>
  <c r="Q64" i="14"/>
  <c r="U64" i="14"/>
  <c r="M52" i="14"/>
  <c r="Q52" i="14"/>
  <c r="W52" i="14"/>
  <c r="U52" i="14"/>
  <c r="L67" i="14"/>
  <c r="M67" i="14" s="1"/>
  <c r="W67" i="14" s="1"/>
  <c r="Q62" i="14"/>
  <c r="U62" i="14"/>
  <c r="M61" i="14"/>
  <c r="W61" i="14"/>
  <c r="U61" i="14"/>
  <c r="Q48" i="14"/>
  <c r="L47" i="14"/>
  <c r="M47" i="14" s="1"/>
  <c r="W47" i="14" s="1"/>
  <c r="L42" i="14"/>
  <c r="M42" i="14" s="1"/>
  <c r="W42" i="14" s="1"/>
  <c r="L38" i="14"/>
  <c r="M38" i="14" s="1"/>
  <c r="W38" i="14" s="1"/>
  <c r="L33" i="14"/>
  <c r="M33" i="14" s="1"/>
  <c r="W33" i="14" s="1"/>
  <c r="L29" i="14"/>
  <c r="M29" i="14" s="1"/>
  <c r="W29" i="14" s="1"/>
  <c r="L24" i="14"/>
  <c r="M24" i="14" s="1"/>
  <c r="W24" i="14" s="1"/>
  <c r="L20" i="14"/>
  <c r="M20" i="14" s="1"/>
  <c r="W20" i="14" s="1"/>
  <c r="M27" i="14"/>
  <c r="Q27" i="14"/>
  <c r="W27" i="14"/>
  <c r="U27" i="14"/>
  <c r="M25" i="14"/>
  <c r="W25" i="14" s="1"/>
  <c r="Q25" i="14"/>
  <c r="U25" i="14"/>
  <c r="L15" i="14"/>
  <c r="M15" i="14" s="1"/>
  <c r="W15" i="14" s="1"/>
  <c r="M45" i="14"/>
  <c r="Q45" i="14"/>
  <c r="U45" i="14"/>
  <c r="W45" i="14"/>
  <c r="M43" i="14"/>
  <c r="Q43" i="14"/>
  <c r="U43" i="14"/>
  <c r="W43" i="14"/>
  <c r="M41" i="14"/>
  <c r="Q41" i="14"/>
  <c r="U41" i="14"/>
  <c r="W41" i="14"/>
  <c r="M39" i="14"/>
  <c r="Q39" i="14"/>
  <c r="U39" i="14"/>
  <c r="W39" i="14"/>
  <c r="M37" i="14"/>
  <c r="Q37" i="14"/>
  <c r="U37" i="14"/>
  <c r="W37" i="14"/>
  <c r="M35" i="14"/>
  <c r="Q35" i="14"/>
  <c r="U35" i="14"/>
  <c r="W35" i="14"/>
  <c r="M32" i="14"/>
  <c r="Q32" i="14"/>
  <c r="U32" i="14"/>
  <c r="W32" i="14"/>
  <c r="M30" i="14"/>
  <c r="Q30" i="14"/>
  <c r="U30" i="14"/>
  <c r="W30" i="14"/>
  <c r="L9" i="14"/>
  <c r="L89" i="14"/>
  <c r="M89" i="14" s="1"/>
  <c r="W89" i="14" s="1"/>
  <c r="L85" i="14"/>
  <c r="M85" i="14" s="1"/>
  <c r="W85" i="14" s="1"/>
  <c r="M88" i="14"/>
  <c r="W88" i="14" s="1"/>
  <c r="Q88" i="14"/>
  <c r="U88" i="14"/>
  <c r="M86" i="14"/>
  <c r="W86" i="14" s="1"/>
  <c r="Q86" i="14"/>
  <c r="U86" i="14"/>
  <c r="W82" i="14"/>
  <c r="U82" i="14"/>
  <c r="L83" i="14"/>
  <c r="M83" i="14" s="1"/>
  <c r="W83" i="14" s="1"/>
  <c r="T91" i="14"/>
  <c r="Q90" i="14"/>
  <c r="R91" i="14"/>
  <c r="J91" i="14"/>
  <c r="H91" i="14"/>
  <c r="L75" i="14"/>
  <c r="M75" i="14" s="1"/>
  <c r="W75" i="14" s="1"/>
  <c r="L71" i="14"/>
  <c r="M71" i="14" s="1"/>
  <c r="W71" i="14" s="1"/>
  <c r="L65" i="14"/>
  <c r="M65" i="14" s="1"/>
  <c r="W65" i="14" s="1"/>
  <c r="K91" i="14"/>
  <c r="I91" i="14"/>
  <c r="L90" i="14"/>
  <c r="M90" i="14" s="1"/>
  <c r="E91" i="14"/>
  <c r="U90" i="14"/>
  <c r="V91" i="14"/>
  <c r="N91" i="14"/>
  <c r="L57" i="14"/>
  <c r="M57" i="14" s="1"/>
  <c r="W57" i="14" s="1"/>
  <c r="L50" i="14"/>
  <c r="M50" i="14" s="1"/>
  <c r="W50" i="14" s="1"/>
  <c r="L64" i="14"/>
  <c r="M64" i="14" s="1"/>
  <c r="W64" i="14" s="1"/>
  <c r="M55" i="14"/>
  <c r="Q55" i="14"/>
  <c r="W55" i="14"/>
  <c r="U55" i="14"/>
  <c r="M49" i="14"/>
  <c r="Q49" i="14"/>
  <c r="W49" i="14"/>
  <c r="U49" i="14"/>
  <c r="L48" i="14"/>
  <c r="M48" i="14" s="1"/>
  <c r="W48" i="14" s="1"/>
  <c r="Q67" i="14"/>
  <c r="U67" i="14"/>
  <c r="L62" i="14"/>
  <c r="M62" i="14" s="1"/>
  <c r="W62" i="14" s="1"/>
  <c r="Q61" i="14"/>
  <c r="M58" i="14"/>
  <c r="Q58" i="14"/>
  <c r="U58" i="14"/>
  <c r="W58" i="14"/>
  <c r="L44" i="14"/>
  <c r="M44" i="14" s="1"/>
  <c r="W44" i="14" s="1"/>
  <c r="L40" i="14"/>
  <c r="M40" i="14" s="1"/>
  <c r="W40" i="14" s="1"/>
  <c r="L36" i="14"/>
  <c r="M36" i="14" s="1"/>
  <c r="W36" i="14" s="1"/>
  <c r="L31" i="14"/>
  <c r="M31" i="14" s="1"/>
  <c r="W31" i="14" s="1"/>
  <c r="M21" i="14"/>
  <c r="Q21" i="14"/>
  <c r="W21" i="14"/>
  <c r="U21" i="14"/>
  <c r="M17" i="14"/>
  <c r="Q17" i="14"/>
  <c r="W17" i="14"/>
  <c r="U17" i="14"/>
  <c r="U15" i="14"/>
  <c r="Q15" i="14"/>
  <c r="U11" i="14"/>
  <c r="Q11" i="14"/>
  <c r="L10" i="14"/>
  <c r="M10" i="14" s="1"/>
  <c r="W10" i="14" s="1"/>
  <c r="Q9" i="14"/>
  <c r="M9" i="14"/>
  <c r="M23" i="14"/>
  <c r="Q23" i="14"/>
  <c r="U23" i="14"/>
  <c r="W23" i="14"/>
  <c r="M19" i="14"/>
  <c r="Q19" i="14"/>
  <c r="U19" i="14"/>
  <c r="W19" i="14"/>
  <c r="L11" i="14"/>
  <c r="M11" i="14" s="1"/>
  <c r="W11" i="14" s="1"/>
  <c r="W9" i="14"/>
  <c r="I2132" i="47"/>
  <c r="K2132" i="47"/>
  <c r="J2132" i="47"/>
  <c r="F2132" i="47"/>
  <c r="G2125" i="47"/>
  <c r="G2118" i="47"/>
  <c r="F2114" i="47"/>
  <c r="G2114" i="47"/>
  <c r="F2095" i="47"/>
  <c r="G2095" i="47"/>
  <c r="F2085" i="47"/>
  <c r="F2072" i="47"/>
  <c r="G2068" i="47"/>
  <c r="G2049" i="47"/>
  <c r="G2042" i="47"/>
  <c r="G2038" i="47"/>
  <c r="G2034" i="47"/>
  <c r="G2027" i="47"/>
  <c r="G2020" i="47"/>
  <c r="F2125" i="47"/>
  <c r="J2125" i="47"/>
  <c r="F2118" i="47"/>
  <c r="J2118" i="47"/>
  <c r="I2085" i="47"/>
  <c r="I2072" i="47"/>
  <c r="I2010" i="47"/>
  <c r="H2068" i="47"/>
  <c r="I2049" i="47"/>
  <c r="H2049" i="47"/>
  <c r="I2042" i="47"/>
  <c r="H2042" i="47"/>
  <c r="I2038" i="47"/>
  <c r="H2038" i="47"/>
  <c r="H2034" i="47"/>
  <c r="I2027" i="47"/>
  <c r="H2027" i="47"/>
  <c r="I2020" i="47"/>
  <c r="H2020" i="47"/>
  <c r="J2010" i="47"/>
  <c r="F2010" i="47"/>
  <c r="H1994" i="47"/>
  <c r="I1994" i="47"/>
  <c r="H1987" i="47"/>
  <c r="I1987" i="47"/>
  <c r="G1973" i="47"/>
  <c r="G1966" i="47"/>
  <c r="G1933" i="47"/>
  <c r="G1980" i="47"/>
  <c r="G1962" i="47"/>
  <c r="G1943" i="47"/>
  <c r="H1920" i="47"/>
  <c r="I1920" i="47"/>
  <c r="H1916" i="47"/>
  <c r="H1897" i="47"/>
  <c r="I1897" i="47"/>
  <c r="H1890" i="47"/>
  <c r="I1890" i="47"/>
  <c r="H1886" i="47"/>
  <c r="I1886" i="47"/>
  <c r="H1882" i="47"/>
  <c r="H1875" i="47"/>
  <c r="I1875" i="47"/>
  <c r="H1868" i="47"/>
  <c r="I1868" i="47"/>
  <c r="H1858" i="47"/>
  <c r="I1858" i="47"/>
  <c r="H1842" i="47"/>
  <c r="H1835" i="47"/>
  <c r="H1828" i="47"/>
  <c r="I1828" i="47"/>
  <c r="I1810" i="47"/>
  <c r="I1791" i="47"/>
  <c r="I1764" i="47"/>
  <c r="I1980" i="47"/>
  <c r="H1980" i="47"/>
  <c r="H1973" i="47"/>
  <c r="H1966" i="47"/>
  <c r="I1962" i="47"/>
  <c r="H1962" i="47"/>
  <c r="I1943" i="47"/>
  <c r="H1943" i="47"/>
  <c r="H1933" i="47"/>
  <c r="K1916" i="47"/>
  <c r="G1916" i="47"/>
  <c r="K1890" i="47"/>
  <c r="K1882" i="47"/>
  <c r="G1882" i="47"/>
  <c r="K1858" i="47"/>
  <c r="I1842" i="47"/>
  <c r="K1835" i="47"/>
  <c r="G1835" i="47"/>
  <c r="K1821" i="47"/>
  <c r="K1814" i="47"/>
  <c r="K1810" i="47"/>
  <c r="K1791" i="47"/>
  <c r="K1781" i="47"/>
  <c r="K1768" i="47"/>
  <c r="K1764" i="47"/>
  <c r="K1745" i="47"/>
  <c r="K1738" i="47"/>
  <c r="K1734" i="47"/>
  <c r="J1730" i="47"/>
  <c r="H1730" i="47"/>
  <c r="I1730" i="47"/>
  <c r="H1723" i="47"/>
  <c r="H1716" i="47"/>
  <c r="H1706" i="47"/>
  <c r="H1690" i="47"/>
  <c r="I1690" i="47"/>
  <c r="H1683" i="47"/>
  <c r="I1683" i="47"/>
  <c r="H1676" i="47"/>
  <c r="H1669" i="47"/>
  <c r="I1669" i="47"/>
  <c r="H1662" i="47"/>
  <c r="I1662" i="47"/>
  <c r="H1658" i="47"/>
  <c r="H1639" i="47"/>
  <c r="H1629" i="47"/>
  <c r="I1629" i="47"/>
  <c r="H1616" i="47"/>
  <c r="I1616" i="47"/>
  <c r="H1612" i="47"/>
  <c r="H1593" i="47"/>
  <c r="I1593" i="47"/>
  <c r="H1586" i="47"/>
  <c r="I1586" i="47"/>
  <c r="H1582" i="47"/>
  <c r="I1582" i="47"/>
  <c r="H1578" i="47"/>
  <c r="H1571" i="47"/>
  <c r="I1571" i="47"/>
  <c r="H1564" i="47"/>
  <c r="I1564" i="47"/>
  <c r="H1554" i="47"/>
  <c r="I1554" i="47"/>
  <c r="H1538" i="47"/>
  <c r="H1531" i="47"/>
  <c r="H1524" i="47"/>
  <c r="I1524" i="47"/>
  <c r="I1506" i="47"/>
  <c r="I1487" i="47"/>
  <c r="I1460" i="47"/>
  <c r="I1426" i="47"/>
  <c r="I1386" i="47"/>
  <c r="I1379" i="47"/>
  <c r="I1365" i="47"/>
  <c r="I1358" i="47"/>
  <c r="I1821" i="47"/>
  <c r="H1821" i="47"/>
  <c r="I1814" i="47"/>
  <c r="H1814" i="47"/>
  <c r="H1810" i="47"/>
  <c r="H1791" i="47"/>
  <c r="I1781" i="47"/>
  <c r="H1781" i="47"/>
  <c r="I1768" i="47"/>
  <c r="H1768" i="47"/>
  <c r="H1764" i="47"/>
  <c r="I1745" i="47"/>
  <c r="H1745" i="47"/>
  <c r="I1738" i="47"/>
  <c r="H1738" i="47"/>
  <c r="I1734" i="47"/>
  <c r="H1734" i="47"/>
  <c r="K1730" i="47"/>
  <c r="I1723" i="47"/>
  <c r="K1716" i="47"/>
  <c r="G1716" i="47"/>
  <c r="K1706" i="47"/>
  <c r="G1706" i="47"/>
  <c r="K1676" i="47"/>
  <c r="G1676" i="47"/>
  <c r="K1662" i="47"/>
  <c r="I1658" i="47"/>
  <c r="K1639" i="47"/>
  <c r="G1639" i="47"/>
  <c r="K1629" i="47"/>
  <c r="K1612" i="47"/>
  <c r="G1612" i="47"/>
  <c r="K1586" i="47"/>
  <c r="K1578" i="47"/>
  <c r="G1578" i="47"/>
  <c r="K1554" i="47"/>
  <c r="I1538" i="47"/>
  <c r="K1531" i="47"/>
  <c r="G1531" i="47"/>
  <c r="K1517" i="47"/>
  <c r="K1510" i="47"/>
  <c r="K1506" i="47"/>
  <c r="K1487" i="47"/>
  <c r="K1477" i="47"/>
  <c r="K1464" i="47"/>
  <c r="K1460" i="47"/>
  <c r="K1441" i="47"/>
  <c r="K1434" i="47"/>
  <c r="K1430" i="47"/>
  <c r="K1426" i="47"/>
  <c r="K1419" i="47"/>
  <c r="K1412" i="47"/>
  <c r="K1402" i="47"/>
  <c r="K1386" i="47"/>
  <c r="K1379" i="47"/>
  <c r="K1372" i="47"/>
  <c r="K1365" i="47"/>
  <c r="K1358" i="47"/>
  <c r="J1354" i="47"/>
  <c r="H1354" i="47"/>
  <c r="I1354" i="47"/>
  <c r="H1335" i="47"/>
  <c r="I1335" i="47"/>
  <c r="H1325" i="47"/>
  <c r="H1312" i="47"/>
  <c r="H1308" i="47"/>
  <c r="I1308" i="47"/>
  <c r="H1289" i="47"/>
  <c r="H1282" i="47"/>
  <c r="H1278" i="47"/>
  <c r="H1274" i="47"/>
  <c r="I1274" i="47"/>
  <c r="H1267" i="47"/>
  <c r="H1260" i="47"/>
  <c r="H1250" i="47"/>
  <c r="H1234" i="47"/>
  <c r="I1234" i="47"/>
  <c r="H1227" i="47"/>
  <c r="I1227" i="47"/>
  <c r="H1220" i="47"/>
  <c r="H1213" i="47"/>
  <c r="I1213" i="47"/>
  <c r="H1206" i="47"/>
  <c r="I1206" i="47"/>
  <c r="I1173" i="47"/>
  <c r="I1160" i="47"/>
  <c r="I1137" i="47"/>
  <c r="I1130" i="47"/>
  <c r="I1126" i="47"/>
  <c r="I1115" i="47"/>
  <c r="I1108" i="47"/>
  <c r="I1098" i="47"/>
  <c r="I1068" i="47"/>
  <c r="I1050" i="47"/>
  <c r="I1031" i="47"/>
  <c r="I1517" i="47"/>
  <c r="H1517" i="47"/>
  <c r="I1510" i="47"/>
  <c r="H1510" i="47"/>
  <c r="H1506" i="47"/>
  <c r="H1487" i="47"/>
  <c r="I1477" i="47"/>
  <c r="H1477" i="47"/>
  <c r="I1464" i="47"/>
  <c r="H1464" i="47"/>
  <c r="H1460" i="47"/>
  <c r="I1441" i="47"/>
  <c r="H1441" i="47"/>
  <c r="I1434" i="47"/>
  <c r="H1434" i="47"/>
  <c r="I1430" i="47"/>
  <c r="H1430" i="47"/>
  <c r="H1426" i="47"/>
  <c r="I1419" i="47"/>
  <c r="H1419" i="47"/>
  <c r="I1412" i="47"/>
  <c r="H1412" i="47"/>
  <c r="I1402" i="47"/>
  <c r="H1402" i="47"/>
  <c r="H1386" i="47"/>
  <c r="H1379" i="47"/>
  <c r="I1372" i="47"/>
  <c r="H1372" i="47"/>
  <c r="H1365" i="47"/>
  <c r="H1358" i="47"/>
  <c r="I1325" i="47"/>
  <c r="I1312" i="47"/>
  <c r="K1308" i="47"/>
  <c r="I1289" i="47"/>
  <c r="I1282" i="47"/>
  <c r="I1278" i="47"/>
  <c r="K1274" i="47"/>
  <c r="I1267" i="47"/>
  <c r="K1260" i="47"/>
  <c r="G1260" i="47"/>
  <c r="K1250" i="47"/>
  <c r="G1250" i="47"/>
  <c r="K1220" i="47"/>
  <c r="G1220" i="47"/>
  <c r="K1206" i="47"/>
  <c r="I1202" i="47"/>
  <c r="H1202" i="47"/>
  <c r="I1183" i="47"/>
  <c r="H1183" i="47"/>
  <c r="H1173" i="47"/>
  <c r="H1160" i="47"/>
  <c r="I1156" i="47"/>
  <c r="H1156" i="47"/>
  <c r="H1137" i="47"/>
  <c r="H1130" i="47"/>
  <c r="H1126" i="47"/>
  <c r="I1122" i="47"/>
  <c r="H1122" i="47"/>
  <c r="H1115" i="47"/>
  <c r="H1108" i="47"/>
  <c r="H1098" i="47"/>
  <c r="I1082" i="47"/>
  <c r="H1082" i="47"/>
  <c r="I1075" i="47"/>
  <c r="H1075" i="47"/>
  <c r="H1068" i="47"/>
  <c r="I1061" i="47"/>
  <c r="H1061" i="47"/>
  <c r="I1054" i="47"/>
  <c r="H1054" i="47"/>
  <c r="H1050" i="47"/>
  <c r="H1031" i="47"/>
  <c r="I1021" i="47"/>
  <c r="H1021" i="47"/>
  <c r="I1008" i="47"/>
  <c r="H1008" i="47"/>
  <c r="I1004" i="47"/>
  <c r="I970" i="47"/>
  <c r="I930" i="47"/>
  <c r="I923" i="47"/>
  <c r="I909" i="47"/>
  <c r="I902" i="47"/>
  <c r="I869" i="47"/>
  <c r="I856" i="47"/>
  <c r="G1183" i="47"/>
  <c r="G1156" i="47"/>
  <c r="G1122" i="47"/>
  <c r="G1075" i="47"/>
  <c r="G1061" i="47"/>
  <c r="G1054" i="47"/>
  <c r="K1004" i="47"/>
  <c r="J1004" i="47"/>
  <c r="F1004" i="47"/>
  <c r="H985" i="47"/>
  <c r="I985" i="47"/>
  <c r="J978" i="47"/>
  <c r="F978" i="47"/>
  <c r="G978" i="47"/>
  <c r="H974" i="47"/>
  <c r="I974" i="47"/>
  <c r="J2184" i="47"/>
  <c r="J970" i="47"/>
  <c r="J2180" i="47"/>
  <c r="F970" i="47"/>
  <c r="J2176" i="47"/>
  <c r="H963" i="47"/>
  <c r="I963" i="47"/>
  <c r="J2170" i="47"/>
  <c r="J2166" i="47"/>
  <c r="H956" i="47"/>
  <c r="I956" i="47"/>
  <c r="J2160" i="47"/>
  <c r="J2156" i="47"/>
  <c r="J2152" i="47"/>
  <c r="J2148" i="47"/>
  <c r="J946" i="47"/>
  <c r="F946" i="47"/>
  <c r="G946" i="47"/>
  <c r="J2142" i="47"/>
  <c r="H930" i="47"/>
  <c r="J2138" i="47"/>
  <c r="J923" i="47"/>
  <c r="J2134" i="47"/>
  <c r="F923" i="47"/>
  <c r="J2281" i="47"/>
  <c r="H916" i="47"/>
  <c r="I916" i="47"/>
  <c r="J2275" i="47"/>
  <c r="J909" i="47"/>
  <c r="J2271" i="47"/>
  <c r="F909" i="47"/>
  <c r="J902" i="47"/>
  <c r="J2267" i="47"/>
  <c r="F902" i="47"/>
  <c r="J2263" i="47"/>
  <c r="J2259" i="47"/>
  <c r="J2255" i="47"/>
  <c r="J2251" i="47"/>
  <c r="H898" i="47"/>
  <c r="I898" i="47"/>
  <c r="J2245" i="47"/>
  <c r="J2241" i="47"/>
  <c r="H879" i="47"/>
  <c r="I879" i="47"/>
  <c r="J2235" i="47"/>
  <c r="J2231" i="47"/>
  <c r="J2227" i="47"/>
  <c r="H869" i="47"/>
  <c r="J2223" i="47"/>
  <c r="H856" i="47"/>
  <c r="I852" i="47"/>
  <c r="I818" i="47"/>
  <c r="I778" i="47"/>
  <c r="I771" i="47"/>
  <c r="I757" i="47"/>
  <c r="I750" i="47"/>
  <c r="I717" i="47"/>
  <c r="I704" i="47"/>
  <c r="I681" i="47"/>
  <c r="I674" i="47"/>
  <c r="J2219" i="47"/>
  <c r="H852" i="47"/>
  <c r="I833" i="47"/>
  <c r="H833" i="47"/>
  <c r="I826" i="47"/>
  <c r="H826" i="47"/>
  <c r="I822" i="47"/>
  <c r="H822" i="47"/>
  <c r="H818" i="47"/>
  <c r="I811" i="47"/>
  <c r="H811" i="47"/>
  <c r="I804" i="47"/>
  <c r="H804" i="47"/>
  <c r="I794" i="47"/>
  <c r="H794" i="47"/>
  <c r="H778" i="47"/>
  <c r="H771" i="47"/>
  <c r="I764" i="47"/>
  <c r="H764" i="47"/>
  <c r="H757" i="47"/>
  <c r="H750" i="47"/>
  <c r="I746" i="47"/>
  <c r="H746" i="47"/>
  <c r="I727" i="47"/>
  <c r="H727" i="47"/>
  <c r="H717" i="47"/>
  <c r="H704" i="47"/>
  <c r="I700" i="47"/>
  <c r="H700" i="47"/>
  <c r="H681" i="47"/>
  <c r="H674" i="47"/>
  <c r="H670" i="47"/>
  <c r="H666" i="47"/>
  <c r="I666" i="47"/>
  <c r="H659" i="47"/>
  <c r="H652" i="47"/>
  <c r="H642" i="47"/>
  <c r="H626" i="47"/>
  <c r="I626" i="47"/>
  <c r="H619" i="47"/>
  <c r="I619" i="47"/>
  <c r="H612" i="47"/>
  <c r="H605" i="47"/>
  <c r="I605" i="47"/>
  <c r="H598" i="47"/>
  <c r="I598" i="47"/>
  <c r="H594" i="47"/>
  <c r="H575" i="47"/>
  <c r="H565" i="47"/>
  <c r="I565" i="47"/>
  <c r="H552" i="47"/>
  <c r="I552" i="47"/>
  <c r="H548" i="47"/>
  <c r="H529" i="47"/>
  <c r="I529" i="47"/>
  <c r="H522" i="47"/>
  <c r="I522" i="47"/>
  <c r="H518" i="47"/>
  <c r="I518" i="47"/>
  <c r="H514" i="47"/>
  <c r="H507" i="47"/>
  <c r="I507" i="47"/>
  <c r="H500" i="47"/>
  <c r="I500" i="47"/>
  <c r="H490" i="47"/>
  <c r="I490" i="47"/>
  <c r="H474" i="47"/>
  <c r="H467" i="47"/>
  <c r="H460" i="47"/>
  <c r="I460" i="47"/>
  <c r="H453" i="47"/>
  <c r="H446" i="47"/>
  <c r="H442" i="47"/>
  <c r="I442" i="47"/>
  <c r="H423" i="47"/>
  <c r="I423" i="47"/>
  <c r="H413" i="47"/>
  <c r="H400" i="47"/>
  <c r="H396" i="47"/>
  <c r="I396" i="47"/>
  <c r="H377" i="47"/>
  <c r="H370" i="47"/>
  <c r="H366" i="47"/>
  <c r="H362" i="47"/>
  <c r="I362" i="47"/>
  <c r="H355" i="47"/>
  <c r="H348" i="47"/>
  <c r="H338" i="47"/>
  <c r="H322" i="47"/>
  <c r="I322" i="47"/>
  <c r="H315" i="47"/>
  <c r="I315" i="47"/>
  <c r="H2282" i="47"/>
  <c r="H2280" i="47"/>
  <c r="H308" i="47"/>
  <c r="H2278" i="47"/>
  <c r="H2276" i="47"/>
  <c r="H2274" i="47"/>
  <c r="H2272" i="47"/>
  <c r="H301" i="47"/>
  <c r="I301" i="47"/>
  <c r="H2268" i="47"/>
  <c r="H294" i="47"/>
  <c r="I294" i="47"/>
  <c r="H2264" i="47"/>
  <c r="H2262" i="47"/>
  <c r="H2260" i="47"/>
  <c r="H2258" i="47"/>
  <c r="H2256" i="47"/>
  <c r="H2254" i="47"/>
  <c r="H2252" i="47"/>
  <c r="H2250" i="47"/>
  <c r="H290" i="47"/>
  <c r="H2248" i="47"/>
  <c r="H2246" i="47"/>
  <c r="H2244" i="47"/>
  <c r="H2242" i="47"/>
  <c r="H2240" i="47"/>
  <c r="H271" i="47"/>
  <c r="H2238" i="47"/>
  <c r="H2236" i="47"/>
  <c r="H2234" i="47"/>
  <c r="H2232" i="47"/>
  <c r="H2230" i="47"/>
  <c r="H2228" i="47"/>
  <c r="H261" i="47"/>
  <c r="H2226" i="47"/>
  <c r="I261" i="47"/>
  <c r="H2222" i="47"/>
  <c r="H248" i="47"/>
  <c r="I248" i="47"/>
  <c r="H2218" i="47"/>
  <c r="H2216" i="47"/>
  <c r="H2214" i="47"/>
  <c r="H2212" i="47"/>
  <c r="H2210" i="47"/>
  <c r="H2208" i="47"/>
  <c r="H2206" i="47"/>
  <c r="H2204" i="47"/>
  <c r="H244" i="47"/>
  <c r="H2202" i="47"/>
  <c r="H2200" i="47"/>
  <c r="H2198" i="47"/>
  <c r="H225" i="47"/>
  <c r="H2196" i="47"/>
  <c r="I225" i="47"/>
  <c r="H2192" i="47"/>
  <c r="H218" i="47"/>
  <c r="I218" i="47"/>
  <c r="H2188" i="47"/>
  <c r="H214" i="47"/>
  <c r="I214" i="47"/>
  <c r="H2184" i="47"/>
  <c r="H2182" i="47"/>
  <c r="H210" i="47"/>
  <c r="H2180" i="47"/>
  <c r="H2178" i="47"/>
  <c r="H2176" i="47"/>
  <c r="H2174" i="47"/>
  <c r="H203" i="47"/>
  <c r="I203" i="47"/>
  <c r="H2170" i="47"/>
  <c r="H2168" i="47"/>
  <c r="H2166" i="47"/>
  <c r="H196" i="47"/>
  <c r="H2164" i="47"/>
  <c r="I196" i="47"/>
  <c r="H2160" i="47"/>
  <c r="H2158" i="47"/>
  <c r="H2156" i="47"/>
  <c r="H2154" i="47"/>
  <c r="H2152" i="47"/>
  <c r="H2150" i="47"/>
  <c r="H186" i="47"/>
  <c r="H2148" i="47"/>
  <c r="I186" i="47"/>
  <c r="H2144" i="47"/>
  <c r="H2142" i="47"/>
  <c r="H170" i="47"/>
  <c r="H2140" i="47"/>
  <c r="H2138" i="47"/>
  <c r="H2136" i="47"/>
  <c r="H163" i="47"/>
  <c r="H2134" i="47"/>
  <c r="H2283" i="47"/>
  <c r="I2282" i="47"/>
  <c r="H2281" i="47"/>
  <c r="I2280" i="47"/>
  <c r="H2279" i="47"/>
  <c r="H156" i="47"/>
  <c r="I2278" i="47"/>
  <c r="I156" i="47"/>
  <c r="I2276" i="47"/>
  <c r="H2275" i="47"/>
  <c r="I2274" i="47"/>
  <c r="H2273" i="47"/>
  <c r="I2272" i="47"/>
  <c r="H2271" i="47"/>
  <c r="H2277" i="47" s="1"/>
  <c r="H149" i="47"/>
  <c r="H2269" i="47"/>
  <c r="I2268" i="47"/>
  <c r="H2267" i="47"/>
  <c r="H2270" i="47" s="1"/>
  <c r="H142" i="47"/>
  <c r="H2265" i="47"/>
  <c r="I2264" i="47"/>
  <c r="H2263" i="47"/>
  <c r="I2262" i="47"/>
  <c r="H2261" i="47"/>
  <c r="I2260" i="47"/>
  <c r="H2259" i="47"/>
  <c r="I2258" i="47"/>
  <c r="H2257" i="47"/>
  <c r="I2256" i="47"/>
  <c r="H2255" i="47"/>
  <c r="I2254" i="47"/>
  <c r="H2253" i="47"/>
  <c r="I2252" i="47"/>
  <c r="H2251" i="47"/>
  <c r="I2250" i="47"/>
  <c r="H2249" i="47"/>
  <c r="H138" i="47"/>
  <c r="I2248" i="47"/>
  <c r="I138" i="47"/>
  <c r="I2246" i="47"/>
  <c r="H2245" i="47"/>
  <c r="I2244" i="47"/>
  <c r="H2243" i="47"/>
  <c r="I2242" i="47"/>
  <c r="H2241" i="47"/>
  <c r="I2240" i="47"/>
  <c r="H2239" i="47"/>
  <c r="H119" i="47"/>
  <c r="I2238" i="47"/>
  <c r="I119" i="47"/>
  <c r="I2236" i="47"/>
  <c r="H2235" i="47"/>
  <c r="I2234" i="47"/>
  <c r="H2233" i="47"/>
  <c r="I2232" i="47"/>
  <c r="H2231" i="47"/>
  <c r="I2230" i="47"/>
  <c r="H2229" i="47"/>
  <c r="I2228" i="47"/>
  <c r="H2227" i="47"/>
  <c r="I2226" i="47"/>
  <c r="H2225" i="47"/>
  <c r="H2237" i="47" s="1"/>
  <c r="H109" i="47"/>
  <c r="H2223" i="47"/>
  <c r="I2222" i="47"/>
  <c r="H2221" i="47"/>
  <c r="H2224" i="47" s="1"/>
  <c r="H96" i="47"/>
  <c r="H2219" i="47"/>
  <c r="I2218" i="47"/>
  <c r="H2217" i="47"/>
  <c r="I2216" i="47"/>
  <c r="H2215" i="47"/>
  <c r="I2214" i="47"/>
  <c r="H2213" i="47"/>
  <c r="I2212" i="47"/>
  <c r="H2211" i="47"/>
  <c r="I2210" i="47"/>
  <c r="H2209" i="47"/>
  <c r="I2208" i="47"/>
  <c r="H2207" i="47"/>
  <c r="I2206" i="47"/>
  <c r="H2205" i="47"/>
  <c r="I2204" i="47"/>
  <c r="H2203" i="47"/>
  <c r="H92" i="47"/>
  <c r="I2202" i="47"/>
  <c r="I92" i="47"/>
  <c r="I2200" i="47"/>
  <c r="H2199" i="47"/>
  <c r="I2198" i="47"/>
  <c r="H2197" i="47"/>
  <c r="I2196" i="47"/>
  <c r="H2195" i="47"/>
  <c r="H2201" i="47" s="1"/>
  <c r="H73" i="47"/>
  <c r="H2193" i="47"/>
  <c r="I2192" i="47"/>
  <c r="H2191" i="47"/>
  <c r="H2194" i="47" s="1"/>
  <c r="H66" i="47"/>
  <c r="H2189" i="47"/>
  <c r="I2188" i="47"/>
  <c r="H2187" i="47"/>
  <c r="H2190" i="47" s="1"/>
  <c r="H62" i="47"/>
  <c r="H2185" i="47"/>
  <c r="I2184" i="47"/>
  <c r="H2183" i="47"/>
  <c r="I2182" i="47"/>
  <c r="H2181" i="47"/>
  <c r="H58" i="47"/>
  <c r="I2180" i="47"/>
  <c r="I58" i="47"/>
  <c r="I2178" i="47"/>
  <c r="H2177" i="47"/>
  <c r="I2176" i="47"/>
  <c r="H2175" i="47"/>
  <c r="I2174" i="47"/>
  <c r="H2173" i="47"/>
  <c r="H2179" i="47" s="1"/>
  <c r="H51" i="47"/>
  <c r="H2171" i="47"/>
  <c r="I2170" i="47"/>
  <c r="H2169" i="47"/>
  <c r="I2168" i="47"/>
  <c r="H2167" i="47"/>
  <c r="I2166" i="47"/>
  <c r="H2165" i="47"/>
  <c r="I2164" i="47"/>
  <c r="H2163" i="47"/>
  <c r="H2172" i="47" s="1"/>
  <c r="H44" i="47"/>
  <c r="H2161" i="47"/>
  <c r="I2160" i="47"/>
  <c r="H2159" i="47"/>
  <c r="I2158" i="47"/>
  <c r="H2157" i="47"/>
  <c r="I2156" i="47"/>
  <c r="H2155" i="47"/>
  <c r="I2154" i="47"/>
  <c r="H2153" i="47"/>
  <c r="I2152" i="47"/>
  <c r="H2151" i="47"/>
  <c r="I2150" i="47"/>
  <c r="H2149" i="47"/>
  <c r="I2148" i="47"/>
  <c r="H2147" i="47"/>
  <c r="H2162" i="47" s="1"/>
  <c r="H34" i="47"/>
  <c r="H2145" i="47"/>
  <c r="I2144" i="47"/>
  <c r="H2143" i="47"/>
  <c r="I2142" i="47"/>
  <c r="H2141" i="47"/>
  <c r="H18" i="47"/>
  <c r="I2140" i="47"/>
  <c r="I18" i="47"/>
  <c r="I2138" i="47"/>
  <c r="H2137" i="47"/>
  <c r="I2136" i="47"/>
  <c r="H2135" i="47"/>
  <c r="H11" i="47"/>
  <c r="I2134" i="47"/>
  <c r="I11" i="47"/>
  <c r="G290" i="47"/>
  <c r="K2228" i="47"/>
  <c r="K2214" i="47"/>
  <c r="I244" i="47"/>
  <c r="K2188" i="47"/>
  <c r="K214" i="47"/>
  <c r="K2182" i="47"/>
  <c r="K2176" i="47"/>
  <c r="K203" i="47"/>
  <c r="K2174" i="47"/>
  <c r="K2164" i="47"/>
  <c r="K196" i="47"/>
  <c r="I170" i="47"/>
  <c r="K163" i="47"/>
  <c r="K2134" i="47"/>
  <c r="I2283" i="47"/>
  <c r="K2281" i="47"/>
  <c r="G2281" i="47"/>
  <c r="K2275" i="47"/>
  <c r="G2275" i="47"/>
  <c r="K2271" i="47"/>
  <c r="K149" i="47"/>
  <c r="G2271" i="47"/>
  <c r="G149" i="47"/>
  <c r="G2269" i="47"/>
  <c r="K2265" i="47"/>
  <c r="K2263" i="47"/>
  <c r="G2263" i="47"/>
  <c r="G2259" i="47"/>
  <c r="G2255" i="47"/>
  <c r="K2251" i="47"/>
  <c r="K2249" i="47"/>
  <c r="K138" i="47"/>
  <c r="G2249" i="47"/>
  <c r="K2243" i="47"/>
  <c r="G2243" i="47"/>
  <c r="K2239" i="47"/>
  <c r="K119" i="47"/>
  <c r="G2239" i="47"/>
  <c r="I2233" i="47"/>
  <c r="I2231" i="47"/>
  <c r="I2229" i="47"/>
  <c r="I2227" i="47"/>
  <c r="G2225" i="47"/>
  <c r="G109" i="47"/>
  <c r="G2223" i="47"/>
  <c r="G2219" i="47"/>
  <c r="K2215" i="47"/>
  <c r="G2215" i="47"/>
  <c r="K2209" i="47"/>
  <c r="G2207" i="47"/>
  <c r="K2197" i="47"/>
  <c r="G2197" i="47"/>
  <c r="I2195" i="47"/>
  <c r="I73" i="47"/>
  <c r="I2193" i="47"/>
  <c r="G2191" i="47"/>
  <c r="G66" i="47"/>
  <c r="I2189" i="47"/>
  <c r="I2187" i="47"/>
  <c r="I2190" i="47" s="1"/>
  <c r="I62" i="47"/>
  <c r="K2185" i="47"/>
  <c r="K2183" i="47"/>
  <c r="G2183" i="47"/>
  <c r="I2181" i="47"/>
  <c r="K2177" i="47"/>
  <c r="K2175" i="47"/>
  <c r="K2173" i="47"/>
  <c r="K51" i="47"/>
  <c r="I2171" i="47"/>
  <c r="K2169" i="47"/>
  <c r="K2167" i="47"/>
  <c r="G2167" i="47"/>
  <c r="I2165" i="47"/>
  <c r="K2161" i="47"/>
  <c r="K2159" i="47"/>
  <c r="G2159" i="47"/>
  <c r="I2157" i="47"/>
  <c r="I2155" i="47"/>
  <c r="I2153" i="47"/>
  <c r="K2151" i="47"/>
  <c r="G2151" i="47"/>
  <c r="I2147" i="47"/>
  <c r="I34" i="47"/>
  <c r="G2145" i="47"/>
  <c r="I2143" i="47"/>
  <c r="K2141" i="47"/>
  <c r="K18" i="47"/>
  <c r="G2141" i="47"/>
  <c r="G2135" i="47"/>
  <c r="G670" i="47"/>
  <c r="K670" i="47"/>
  <c r="K659" i="47"/>
  <c r="G659" i="47"/>
  <c r="I652" i="47"/>
  <c r="I642" i="47"/>
  <c r="K626" i="47"/>
  <c r="K619" i="47"/>
  <c r="I612" i="47"/>
  <c r="K605" i="47"/>
  <c r="K594" i="47"/>
  <c r="G594" i="47"/>
  <c r="I575" i="47"/>
  <c r="K552" i="47"/>
  <c r="I548" i="47"/>
  <c r="K529" i="47"/>
  <c r="K518" i="47"/>
  <c r="I514" i="47"/>
  <c r="K507" i="47"/>
  <c r="K500" i="47"/>
  <c r="K474" i="47"/>
  <c r="G474" i="47"/>
  <c r="I467" i="47"/>
  <c r="K460" i="47"/>
  <c r="I453" i="47"/>
  <c r="I446" i="47"/>
  <c r="K442" i="47"/>
  <c r="K423" i="47"/>
  <c r="K413" i="47"/>
  <c r="G413" i="47"/>
  <c r="K400" i="47"/>
  <c r="G400" i="47"/>
  <c r="K377" i="47"/>
  <c r="G377" i="47"/>
  <c r="K370" i="47"/>
  <c r="G370" i="47"/>
  <c r="K366" i="47"/>
  <c r="G366" i="47"/>
  <c r="K355" i="47"/>
  <c r="G355" i="47"/>
  <c r="I348" i="47"/>
  <c r="I338" i="47"/>
  <c r="K322" i="47"/>
  <c r="K315" i="47"/>
  <c r="K2280" i="47"/>
  <c r="I308" i="47"/>
  <c r="K2276" i="47"/>
  <c r="K2272" i="47"/>
  <c r="K301" i="47"/>
  <c r="K2264" i="47"/>
  <c r="K2260" i="47"/>
  <c r="K2256" i="47"/>
  <c r="K2254" i="47"/>
  <c r="I290" i="47"/>
  <c r="K2244" i="47"/>
  <c r="I271" i="47"/>
  <c r="K2236" i="47"/>
  <c r="K2234" i="47"/>
  <c r="K248" i="47"/>
  <c r="K2222" i="47"/>
  <c r="K2218" i="47"/>
  <c r="K2216" i="47"/>
  <c r="K2212" i="47"/>
  <c r="K2210" i="47"/>
  <c r="K2208" i="47"/>
  <c r="K244" i="47"/>
  <c r="K2202" i="47"/>
  <c r="I210" i="47"/>
  <c r="K2170" i="47"/>
  <c r="K2138" i="47"/>
  <c r="G163" i="47"/>
  <c r="K2279" i="47"/>
  <c r="K156" i="47"/>
  <c r="K2273" i="47"/>
  <c r="K2269" i="47"/>
  <c r="I2267" i="47"/>
  <c r="I142" i="47"/>
  <c r="K2261" i="47"/>
  <c r="K2259" i="47"/>
  <c r="K2257" i="47"/>
  <c r="G2257" i="47"/>
  <c r="K2253" i="47"/>
  <c r="I2251" i="47"/>
  <c r="I2245" i="47"/>
  <c r="I2241" i="47"/>
  <c r="I2235" i="47"/>
  <c r="K2231" i="47"/>
  <c r="G2229" i="47"/>
  <c r="I2225" i="47"/>
  <c r="I109" i="47"/>
  <c r="K2221" i="47"/>
  <c r="K96" i="47"/>
  <c r="G2221" i="47"/>
  <c r="G96" i="47"/>
  <c r="K2217" i="47"/>
  <c r="K2213" i="47"/>
  <c r="K2211" i="47"/>
  <c r="G2211" i="47"/>
  <c r="K2207" i="47"/>
  <c r="K2205" i="47"/>
  <c r="G2205" i="47"/>
  <c r="I2203" i="47"/>
  <c r="K2199" i="47"/>
  <c r="K2193" i="47"/>
  <c r="I2191" i="47"/>
  <c r="I2194" i="47" s="1"/>
  <c r="I66" i="47"/>
  <c r="I2185" i="47"/>
  <c r="G2175" i="47"/>
  <c r="K2171" i="47"/>
  <c r="K2163" i="47"/>
  <c r="K44" i="47"/>
  <c r="G2163" i="47"/>
  <c r="G44" i="47"/>
  <c r="K2155" i="47"/>
  <c r="K2149" i="47"/>
  <c r="G2149" i="47"/>
  <c r="K2137" i="47"/>
  <c r="K2135" i="47"/>
  <c r="K11" i="47"/>
  <c r="G2132" i="47"/>
  <c r="H2132" i="47"/>
  <c r="I2125" i="47"/>
  <c r="I2118" i="47"/>
  <c r="K2125" i="47"/>
  <c r="K2118" i="47"/>
  <c r="H2114" i="47"/>
  <c r="I2114" i="47"/>
  <c r="H2095" i="47"/>
  <c r="I2095" i="47"/>
  <c r="H2085" i="47"/>
  <c r="H2072" i="47"/>
  <c r="I2068" i="47"/>
  <c r="I2034" i="47"/>
  <c r="H2125" i="47"/>
  <c r="H2118" i="47"/>
  <c r="K2114" i="47"/>
  <c r="K2095" i="47"/>
  <c r="K2085" i="47"/>
  <c r="G2085" i="47"/>
  <c r="K2072" i="47"/>
  <c r="G2072" i="47"/>
  <c r="K2068" i="47"/>
  <c r="G2010" i="47"/>
  <c r="F2068" i="47"/>
  <c r="J2068" i="47"/>
  <c r="F2049" i="47"/>
  <c r="J2049" i="47"/>
  <c r="F2042" i="47"/>
  <c r="J2042" i="47"/>
  <c r="F2038" i="47"/>
  <c r="J2038" i="47"/>
  <c r="F2034" i="47"/>
  <c r="J2034" i="47"/>
  <c r="F2027" i="47"/>
  <c r="J2027" i="47"/>
  <c r="F2020" i="47"/>
  <c r="J2020" i="47"/>
  <c r="K2010" i="47"/>
  <c r="H2010" i="47"/>
  <c r="J1994" i="47"/>
  <c r="F1994" i="47"/>
  <c r="G1994" i="47"/>
  <c r="J1987" i="47"/>
  <c r="F1987" i="47"/>
  <c r="G1987" i="47"/>
  <c r="I1973" i="47"/>
  <c r="I1966" i="47"/>
  <c r="I1933" i="47"/>
  <c r="K1980" i="47"/>
  <c r="K1973" i="47"/>
  <c r="K1966" i="47"/>
  <c r="K1962" i="47"/>
  <c r="K1943" i="47"/>
  <c r="K1933" i="47"/>
  <c r="K1920" i="47"/>
  <c r="F1920" i="47"/>
  <c r="G1920" i="47"/>
  <c r="F1916" i="47"/>
  <c r="F1897" i="47"/>
  <c r="G1897" i="47"/>
  <c r="F1890" i="47"/>
  <c r="G1890" i="47"/>
  <c r="F1886" i="47"/>
  <c r="G1886" i="47"/>
  <c r="F1882" i="47"/>
  <c r="F1875" i="47"/>
  <c r="G1875" i="47"/>
  <c r="F1868" i="47"/>
  <c r="G1868" i="47"/>
  <c r="F1858" i="47"/>
  <c r="G1858" i="47"/>
  <c r="F1842" i="47"/>
  <c r="F1835" i="47"/>
  <c r="F1828" i="47"/>
  <c r="G1828" i="47"/>
  <c r="G1810" i="47"/>
  <c r="G1791" i="47"/>
  <c r="G1764" i="47"/>
  <c r="F1980" i="47"/>
  <c r="J1980" i="47"/>
  <c r="F1973" i="47"/>
  <c r="J1973" i="47"/>
  <c r="F1966" i="47"/>
  <c r="J1966" i="47"/>
  <c r="F1962" i="47"/>
  <c r="J1962" i="47"/>
  <c r="F1943" i="47"/>
  <c r="J1943" i="47"/>
  <c r="F1933" i="47"/>
  <c r="J1933" i="47"/>
  <c r="I1916" i="47"/>
  <c r="K1897" i="47"/>
  <c r="K1886" i="47"/>
  <c r="I1882" i="47"/>
  <c r="K1875" i="47"/>
  <c r="K1868" i="47"/>
  <c r="K1842" i="47"/>
  <c r="G1842" i="47"/>
  <c r="I1835" i="47"/>
  <c r="K1828" i="47"/>
  <c r="G1821" i="47"/>
  <c r="G1814" i="47"/>
  <c r="G1781" i="47"/>
  <c r="G1768" i="47"/>
  <c r="G1745" i="47"/>
  <c r="G1738" i="47"/>
  <c r="G1734" i="47"/>
  <c r="F1730" i="47"/>
  <c r="G1730" i="47"/>
  <c r="F1723" i="47"/>
  <c r="F1716" i="47"/>
  <c r="F1706" i="47"/>
  <c r="F1690" i="47"/>
  <c r="G1690" i="47"/>
  <c r="F1683" i="47"/>
  <c r="G1683" i="47"/>
  <c r="F1676" i="47"/>
  <c r="F1669" i="47"/>
  <c r="G1669" i="47"/>
  <c r="F1662" i="47"/>
  <c r="G1662" i="47"/>
  <c r="F1658" i="47"/>
  <c r="F1639" i="47"/>
  <c r="F1629" i="47"/>
  <c r="G1629" i="47"/>
  <c r="F1616" i="47"/>
  <c r="G1616" i="47"/>
  <c r="F1612" i="47"/>
  <c r="F1593" i="47"/>
  <c r="G1593" i="47"/>
  <c r="F1586" i="47"/>
  <c r="G1586" i="47"/>
  <c r="F1582" i="47"/>
  <c r="G1582" i="47"/>
  <c r="F1578" i="47"/>
  <c r="F1571" i="47"/>
  <c r="G1571" i="47"/>
  <c r="F1564" i="47"/>
  <c r="G1564" i="47"/>
  <c r="F1554" i="47"/>
  <c r="G1554" i="47"/>
  <c r="F1538" i="47"/>
  <c r="F1531" i="47"/>
  <c r="F1524" i="47"/>
  <c r="G1524" i="47"/>
  <c r="G1506" i="47"/>
  <c r="G1487" i="47"/>
  <c r="G1460" i="47"/>
  <c r="G1426" i="47"/>
  <c r="G1386" i="47"/>
  <c r="G1379" i="47"/>
  <c r="G1365" i="47"/>
  <c r="G1358" i="47"/>
  <c r="F1821" i="47"/>
  <c r="J1821" i="47"/>
  <c r="F1814" i="47"/>
  <c r="J1814" i="47"/>
  <c r="F1810" i="47"/>
  <c r="J1810" i="47"/>
  <c r="F1791" i="47"/>
  <c r="J1791" i="47"/>
  <c r="F1781" i="47"/>
  <c r="J1781" i="47"/>
  <c r="F1768" i="47"/>
  <c r="J1768" i="47"/>
  <c r="F1764" i="47"/>
  <c r="J1764" i="47"/>
  <c r="F1745" i="47"/>
  <c r="J1745" i="47"/>
  <c r="F1738" i="47"/>
  <c r="J1738" i="47"/>
  <c r="F1734" i="47"/>
  <c r="J1734" i="47"/>
  <c r="K1723" i="47"/>
  <c r="G1723" i="47"/>
  <c r="I1716" i="47"/>
  <c r="I1706" i="47"/>
  <c r="K1690" i="47"/>
  <c r="K1683" i="47"/>
  <c r="I1676" i="47"/>
  <c r="K1669" i="47"/>
  <c r="K1658" i="47"/>
  <c r="G1658" i="47"/>
  <c r="I1639" i="47"/>
  <c r="K1616" i="47"/>
  <c r="I1612" i="47"/>
  <c r="K1593" i="47"/>
  <c r="K1582" i="47"/>
  <c r="I1578" i="47"/>
  <c r="K1571" i="47"/>
  <c r="K1564" i="47"/>
  <c r="K1538" i="47"/>
  <c r="G1538" i="47"/>
  <c r="I1531" i="47"/>
  <c r="K1524" i="47"/>
  <c r="G1517" i="47"/>
  <c r="G1510" i="47"/>
  <c r="G1477" i="47"/>
  <c r="G1464" i="47"/>
  <c r="G1441" i="47"/>
  <c r="G1434" i="47"/>
  <c r="G1430" i="47"/>
  <c r="G1419" i="47"/>
  <c r="G1412" i="47"/>
  <c r="G1402" i="47"/>
  <c r="G1372" i="47"/>
  <c r="F1354" i="47"/>
  <c r="G1354" i="47"/>
  <c r="F1335" i="47"/>
  <c r="G1335" i="47"/>
  <c r="F1325" i="47"/>
  <c r="F1312" i="47"/>
  <c r="F1308" i="47"/>
  <c r="G1308" i="47"/>
  <c r="F1289" i="47"/>
  <c r="F1282" i="47"/>
  <c r="F1278" i="47"/>
  <c r="F1274" i="47"/>
  <c r="G1274" i="47"/>
  <c r="F1267" i="47"/>
  <c r="F1260" i="47"/>
  <c r="F1250" i="47"/>
  <c r="F1234" i="47"/>
  <c r="G1234" i="47"/>
  <c r="F1227" i="47"/>
  <c r="G1227" i="47"/>
  <c r="F1220" i="47"/>
  <c r="F1213" i="47"/>
  <c r="G1213" i="47"/>
  <c r="F1206" i="47"/>
  <c r="G1206" i="47"/>
  <c r="G1173" i="47"/>
  <c r="G1160" i="47"/>
  <c r="G1137" i="47"/>
  <c r="G1130" i="47"/>
  <c r="G1126" i="47"/>
  <c r="G1115" i="47"/>
  <c r="G1108" i="47"/>
  <c r="G1098" i="47"/>
  <c r="G1068" i="47"/>
  <c r="G1050" i="47"/>
  <c r="G1031" i="47"/>
  <c r="F1517" i="47"/>
  <c r="J1517" i="47"/>
  <c r="F1510" i="47"/>
  <c r="J1510" i="47"/>
  <c r="F1506" i="47"/>
  <c r="J1506" i="47"/>
  <c r="F1487" i="47"/>
  <c r="J1487" i="47"/>
  <c r="F1477" i="47"/>
  <c r="J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K1354" i="47"/>
  <c r="K1335" i="47"/>
  <c r="K1325" i="47"/>
  <c r="G1325" i="47"/>
  <c r="K1312" i="47"/>
  <c r="G1312" i="47"/>
  <c r="K1289" i="47"/>
  <c r="G1289" i="47"/>
  <c r="K1282" i="47"/>
  <c r="G1282" i="47"/>
  <c r="K1278" i="47"/>
  <c r="G1278" i="47"/>
  <c r="K1267" i="47"/>
  <c r="G1267" i="47"/>
  <c r="I1260" i="47"/>
  <c r="I1250" i="47"/>
  <c r="K1234" i="47"/>
  <c r="K1227" i="47"/>
  <c r="I1220" i="47"/>
  <c r="K1213" i="47"/>
  <c r="K1202" i="47"/>
  <c r="F1202" i="47"/>
  <c r="J1202" i="47"/>
  <c r="F1183" i="47"/>
  <c r="J1183" i="47"/>
  <c r="F1173" i="47"/>
  <c r="J1173" i="47"/>
  <c r="F1160" i="47"/>
  <c r="J1160" i="47"/>
  <c r="F1156" i="47"/>
  <c r="J1156" i="47"/>
  <c r="F1137" i="47"/>
  <c r="J1137" i="47"/>
  <c r="F1130" i="47"/>
  <c r="J1130" i="47"/>
  <c r="F1126" i="47"/>
  <c r="J1126" i="47"/>
  <c r="F1122" i="47"/>
  <c r="J1122" i="47"/>
  <c r="F1115" i="47"/>
  <c r="J1115" i="47"/>
  <c r="F1108" i="47"/>
  <c r="J1108" i="47"/>
  <c r="F1098" i="47"/>
  <c r="J1098" i="47"/>
  <c r="F1082" i="47"/>
  <c r="J1082" i="47"/>
  <c r="F1075" i="47"/>
  <c r="J1075" i="47"/>
  <c r="F1068" i="47"/>
  <c r="J1068" i="47"/>
  <c r="F1061" i="47"/>
  <c r="J1061" i="47"/>
  <c r="F1054" i="47"/>
  <c r="J1054" i="47"/>
  <c r="F1050" i="47"/>
  <c r="J1050" i="47"/>
  <c r="F1031" i="47"/>
  <c r="J1031" i="47"/>
  <c r="F1021" i="47"/>
  <c r="J1021" i="47"/>
  <c r="F1008" i="47"/>
  <c r="J1008" i="47"/>
  <c r="G1004" i="47"/>
  <c r="G970" i="47"/>
  <c r="G930" i="47"/>
  <c r="G923" i="47"/>
  <c r="G909" i="47"/>
  <c r="G902" i="47"/>
  <c r="G869" i="47"/>
  <c r="G856" i="47"/>
  <c r="G1202" i="47"/>
  <c r="G1082" i="47"/>
  <c r="G1021" i="47"/>
  <c r="G1008" i="47"/>
  <c r="H1004" i="47"/>
  <c r="J985" i="47"/>
  <c r="F985" i="47"/>
  <c r="G985" i="47"/>
  <c r="H978" i="47"/>
  <c r="I978" i="47"/>
  <c r="J974" i="47"/>
  <c r="F974" i="47"/>
  <c r="G974" i="47"/>
  <c r="J2182" i="47"/>
  <c r="H970" i="47"/>
  <c r="J2178" i="47"/>
  <c r="J963" i="47"/>
  <c r="J2174" i="47"/>
  <c r="F963" i="47"/>
  <c r="G963" i="47"/>
  <c r="J2168" i="47"/>
  <c r="J2164" i="47"/>
  <c r="J956" i="47"/>
  <c r="F956" i="47"/>
  <c r="G956" i="47"/>
  <c r="J2158" i="47"/>
  <c r="J2154" i="47"/>
  <c r="J2150" i="47"/>
  <c r="H946" i="47"/>
  <c r="I946" i="47"/>
  <c r="J2144" i="47"/>
  <c r="J930" i="47"/>
  <c r="J2140" i="47"/>
  <c r="F930" i="47"/>
  <c r="J2136" i="47"/>
  <c r="H923" i="47"/>
  <c r="J2283" i="47"/>
  <c r="J2279" i="47"/>
  <c r="J916" i="47"/>
  <c r="F916" i="47"/>
  <c r="G916" i="47"/>
  <c r="J2273" i="47"/>
  <c r="H909" i="47"/>
  <c r="J2269" i="47"/>
  <c r="H902" i="47"/>
  <c r="J2265" i="47"/>
  <c r="J2261" i="47"/>
  <c r="J2257" i="47"/>
  <c r="J2253" i="47"/>
  <c r="J2249" i="47"/>
  <c r="J898" i="47"/>
  <c r="F898" i="47"/>
  <c r="G898" i="47"/>
  <c r="J2243" i="47"/>
  <c r="J2239" i="47"/>
  <c r="J879" i="47"/>
  <c r="F879" i="47"/>
  <c r="G879" i="47"/>
  <c r="J2233" i="47"/>
  <c r="J2229" i="47"/>
  <c r="J869" i="47"/>
  <c r="J2225" i="47"/>
  <c r="F869" i="47"/>
  <c r="J856" i="47"/>
  <c r="J2221" i="47"/>
  <c r="F856" i="47"/>
  <c r="G852" i="47"/>
  <c r="G833" i="47"/>
  <c r="G826" i="47"/>
  <c r="G822" i="47"/>
  <c r="G818" i="47"/>
  <c r="G811" i="47"/>
  <c r="G804" i="47"/>
  <c r="G794" i="47"/>
  <c r="G778" i="47"/>
  <c r="G771" i="47"/>
  <c r="G764" i="47"/>
  <c r="G757" i="47"/>
  <c r="G750" i="47"/>
  <c r="G746" i="47"/>
  <c r="G727" i="47"/>
  <c r="G717" i="47"/>
  <c r="G704" i="47"/>
  <c r="G700" i="47"/>
  <c r="G681" i="47"/>
  <c r="G674" i="47"/>
  <c r="K852" i="47"/>
  <c r="J2217" i="47"/>
  <c r="J2215" i="47"/>
  <c r="J2213" i="47"/>
  <c r="J2211" i="47"/>
  <c r="J2209" i="47"/>
  <c r="J2207" i="47"/>
  <c r="J2205" i="47"/>
  <c r="F852" i="47"/>
  <c r="J2203" i="47"/>
  <c r="J852" i="47"/>
  <c r="J2199" i="47"/>
  <c r="J2197" i="47"/>
  <c r="F833" i="47"/>
  <c r="J833" i="47"/>
  <c r="J2195" i="47"/>
  <c r="J2193" i="47"/>
  <c r="F826" i="47"/>
  <c r="J826" i="47"/>
  <c r="J2191" i="47"/>
  <c r="J2189" i="47"/>
  <c r="F822" i="47"/>
  <c r="J822" i="47"/>
  <c r="J2185" i="47"/>
  <c r="J2183" i="47"/>
  <c r="F818" i="47"/>
  <c r="J2181" i="47"/>
  <c r="J818" i="47"/>
  <c r="J2177" i="47"/>
  <c r="J2175" i="47"/>
  <c r="F811" i="47"/>
  <c r="J811" i="47"/>
  <c r="J2173" i="47"/>
  <c r="J2179" i="47" s="1"/>
  <c r="J2171" i="47"/>
  <c r="J2169" i="47"/>
  <c r="J2167" i="47"/>
  <c r="J2165" i="47"/>
  <c r="F804" i="47"/>
  <c r="J804" i="47"/>
  <c r="J2163" i="47"/>
  <c r="J2172" i="47" s="1"/>
  <c r="J2161" i="47"/>
  <c r="J2159" i="47"/>
  <c r="J2157" i="47"/>
  <c r="J2155" i="47"/>
  <c r="J2153" i="47"/>
  <c r="J2151" i="47"/>
  <c r="J2149" i="47"/>
  <c r="F794" i="47"/>
  <c r="J794" i="47"/>
  <c r="J2147" i="47"/>
  <c r="J2162" i="47" s="1"/>
  <c r="J2145" i="47"/>
  <c r="J2143" i="47"/>
  <c r="F778" i="47"/>
  <c r="J2141" i="47"/>
  <c r="J778" i="47"/>
  <c r="J2137" i="47"/>
  <c r="F771" i="47"/>
  <c r="J2135" i="47"/>
  <c r="J771" i="47"/>
  <c r="J2282" i="47"/>
  <c r="J2280" i="47"/>
  <c r="F764" i="47"/>
  <c r="J764" i="47"/>
  <c r="J2278" i="47"/>
  <c r="J2284" i="47" s="1"/>
  <c r="J2276" i="47"/>
  <c r="J2274" i="47"/>
  <c r="F757" i="47"/>
  <c r="J2272" i="47"/>
  <c r="J757" i="47"/>
  <c r="F750" i="47"/>
  <c r="J750" i="47"/>
  <c r="J2268" i="47"/>
  <c r="J2264" i="47"/>
  <c r="J2262" i="47"/>
  <c r="J2260" i="47"/>
  <c r="J2258" i="47"/>
  <c r="J2256" i="47"/>
  <c r="J2254" i="47"/>
  <c r="J2252" i="47"/>
  <c r="J2250" i="47"/>
  <c r="F746" i="47"/>
  <c r="J746" i="47"/>
  <c r="J2248" i="47"/>
  <c r="J2246" i="47"/>
  <c r="J2244" i="47"/>
  <c r="J2242" i="47"/>
  <c r="J2240" i="47"/>
  <c r="F727" i="47"/>
  <c r="J727" i="47"/>
  <c r="J2238" i="47"/>
  <c r="J2247" i="47" s="1"/>
  <c r="J2236" i="47"/>
  <c r="J2234" i="47"/>
  <c r="J2232" i="47"/>
  <c r="J2230" i="47"/>
  <c r="J2228" i="47"/>
  <c r="F717" i="47"/>
  <c r="J2226" i="47"/>
  <c r="J717" i="47"/>
  <c r="F704" i="47"/>
  <c r="J2222" i="47"/>
  <c r="J704" i="47"/>
  <c r="J2218" i="47"/>
  <c r="J2216" i="47"/>
  <c r="J2214" i="47"/>
  <c r="J2212" i="47"/>
  <c r="J2210" i="47"/>
  <c r="J2208" i="47"/>
  <c r="J2206" i="47"/>
  <c r="J2204" i="47"/>
  <c r="F700" i="47"/>
  <c r="J700" i="47"/>
  <c r="J2202" i="47"/>
  <c r="J2220" i="47" s="1"/>
  <c r="J2200" i="47"/>
  <c r="J2198" i="47"/>
  <c r="F681" i="47"/>
  <c r="J2196" i="47"/>
  <c r="J681" i="47"/>
  <c r="F674" i="47"/>
  <c r="J2192" i="47"/>
  <c r="J674" i="47"/>
  <c r="J2188" i="47"/>
  <c r="F670" i="47"/>
  <c r="F666" i="47"/>
  <c r="G666" i="47"/>
  <c r="F659" i="47"/>
  <c r="F652" i="47"/>
  <c r="F642" i="47"/>
  <c r="F626" i="47"/>
  <c r="G626" i="47"/>
  <c r="F619" i="47"/>
  <c r="G619" i="47"/>
  <c r="F612" i="47"/>
  <c r="F605" i="47"/>
  <c r="G605" i="47"/>
  <c r="F598" i="47"/>
  <c r="G598" i="47"/>
  <c r="F594" i="47"/>
  <c r="F575" i="47"/>
  <c r="F565" i="47"/>
  <c r="G565" i="47"/>
  <c r="F552" i="47"/>
  <c r="G552" i="47"/>
  <c r="F548" i="47"/>
  <c r="F529" i="47"/>
  <c r="G529" i="47"/>
  <c r="F522" i="47"/>
  <c r="G522" i="47"/>
  <c r="F518" i="47"/>
  <c r="G518" i="47"/>
  <c r="F514" i="47"/>
  <c r="F507" i="47"/>
  <c r="G507" i="47"/>
  <c r="F500" i="47"/>
  <c r="G500" i="47"/>
  <c r="F490" i="47"/>
  <c r="G490" i="47"/>
  <c r="F474" i="47"/>
  <c r="F467" i="47"/>
  <c r="F460" i="47"/>
  <c r="G460" i="47"/>
  <c r="F453" i="47"/>
  <c r="F446" i="47"/>
  <c r="F442" i="47"/>
  <c r="G442" i="47"/>
  <c r="F423" i="47"/>
  <c r="G423" i="47"/>
  <c r="F413" i="47"/>
  <c r="F400" i="47"/>
  <c r="F396" i="47"/>
  <c r="G396" i="47"/>
  <c r="F377" i="47"/>
  <c r="F370" i="47"/>
  <c r="F366" i="47"/>
  <c r="F362" i="47"/>
  <c r="G362" i="47"/>
  <c r="F355" i="47"/>
  <c r="F348" i="47"/>
  <c r="F338" i="47"/>
  <c r="F322" i="47"/>
  <c r="G322" i="47"/>
  <c r="F315" i="47"/>
  <c r="G315" i="47"/>
  <c r="F2282" i="47"/>
  <c r="F2280" i="47"/>
  <c r="F308" i="47"/>
  <c r="F2278" i="47"/>
  <c r="F2276" i="47"/>
  <c r="F2274" i="47"/>
  <c r="F301" i="47"/>
  <c r="F2272" i="47"/>
  <c r="G301" i="47"/>
  <c r="F2268" i="47"/>
  <c r="F294" i="47"/>
  <c r="G294" i="47"/>
  <c r="F2264" i="47"/>
  <c r="F2262" i="47"/>
  <c r="F2260" i="47"/>
  <c r="F2258" i="47"/>
  <c r="F2256" i="47"/>
  <c r="F2254" i="47"/>
  <c r="F2252" i="47"/>
  <c r="F2250" i="47"/>
  <c r="F290" i="47"/>
  <c r="F2248" i="47"/>
  <c r="F2246" i="47"/>
  <c r="F2244" i="47"/>
  <c r="F2242" i="47"/>
  <c r="F2240" i="47"/>
  <c r="F271" i="47"/>
  <c r="F2238" i="47"/>
  <c r="F2236" i="47"/>
  <c r="F2234" i="47"/>
  <c r="F2232" i="47"/>
  <c r="F2230" i="47"/>
  <c r="F2228" i="47"/>
  <c r="F2226" i="47"/>
  <c r="F261" i="47"/>
  <c r="G261" i="47"/>
  <c r="F248" i="47"/>
  <c r="F2222" i="47"/>
  <c r="G248" i="47"/>
  <c r="F2218" i="47"/>
  <c r="F2216" i="47"/>
  <c r="F2214" i="47"/>
  <c r="F2212" i="47"/>
  <c r="F2210" i="47"/>
  <c r="F2208" i="47"/>
  <c r="F2206" i="47"/>
  <c r="F2204" i="47"/>
  <c r="F244" i="47"/>
  <c r="F2202" i="47"/>
  <c r="F2200" i="47"/>
  <c r="F2198" i="47"/>
  <c r="F225" i="47"/>
  <c r="F2196" i="47"/>
  <c r="G225" i="47"/>
  <c r="F218" i="47"/>
  <c r="F2192" i="47"/>
  <c r="G218" i="47"/>
  <c r="F2188" i="47"/>
  <c r="F214" i="47"/>
  <c r="G214" i="47"/>
  <c r="F2184" i="47"/>
  <c r="F2182" i="47"/>
  <c r="F210" i="47"/>
  <c r="F2180" i="47"/>
  <c r="F2178" i="47"/>
  <c r="F2176" i="47"/>
  <c r="F2174" i="47"/>
  <c r="F203" i="47"/>
  <c r="G203" i="47"/>
  <c r="F2170" i="47"/>
  <c r="F2168" i="47"/>
  <c r="F2166" i="47"/>
  <c r="F2164" i="47"/>
  <c r="F196" i="47"/>
  <c r="G196" i="47"/>
  <c r="F2160" i="47"/>
  <c r="F2158" i="47"/>
  <c r="F2156" i="47"/>
  <c r="F2154" i="47"/>
  <c r="F2152" i="47"/>
  <c r="F2150" i="47"/>
  <c r="F2148" i="47"/>
  <c r="F186" i="47"/>
  <c r="G186" i="47"/>
  <c r="G2147" i="47"/>
  <c r="F2144" i="47"/>
  <c r="F2142" i="47"/>
  <c r="F170" i="47"/>
  <c r="F2140" i="47"/>
  <c r="F2138" i="47"/>
  <c r="F2136" i="47"/>
  <c r="F163" i="47"/>
  <c r="F2134" i="47"/>
  <c r="F2283" i="47"/>
  <c r="G2282" i="47"/>
  <c r="F2281" i="47"/>
  <c r="G2280" i="47"/>
  <c r="F2279" i="47"/>
  <c r="F156" i="47"/>
  <c r="G2278" i="47"/>
  <c r="G156" i="47"/>
  <c r="G2276" i="47"/>
  <c r="F2275" i="47"/>
  <c r="G2274" i="47"/>
  <c r="F2273" i="47"/>
  <c r="G2272" i="47"/>
  <c r="F2271" i="47"/>
  <c r="F2277" i="47" s="1"/>
  <c r="F149" i="47"/>
  <c r="F2269" i="47"/>
  <c r="G2268" i="47"/>
  <c r="F2267" i="47"/>
  <c r="F2270" i="47" s="1"/>
  <c r="F142" i="47"/>
  <c r="F2265" i="47"/>
  <c r="G2264" i="47"/>
  <c r="F2263" i="47"/>
  <c r="G2262" i="47"/>
  <c r="F2261" i="47"/>
  <c r="G2260" i="47"/>
  <c r="F2259" i="47"/>
  <c r="G2258" i="47"/>
  <c r="F2257" i="47"/>
  <c r="G2256" i="47"/>
  <c r="F2255" i="47"/>
  <c r="G2254" i="47"/>
  <c r="F2253" i="47"/>
  <c r="G2252" i="47"/>
  <c r="F2251" i="47"/>
  <c r="G2250" i="47"/>
  <c r="F2249" i="47"/>
  <c r="F138" i="47"/>
  <c r="G2248" i="47"/>
  <c r="G138" i="47"/>
  <c r="G2246" i="47"/>
  <c r="F2245" i="47"/>
  <c r="G2244" i="47"/>
  <c r="F2243" i="47"/>
  <c r="G2242" i="47"/>
  <c r="F2241" i="47"/>
  <c r="G2240" i="47"/>
  <c r="F2239" i="47"/>
  <c r="F119" i="47"/>
  <c r="G2238" i="47"/>
  <c r="G119" i="47"/>
  <c r="G2236" i="47"/>
  <c r="F2235" i="47"/>
  <c r="G2234" i="47"/>
  <c r="F2233" i="47"/>
  <c r="G2232" i="47"/>
  <c r="F2231" i="47"/>
  <c r="G2230" i="47"/>
  <c r="F2229" i="47"/>
  <c r="G2228" i="47"/>
  <c r="F2227" i="47"/>
  <c r="G2226" i="47"/>
  <c r="F2225" i="47"/>
  <c r="F2237" i="47" s="1"/>
  <c r="F109" i="47"/>
  <c r="F2223" i="47"/>
  <c r="G2222" i="47"/>
  <c r="F2221" i="47"/>
  <c r="F2224" i="47" s="1"/>
  <c r="F96" i="47"/>
  <c r="F2219" i="47"/>
  <c r="G2218" i="47"/>
  <c r="F2217" i="47"/>
  <c r="G2216" i="47"/>
  <c r="F2215" i="47"/>
  <c r="G2214" i="47"/>
  <c r="F2213" i="47"/>
  <c r="G2212" i="47"/>
  <c r="F2211" i="47"/>
  <c r="G2210" i="47"/>
  <c r="F2209" i="47"/>
  <c r="G2208" i="47"/>
  <c r="F2207" i="47"/>
  <c r="G2206" i="47"/>
  <c r="F2205" i="47"/>
  <c r="G2204" i="47"/>
  <c r="F2203" i="47"/>
  <c r="F92" i="47"/>
  <c r="G2202" i="47"/>
  <c r="G92" i="47"/>
  <c r="G2200" i="47"/>
  <c r="F2199" i="47"/>
  <c r="G2198" i="47"/>
  <c r="F2197" i="47"/>
  <c r="G2196" i="47"/>
  <c r="F2195" i="47"/>
  <c r="F2201" i="47" s="1"/>
  <c r="F73" i="47"/>
  <c r="F2193" i="47"/>
  <c r="G2192" i="47"/>
  <c r="F2191" i="47"/>
  <c r="F2194" i="47" s="1"/>
  <c r="F66" i="47"/>
  <c r="F2189" i="47"/>
  <c r="G2188" i="47"/>
  <c r="F2187" i="47"/>
  <c r="F2190" i="47" s="1"/>
  <c r="F62" i="47"/>
  <c r="F2185" i="47"/>
  <c r="G2184" i="47"/>
  <c r="F2183" i="47"/>
  <c r="G2182" i="47"/>
  <c r="F2181" i="47"/>
  <c r="F58" i="47"/>
  <c r="G2180" i="47"/>
  <c r="G58" i="47"/>
  <c r="G2178" i="47"/>
  <c r="F2177" i="47"/>
  <c r="G2176" i="47"/>
  <c r="F2175" i="47"/>
  <c r="G2174" i="47"/>
  <c r="F2173" i="47"/>
  <c r="F2179" i="47" s="1"/>
  <c r="F51" i="47"/>
  <c r="F2171" i="47"/>
  <c r="G2170" i="47"/>
  <c r="F2169" i="47"/>
  <c r="G2168" i="47"/>
  <c r="F2167" i="47"/>
  <c r="G2166" i="47"/>
  <c r="F2165" i="47"/>
  <c r="G2164" i="47"/>
  <c r="F2163" i="47"/>
  <c r="F2172" i="47" s="1"/>
  <c r="F44" i="47"/>
  <c r="F2161" i="47"/>
  <c r="G2160" i="47"/>
  <c r="F2159" i="47"/>
  <c r="G2158" i="47"/>
  <c r="F2157" i="47"/>
  <c r="G2156" i="47"/>
  <c r="F2155" i="47"/>
  <c r="G2154" i="47"/>
  <c r="F2153" i="47"/>
  <c r="G2152" i="47"/>
  <c r="F2151" i="47"/>
  <c r="G2150" i="47"/>
  <c r="F2149" i="47"/>
  <c r="G2148" i="47"/>
  <c r="G34" i="47"/>
  <c r="F2147" i="47"/>
  <c r="F2162" i="47" s="1"/>
  <c r="F34" i="47"/>
  <c r="F2145" i="47"/>
  <c r="G2144" i="47"/>
  <c r="F2143" i="47"/>
  <c r="G2142" i="47"/>
  <c r="F2141" i="47"/>
  <c r="F18" i="47"/>
  <c r="G2140" i="47"/>
  <c r="G18" i="47"/>
  <c r="G2138" i="47"/>
  <c r="F2137" i="47"/>
  <c r="G2136" i="47"/>
  <c r="F2135" i="47"/>
  <c r="F11" i="47"/>
  <c r="G2134" i="47"/>
  <c r="G11" i="47"/>
  <c r="K2246" i="47"/>
  <c r="K2242" i="47"/>
  <c r="K2232" i="47"/>
  <c r="K2230" i="47"/>
  <c r="K2206" i="47"/>
  <c r="K2204" i="47"/>
  <c r="K2200" i="47"/>
  <c r="K2196" i="47"/>
  <c r="K225" i="47"/>
  <c r="K218" i="47"/>
  <c r="K2192" i="47"/>
  <c r="K2184" i="47"/>
  <c r="G210" i="47"/>
  <c r="K2168" i="47"/>
  <c r="K2166" i="47"/>
  <c r="K2160" i="47"/>
  <c r="K2156" i="47"/>
  <c r="K2142" i="47"/>
  <c r="K170" i="47"/>
  <c r="K2140" i="47"/>
  <c r="G170" i="47"/>
  <c r="I163" i="47"/>
  <c r="G2283" i="47"/>
  <c r="I2281" i="47"/>
  <c r="I2279" i="47"/>
  <c r="I2275" i="47"/>
  <c r="I2273" i="47"/>
  <c r="I2271" i="47"/>
  <c r="I2277" i="47" s="1"/>
  <c r="I149" i="47"/>
  <c r="I2269" i="47"/>
  <c r="G2267" i="47"/>
  <c r="G2270" i="47" s="1"/>
  <c r="G142" i="47"/>
  <c r="I2265" i="47"/>
  <c r="I2263" i="47"/>
  <c r="G2261" i="47"/>
  <c r="K2255" i="47"/>
  <c r="G2253" i="47"/>
  <c r="G2251" i="47"/>
  <c r="I2249" i="47"/>
  <c r="G2245" i="47"/>
  <c r="I2243" i="47"/>
  <c r="G2241" i="47"/>
  <c r="I2239" i="47"/>
  <c r="K2233" i="47"/>
  <c r="G2233" i="47"/>
  <c r="K2229" i="47"/>
  <c r="K2227" i="47"/>
  <c r="G2227" i="47"/>
  <c r="K2223" i="47"/>
  <c r="K2219" i="47"/>
  <c r="I2217" i="47"/>
  <c r="I2215" i="47"/>
  <c r="G2213" i="47"/>
  <c r="G2209" i="47"/>
  <c r="I2199" i="47"/>
  <c r="I2197" i="47"/>
  <c r="K2195" i="47"/>
  <c r="K73" i="47"/>
  <c r="G2195" i="47"/>
  <c r="G73" i="47"/>
  <c r="G2193" i="47"/>
  <c r="K2189" i="47"/>
  <c r="K2187" i="47"/>
  <c r="K62" i="47"/>
  <c r="G2187" i="47"/>
  <c r="G62" i="47"/>
  <c r="G2185" i="47"/>
  <c r="I2183" i="47"/>
  <c r="K2181" i="47"/>
  <c r="K58" i="47"/>
  <c r="G2181" i="47"/>
  <c r="G2177" i="47"/>
  <c r="I2175" i="47"/>
  <c r="I2173" i="47"/>
  <c r="I51" i="47"/>
  <c r="G2171" i="47"/>
  <c r="I2169" i="47"/>
  <c r="I2167" i="47"/>
  <c r="K2165" i="47"/>
  <c r="G2165" i="47"/>
  <c r="I2161" i="47"/>
  <c r="I2159" i="47"/>
  <c r="K2157" i="47"/>
  <c r="G2157" i="47"/>
  <c r="K2153" i="47"/>
  <c r="G2153" i="47"/>
  <c r="I2151" i="47"/>
  <c r="K2147" i="47"/>
  <c r="K34" i="47"/>
  <c r="K2145" i="47"/>
  <c r="K2143" i="47"/>
  <c r="G2143" i="47"/>
  <c r="I2141" i="47"/>
  <c r="G2137" i="47"/>
  <c r="J670" i="47"/>
  <c r="J2187" i="47"/>
  <c r="J2190" i="47" s="1"/>
  <c r="I670" i="47"/>
  <c r="K666" i="47"/>
  <c r="I659" i="47"/>
  <c r="K652" i="47"/>
  <c r="G652" i="47"/>
  <c r="K642" i="47"/>
  <c r="G642" i="47"/>
  <c r="K612" i="47"/>
  <c r="G612" i="47"/>
  <c r="K598" i="47"/>
  <c r="I594" i="47"/>
  <c r="K575" i="47"/>
  <c r="G575" i="47"/>
  <c r="K565" i="47"/>
  <c r="K548" i="47"/>
  <c r="G548" i="47"/>
  <c r="K522" i="47"/>
  <c r="K514" i="47"/>
  <c r="G514" i="47"/>
  <c r="K490" i="47"/>
  <c r="I474" i="47"/>
  <c r="K467" i="47"/>
  <c r="G467" i="47"/>
  <c r="K453" i="47"/>
  <c r="G453" i="47"/>
  <c r="K446" i="47"/>
  <c r="G446" i="47"/>
  <c r="I413" i="47"/>
  <c r="I400" i="47"/>
  <c r="K396" i="47"/>
  <c r="I377" i="47"/>
  <c r="I370" i="47"/>
  <c r="I366" i="47"/>
  <c r="K362" i="47"/>
  <c r="I355" i="47"/>
  <c r="K348" i="47"/>
  <c r="G348" i="47"/>
  <c r="K338" i="47"/>
  <c r="G338" i="47"/>
  <c r="K2282" i="47"/>
  <c r="K308" i="47"/>
  <c r="K2278" i="47"/>
  <c r="G308" i="47"/>
  <c r="K2274" i="47"/>
  <c r="K2268" i="47"/>
  <c r="K294" i="47"/>
  <c r="K2262" i="47"/>
  <c r="K2258" i="47"/>
  <c r="K2252" i="47"/>
  <c r="K2250" i="47"/>
  <c r="K290" i="47"/>
  <c r="K2248" i="47"/>
  <c r="K2266" i="47" s="1"/>
  <c r="K2240" i="47"/>
  <c r="K271" i="47"/>
  <c r="K2238" i="47"/>
  <c r="G271" i="47"/>
  <c r="K2226" i="47"/>
  <c r="K261" i="47"/>
  <c r="G244" i="47"/>
  <c r="K2198" i="47"/>
  <c r="K210" i="47"/>
  <c r="K2180" i="47"/>
  <c r="K2186" i="47" s="1"/>
  <c r="K2178" i="47"/>
  <c r="K2158" i="47"/>
  <c r="K2154" i="47"/>
  <c r="K2152" i="47"/>
  <c r="K2150" i="47"/>
  <c r="K2148" i="47"/>
  <c r="K186" i="47"/>
  <c r="K2144" i="47"/>
  <c r="K2136" i="47"/>
  <c r="K2283" i="47"/>
  <c r="G2279" i="47"/>
  <c r="G2273" i="47"/>
  <c r="K2267" i="47"/>
  <c r="K2270" i="47" s="1"/>
  <c r="K142" i="47"/>
  <c r="G2265" i="47"/>
  <c r="I2261" i="47"/>
  <c r="I2259" i="47"/>
  <c r="I2257" i="47"/>
  <c r="I2255" i="47"/>
  <c r="I2253" i="47"/>
  <c r="K2245" i="47"/>
  <c r="K2241" i="47"/>
  <c r="K2235" i="47"/>
  <c r="G2235" i="47"/>
  <c r="G2231" i="47"/>
  <c r="K2225" i="47"/>
  <c r="K2237" i="47" s="1"/>
  <c r="K109" i="47"/>
  <c r="I2223" i="47"/>
  <c r="I2221" i="47"/>
  <c r="I96" i="47"/>
  <c r="I2219" i="47"/>
  <c r="G2217" i="47"/>
  <c r="I2213" i="47"/>
  <c r="I2211" i="47"/>
  <c r="I2209" i="47"/>
  <c r="I2207" i="47"/>
  <c r="I2205" i="47"/>
  <c r="K2203" i="47"/>
  <c r="K92" i="47"/>
  <c r="G2203" i="47"/>
  <c r="G2199" i="47"/>
  <c r="K2191" i="47"/>
  <c r="K2194" i="47" s="1"/>
  <c r="K66" i="47"/>
  <c r="G2189" i="47"/>
  <c r="I2177" i="47"/>
  <c r="G2173" i="47"/>
  <c r="G2179" i="47" s="1"/>
  <c r="G51" i="47"/>
  <c r="G2169" i="47"/>
  <c r="I2163" i="47"/>
  <c r="I2172" i="47" s="1"/>
  <c r="I44" i="47"/>
  <c r="G2161" i="47"/>
  <c r="G2155" i="47"/>
  <c r="I2149" i="47"/>
  <c r="I2145" i="47"/>
  <c r="I2137" i="47"/>
  <c r="I2135" i="47"/>
  <c r="O1246" i="18"/>
  <c r="P1246" i="18" s="1"/>
  <c r="O1245" i="18"/>
  <c r="P1245" i="18" s="1"/>
  <c r="O1244" i="18"/>
  <c r="P1244" i="18" s="1"/>
  <c r="O1243" i="18"/>
  <c r="P1243" i="18" s="1"/>
  <c r="O1242" i="18"/>
  <c r="P1242" i="18" s="1"/>
  <c r="O1241" i="18"/>
  <c r="P1241" i="18" s="1"/>
  <c r="O1240" i="18"/>
  <c r="P1240" i="18" s="1"/>
  <c r="O1239" i="18"/>
  <c r="P1239" i="18" s="1"/>
  <c r="O1238" i="18"/>
  <c r="P1238" i="18" s="1"/>
  <c r="O1237" i="18"/>
  <c r="P1237" i="18" s="1"/>
  <c r="O1236" i="18"/>
  <c r="P1236" i="18" s="1"/>
  <c r="O1235" i="18"/>
  <c r="P1235" i="18" s="1"/>
  <c r="O1234" i="18"/>
  <c r="P1234" i="18" s="1"/>
  <c r="O1233" i="18"/>
  <c r="P1233" i="18" s="1"/>
  <c r="O1232" i="18"/>
  <c r="P1232" i="18" s="1"/>
  <c r="O1231" i="18"/>
  <c r="P1231" i="18" s="1"/>
  <c r="O1230" i="18"/>
  <c r="P1230" i="18" s="1"/>
  <c r="O1228" i="18"/>
  <c r="P1228" i="18" s="1"/>
  <c r="O1227" i="18"/>
  <c r="P1227" i="18" s="1"/>
  <c r="O1226" i="18"/>
  <c r="P1226" i="18" s="1"/>
  <c r="O1225" i="18"/>
  <c r="P1225" i="18" s="1"/>
  <c r="O1224" i="18"/>
  <c r="O1222" i="18"/>
  <c r="O1220" i="18"/>
  <c r="O1218" i="18"/>
  <c r="O1216" i="18"/>
  <c r="O1214" i="18"/>
  <c r="O1212" i="18"/>
  <c r="O1209" i="18"/>
  <c r="O1207" i="18"/>
  <c r="O1205" i="18"/>
  <c r="O1203" i="18"/>
  <c r="O1201" i="18"/>
  <c r="O1199" i="18"/>
  <c r="O1197" i="18"/>
  <c r="O1195" i="18"/>
  <c r="O1192" i="18"/>
  <c r="O1190" i="18"/>
  <c r="O1188" i="18"/>
  <c r="O1186" i="18"/>
  <c r="O1184" i="18"/>
  <c r="O1182" i="18"/>
  <c r="O1180" i="18"/>
  <c r="O1178" i="18"/>
  <c r="O1176" i="18"/>
  <c r="O1173" i="18"/>
  <c r="O1171" i="18"/>
  <c r="O1169" i="18"/>
  <c r="O1124" i="18"/>
  <c r="P1124" i="18" s="1"/>
  <c r="O1123" i="18"/>
  <c r="P1123" i="18" s="1"/>
  <c r="O1122" i="18"/>
  <c r="P1122" i="18" s="1"/>
  <c r="O1120" i="18"/>
  <c r="P1120" i="18" s="1"/>
  <c r="O1119" i="18"/>
  <c r="P1119" i="18" s="1"/>
  <c r="O1118" i="18"/>
  <c r="P1118" i="18" s="1"/>
  <c r="O1117" i="18"/>
  <c r="P1117" i="18" s="1"/>
  <c r="O1116" i="18"/>
  <c r="P1116" i="18" s="1"/>
  <c r="O1115" i="18"/>
  <c r="P1115" i="18" s="1"/>
  <c r="O1114" i="18"/>
  <c r="P1114" i="18" s="1"/>
  <c r="O1113" i="18"/>
  <c r="P1113" i="18" s="1"/>
  <c r="O1112" i="18"/>
  <c r="P1112" i="18" s="1"/>
  <c r="O1111" i="18"/>
  <c r="P1111" i="18" s="1"/>
  <c r="O1110" i="18"/>
  <c r="P1110" i="18" s="1"/>
  <c r="O1109" i="18"/>
  <c r="P1109" i="18" s="1"/>
  <c r="O1108" i="18"/>
  <c r="P1108" i="18" s="1"/>
  <c r="O1107" i="18"/>
  <c r="P1107" i="18" s="1"/>
  <c r="O1106" i="18"/>
  <c r="P1106" i="18" s="1"/>
  <c r="O1105" i="18"/>
  <c r="P1105" i="18" s="1"/>
  <c r="O1104" i="18"/>
  <c r="P1104" i="18" s="1"/>
  <c r="O1102" i="18"/>
  <c r="P1102" i="18" s="1"/>
  <c r="O1101" i="18"/>
  <c r="P1101" i="18" s="1"/>
  <c r="O1100" i="18"/>
  <c r="P1100" i="18" s="1"/>
  <c r="O1099" i="18"/>
  <c r="P1099" i="18" s="1"/>
  <c r="O1098" i="18"/>
  <c r="P1098" i="18" s="1"/>
  <c r="O1097" i="18"/>
  <c r="P1097" i="18" s="1"/>
  <c r="O1096" i="18"/>
  <c r="P1096" i="18" s="1"/>
  <c r="O1095" i="18"/>
  <c r="P1095" i="18" s="1"/>
  <c r="O1094" i="18"/>
  <c r="P1094" i="18" s="1"/>
  <c r="O1093" i="18"/>
  <c r="P1093" i="18" s="1"/>
  <c r="O1092" i="18"/>
  <c r="P1092" i="18" s="1"/>
  <c r="O1091" i="18"/>
  <c r="P1091" i="18" s="1"/>
  <c r="O1090" i="18"/>
  <c r="P1090" i="18" s="1"/>
  <c r="O1089" i="18"/>
  <c r="P1089" i="18" s="1"/>
  <c r="O1088" i="18"/>
  <c r="P1088" i="18" s="1"/>
  <c r="O1087" i="18"/>
  <c r="P1087" i="18" s="1"/>
  <c r="O1086" i="18"/>
  <c r="P1086" i="18" s="1"/>
  <c r="O1084" i="18"/>
  <c r="P1084" i="18" s="1"/>
  <c r="O1083" i="18"/>
  <c r="P1083" i="18" s="1"/>
  <c r="O1082" i="18"/>
  <c r="P1082" i="18" s="1"/>
  <c r="O1081" i="18"/>
  <c r="P1081" i="18" s="1"/>
  <c r="O1080" i="18"/>
  <c r="P1080" i="18" s="1"/>
  <c r="O1079" i="18"/>
  <c r="P1079" i="18" s="1"/>
  <c r="O1078" i="18"/>
  <c r="P1078" i="18" s="1"/>
  <c r="O1077" i="18"/>
  <c r="P1077" i="18" s="1"/>
  <c r="O1076" i="18"/>
  <c r="P1076" i="18" s="1"/>
  <c r="O1075" i="18"/>
  <c r="P1075" i="18" s="1"/>
  <c r="O1074" i="18"/>
  <c r="P1074" i="18" s="1"/>
  <c r="O1073" i="18"/>
  <c r="P1073" i="18" s="1"/>
  <c r="O1072" i="18"/>
  <c r="P1072" i="18" s="1"/>
  <c r="O1071" i="18"/>
  <c r="P1071" i="18" s="1"/>
  <c r="O1070" i="18"/>
  <c r="P1070" i="18" s="1"/>
  <c r="O1069" i="18"/>
  <c r="P1069" i="18" s="1"/>
  <c r="O1068" i="18"/>
  <c r="P1068" i="18" s="1"/>
  <c r="O1066" i="18"/>
  <c r="P1066" i="18" s="1"/>
  <c r="O1065" i="18"/>
  <c r="P1065" i="18" s="1"/>
  <c r="O1064" i="18"/>
  <c r="P1064" i="18" s="1"/>
  <c r="O1063" i="18"/>
  <c r="P1063" i="18" s="1"/>
  <c r="O1062" i="18"/>
  <c r="P1062" i="18" s="1"/>
  <c r="O1061" i="18"/>
  <c r="P1061" i="18" s="1"/>
  <c r="O1060" i="18"/>
  <c r="P1060" i="18" s="1"/>
  <c r="O1059" i="18"/>
  <c r="P1059" i="18" s="1"/>
  <c r="O1058" i="18"/>
  <c r="P1058" i="18" s="1"/>
  <c r="O1057" i="18"/>
  <c r="P1057" i="18" s="1"/>
  <c r="O1056" i="18"/>
  <c r="P1056" i="18" s="1"/>
  <c r="O1055" i="18"/>
  <c r="P1055" i="18" s="1"/>
  <c r="O1054" i="18"/>
  <c r="P1054" i="18" s="1"/>
  <c r="O1053" i="18"/>
  <c r="P1053" i="18" s="1"/>
  <c r="O1052" i="18"/>
  <c r="P1052" i="18" s="1"/>
  <c r="O1051" i="18"/>
  <c r="P1051" i="18" s="1"/>
  <c r="O1050" i="18"/>
  <c r="P1050" i="18" s="1"/>
  <c r="O1048" i="18"/>
  <c r="P1048" i="18" s="1"/>
  <c r="O1047" i="18"/>
  <c r="P1047" i="18" s="1"/>
  <c r="O1046" i="18"/>
  <c r="P1046" i="18" s="1"/>
  <c r="O1045" i="18"/>
  <c r="P1045" i="18" s="1"/>
  <c r="O1044" i="18"/>
  <c r="P1044" i="18" s="1"/>
  <c r="O1043" i="18"/>
  <c r="P1043" i="18" s="1"/>
  <c r="O1042" i="18"/>
  <c r="P1042" i="18" s="1"/>
  <c r="O1041" i="18"/>
  <c r="P1041" i="18" s="1"/>
  <c r="O1040" i="18"/>
  <c r="P1040" i="18" s="1"/>
  <c r="O1039" i="18"/>
  <c r="P1039" i="18" s="1"/>
  <c r="O1038" i="18"/>
  <c r="P1038" i="18" s="1"/>
  <c r="O1037" i="18"/>
  <c r="P1037" i="18" s="1"/>
  <c r="O1036" i="18"/>
  <c r="P1036" i="18" s="1"/>
  <c r="O1035" i="18"/>
  <c r="P1035" i="18" s="1"/>
  <c r="O1034" i="18"/>
  <c r="P1034" i="18" s="1"/>
  <c r="O1033" i="18"/>
  <c r="P1033" i="18" s="1"/>
  <c r="O1032" i="18"/>
  <c r="P1032" i="18" s="1"/>
  <c r="O1030" i="18"/>
  <c r="P1030" i="18" s="1"/>
  <c r="O1029" i="18"/>
  <c r="P1029" i="18" s="1"/>
  <c r="O1028" i="18"/>
  <c r="P1028" i="18" s="1"/>
  <c r="O1027" i="18"/>
  <c r="P1027" i="18" s="1"/>
  <c r="O1026" i="18"/>
  <c r="P1026" i="18" s="1"/>
  <c r="O1025" i="18"/>
  <c r="P1025" i="18" s="1"/>
  <c r="O1024" i="18"/>
  <c r="P1024" i="18" s="1"/>
  <c r="O1023" i="18"/>
  <c r="P1023" i="18" s="1"/>
  <c r="O1022" i="18"/>
  <c r="P1022" i="18" s="1"/>
  <c r="O1021" i="18"/>
  <c r="P1021" i="18" s="1"/>
  <c r="O1020" i="18"/>
  <c r="P1020" i="18" s="1"/>
  <c r="O1019" i="18"/>
  <c r="P1019" i="18" s="1"/>
  <c r="O1018" i="18"/>
  <c r="P1018" i="18" s="1"/>
  <c r="O1017" i="18"/>
  <c r="P1017" i="18" s="1"/>
  <c r="O1016" i="18"/>
  <c r="P1016" i="18" s="1"/>
  <c r="O1015" i="18"/>
  <c r="P1015" i="18" s="1"/>
  <c r="O1014" i="18"/>
  <c r="P1014" i="18" s="1"/>
  <c r="O1012" i="18"/>
  <c r="P1012" i="18" s="1"/>
  <c r="O1011" i="18"/>
  <c r="P1011" i="18" s="1"/>
  <c r="O1010" i="18"/>
  <c r="P1010" i="18" s="1"/>
  <c r="O1009" i="18"/>
  <c r="P1009" i="18" s="1"/>
  <c r="O1008" i="18"/>
  <c r="P1008" i="18" s="1"/>
  <c r="O1007" i="18"/>
  <c r="P1007" i="18" s="1"/>
  <c r="O1165" i="18"/>
  <c r="P1165" i="18"/>
  <c r="O1163" i="18"/>
  <c r="P1163" i="18"/>
  <c r="O1161" i="18"/>
  <c r="P1161" i="18"/>
  <c r="O1159" i="18"/>
  <c r="P1159" i="18"/>
  <c r="O1156" i="18"/>
  <c r="P1156" i="18"/>
  <c r="O1154" i="18"/>
  <c r="P1154" i="18"/>
  <c r="O1152" i="18"/>
  <c r="P1152" i="18"/>
  <c r="O1150" i="18"/>
  <c r="P1150" i="18"/>
  <c r="O1148" i="18"/>
  <c r="P1148" i="18"/>
  <c r="O1146" i="18"/>
  <c r="P1146" i="18"/>
  <c r="O1144" i="18"/>
  <c r="P1144" i="18"/>
  <c r="O1142" i="18"/>
  <c r="P1142" i="18"/>
  <c r="O1140" i="18"/>
  <c r="P1140" i="18"/>
  <c r="O1137" i="18"/>
  <c r="P1137" i="18"/>
  <c r="O1135" i="18"/>
  <c r="P1135" i="18"/>
  <c r="O1133" i="18"/>
  <c r="P1133" i="18"/>
  <c r="O1131" i="18"/>
  <c r="P1131" i="18"/>
  <c r="O1129" i="18"/>
  <c r="P1129" i="18"/>
  <c r="O1127" i="18"/>
  <c r="P1127" i="18"/>
  <c r="O1125" i="18"/>
  <c r="P1125" i="18"/>
  <c r="O934" i="18"/>
  <c r="P934" i="18"/>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1004" i="18"/>
  <c r="P1004" i="18" s="1"/>
  <c r="O1002" i="18"/>
  <c r="P1002" i="18" s="1"/>
  <c r="O1000" i="18"/>
  <c r="P1000" i="18" s="1"/>
  <c r="O998" i="18"/>
  <c r="P998" i="18" s="1"/>
  <c r="O996" i="18"/>
  <c r="P996" i="18" s="1"/>
  <c r="O993" i="18"/>
  <c r="P993" i="18" s="1"/>
  <c r="O991" i="18"/>
  <c r="P991" i="18" s="1"/>
  <c r="O989" i="18"/>
  <c r="P989" i="18" s="1"/>
  <c r="O987" i="18"/>
  <c r="P987" i="18" s="1"/>
  <c r="O985" i="18"/>
  <c r="P985" i="18" s="1"/>
  <c r="O983" i="18"/>
  <c r="P983" i="18" s="1"/>
  <c r="O981" i="18"/>
  <c r="P981" i="18" s="1"/>
  <c r="O979" i="18"/>
  <c r="P979" i="18" s="1"/>
  <c r="O976" i="18"/>
  <c r="P976" i="18" s="1"/>
  <c r="O974" i="18"/>
  <c r="P974" i="18" s="1"/>
  <c r="O972" i="18"/>
  <c r="P972" i="18" s="1"/>
  <c r="O970" i="18"/>
  <c r="P970" i="18" s="1"/>
  <c r="O968" i="18"/>
  <c r="P968" i="18" s="1"/>
  <c r="O966" i="18"/>
  <c r="P966" i="18" s="1"/>
  <c r="O964" i="18"/>
  <c r="P964" i="18" s="1"/>
  <c r="O962" i="18"/>
  <c r="P962" i="18" s="1"/>
  <c r="O960" i="18"/>
  <c r="P960" i="18" s="1"/>
  <c r="O957" i="18"/>
  <c r="P957" i="18" s="1"/>
  <c r="O955" i="18"/>
  <c r="P955" i="18" s="1"/>
  <c r="O953" i="18"/>
  <c r="P953" i="18" s="1"/>
  <c r="O951" i="18"/>
  <c r="P951" i="18" s="1"/>
  <c r="O949" i="18"/>
  <c r="P949" i="18" s="1"/>
  <c r="O947" i="18"/>
  <c r="P947" i="18" s="1"/>
  <c r="O945" i="18"/>
  <c r="P945" i="18" s="1"/>
  <c r="O943" i="18"/>
  <c r="P943" i="18" s="1"/>
  <c r="O940" i="18"/>
  <c r="P940" i="18" s="1"/>
  <c r="O938" i="18"/>
  <c r="P938" i="18" s="1"/>
  <c r="O936" i="18"/>
  <c r="P936" i="18" s="1"/>
  <c r="O795" i="18"/>
  <c r="P795" i="18" s="1"/>
  <c r="O793" i="18"/>
  <c r="P793" i="18" s="1"/>
  <c r="O791" i="18"/>
  <c r="P791" i="18" s="1"/>
  <c r="O789" i="18"/>
  <c r="P789" i="18" s="1"/>
  <c r="O787" i="18"/>
  <c r="P787" i="18" s="1"/>
  <c r="O785" i="18"/>
  <c r="P785" i="18" s="1"/>
  <c r="O783" i="18"/>
  <c r="P783" i="18" s="1"/>
  <c r="O781" i="18"/>
  <c r="P781" i="18" s="1"/>
  <c r="O778" i="18"/>
  <c r="P778" i="18" s="1"/>
  <c r="O776" i="18"/>
  <c r="P776" i="18" s="1"/>
  <c r="O774" i="18"/>
  <c r="P774" i="18" s="1"/>
  <c r="O772" i="18"/>
  <c r="P772" i="18" s="1"/>
  <c r="O770" i="18"/>
  <c r="P770" i="18" s="1"/>
  <c r="O768" i="18"/>
  <c r="P768" i="18" s="1"/>
  <c r="O766" i="18"/>
  <c r="P766" i="18" s="1"/>
  <c r="O764" i="18"/>
  <c r="P764" i="18" s="1"/>
  <c r="O762" i="18"/>
  <c r="P762" i="18" s="1"/>
  <c r="O759" i="18"/>
  <c r="P759" i="18" s="1"/>
  <c r="O757" i="18"/>
  <c r="P757" i="18" s="1"/>
  <c r="O755" i="18"/>
  <c r="P755" i="18" s="1"/>
  <c r="O753" i="18"/>
  <c r="P753" i="18" s="1"/>
  <c r="O751" i="18"/>
  <c r="P751" i="18" s="1"/>
  <c r="O749" i="18"/>
  <c r="P749" i="18" s="1"/>
  <c r="O747" i="18"/>
  <c r="P747" i="18" s="1"/>
  <c r="O745" i="18"/>
  <c r="P745" i="18" s="1"/>
  <c r="O742" i="18"/>
  <c r="P742" i="18" s="1"/>
  <c r="O740" i="18"/>
  <c r="P740" i="18" s="1"/>
  <c r="O738" i="18"/>
  <c r="P738" i="18" s="1"/>
  <c r="O736" i="18"/>
  <c r="P736" i="18" s="1"/>
  <c r="O734" i="18"/>
  <c r="P734" i="18" s="1"/>
  <c r="O732" i="18"/>
  <c r="P732" i="18" s="1"/>
  <c r="O730" i="18"/>
  <c r="P730" i="18" s="1"/>
  <c r="O728" i="18"/>
  <c r="P728" i="18" s="1"/>
  <c r="O726" i="18"/>
  <c r="P726" i="18" s="1"/>
  <c r="O723" i="18"/>
  <c r="P723" i="18" s="1"/>
  <c r="O721" i="18"/>
  <c r="P721" i="18" s="1"/>
  <c r="O719" i="18"/>
  <c r="P719" i="18" s="1"/>
  <c r="O717" i="18"/>
  <c r="P717" i="18" s="1"/>
  <c r="O715" i="18"/>
  <c r="P715" i="18" s="1"/>
  <c r="O713" i="18"/>
  <c r="P713" i="18" s="1"/>
  <c r="O711" i="18"/>
  <c r="P711" i="18" s="1"/>
  <c r="O709" i="18"/>
  <c r="P709" i="18" s="1"/>
  <c r="O706" i="18"/>
  <c r="P706" i="18" s="1"/>
  <c r="O704" i="18"/>
  <c r="P704" i="18" s="1"/>
  <c r="O702" i="18"/>
  <c r="P702" i="18" s="1"/>
  <c r="O700" i="18"/>
  <c r="P700" i="18" s="1"/>
  <c r="O698" i="18"/>
  <c r="P698" i="18" s="1"/>
  <c r="O696" i="18"/>
  <c r="P696" i="18"/>
  <c r="O695" i="18"/>
  <c r="O693" i="18"/>
  <c r="O691" i="18"/>
  <c r="O688" i="18"/>
  <c r="O686" i="18"/>
  <c r="O684" i="18"/>
  <c r="O682" i="18"/>
  <c r="O681" i="18"/>
  <c r="P681" i="18" s="1"/>
  <c r="O679" i="18"/>
  <c r="P679" i="18" s="1"/>
  <c r="O677" i="18"/>
  <c r="P677" i="18" s="1"/>
  <c r="O675" i="18"/>
  <c r="P675" i="18" s="1"/>
  <c r="O673" i="18"/>
  <c r="P673" i="18" s="1"/>
  <c r="O670" i="18"/>
  <c r="P670" i="18" s="1"/>
  <c r="O668" i="18"/>
  <c r="P668" i="18" s="1"/>
  <c r="O666" i="18"/>
  <c r="P666" i="18" s="1"/>
  <c r="O664" i="18"/>
  <c r="P664" i="18" s="1"/>
  <c r="O662" i="18"/>
  <c r="P662" i="18" s="1"/>
  <c r="O660" i="18"/>
  <c r="P660" i="18" s="1"/>
  <c r="O658" i="18"/>
  <c r="P658" i="18" s="1"/>
  <c r="O656" i="18"/>
  <c r="P656" i="18" s="1"/>
  <c r="O654" i="18"/>
  <c r="P654" i="18" s="1"/>
  <c r="O651" i="18"/>
  <c r="P651" i="18" s="1"/>
  <c r="O649" i="18"/>
  <c r="P649" i="18" s="1"/>
  <c r="O647" i="18"/>
  <c r="P647" i="18" s="1"/>
  <c r="O645" i="18"/>
  <c r="P645" i="18" s="1"/>
  <c r="O643" i="18"/>
  <c r="P643" i="18" s="1"/>
  <c r="O641" i="18"/>
  <c r="P641" i="18" s="1"/>
  <c r="O639" i="18"/>
  <c r="P639" i="18" s="1"/>
  <c r="O637" i="18"/>
  <c r="P637" i="18" s="1"/>
  <c r="O634" i="18"/>
  <c r="P634" i="18" s="1"/>
  <c r="O632" i="18"/>
  <c r="P632" i="18" s="1"/>
  <c r="O630" i="18"/>
  <c r="P630" i="18" s="1"/>
  <c r="O628" i="18"/>
  <c r="P628" i="18" s="1"/>
  <c r="O626" i="18"/>
  <c r="P626" i="18" s="1"/>
  <c r="O624" i="18"/>
  <c r="P624" i="18" s="1"/>
  <c r="O622" i="18"/>
  <c r="P622" i="18" s="1"/>
  <c r="O620" i="18"/>
  <c r="P620" i="18" s="1"/>
  <c r="O618" i="18"/>
  <c r="P618" i="18" s="1"/>
  <c r="O615" i="18"/>
  <c r="P615" i="18" s="1"/>
  <c r="O613" i="18"/>
  <c r="P613" i="18" s="1"/>
  <c r="O611" i="18"/>
  <c r="P611" i="18" s="1"/>
  <c r="O609" i="18"/>
  <c r="P609" i="18" s="1"/>
  <c r="O607" i="18"/>
  <c r="P607" i="18" s="1"/>
  <c r="O605" i="18"/>
  <c r="P605" i="18" s="1"/>
  <c r="O603" i="18"/>
  <c r="P603" i="18" s="1"/>
  <c r="O601" i="18"/>
  <c r="P601" i="18" s="1"/>
  <c r="O598" i="18"/>
  <c r="P598" i="18" s="1"/>
  <c r="O596" i="18"/>
  <c r="P596" i="18" s="1"/>
  <c r="O594" i="18"/>
  <c r="P594" i="18" s="1"/>
  <c r="O592" i="18"/>
  <c r="P592" i="18" s="1"/>
  <c r="O590" i="18"/>
  <c r="P590" i="18" s="1"/>
  <c r="O588" i="18"/>
  <c r="P588" i="18" s="1"/>
  <c r="O586" i="18"/>
  <c r="P586" i="18" s="1"/>
  <c r="O584" i="18"/>
  <c r="P584" i="18" s="1"/>
  <c r="O582" i="18"/>
  <c r="P582" i="18" s="1"/>
  <c r="O579" i="18"/>
  <c r="P579" i="18" s="1"/>
  <c r="O577" i="18"/>
  <c r="P577" i="18" s="1"/>
  <c r="O575" i="18"/>
  <c r="P575" i="18" s="1"/>
  <c r="O573" i="18"/>
  <c r="P573" i="18" s="1"/>
  <c r="O571" i="18"/>
  <c r="P571" i="18" s="1"/>
  <c r="O569" i="18"/>
  <c r="P569" i="18" s="1"/>
  <c r="O567" i="18"/>
  <c r="P567" i="18" s="1"/>
  <c r="O565" i="18"/>
  <c r="P565" i="18" s="1"/>
  <c r="O562" i="18"/>
  <c r="P562" i="18" s="1"/>
  <c r="O560" i="18"/>
  <c r="P560" i="18" s="1"/>
  <c r="O558" i="18"/>
  <c r="P558" i="18" s="1"/>
  <c r="O556" i="18"/>
  <c r="P556" i="18" s="1"/>
  <c r="O554" i="18"/>
  <c r="P554" i="18" s="1"/>
  <c r="O552" i="18"/>
  <c r="P552" i="18" s="1"/>
  <c r="O550" i="18"/>
  <c r="P550" i="18" s="1"/>
  <c r="O548" i="18"/>
  <c r="P548" i="18" s="1"/>
  <c r="O546" i="18"/>
  <c r="P546" i="18" s="1"/>
  <c r="O543" i="18"/>
  <c r="P543" i="18" s="1"/>
  <c r="O541" i="18"/>
  <c r="P541" i="18" s="1"/>
  <c r="O539" i="18"/>
  <c r="P539" i="18" s="1"/>
  <c r="O537" i="18"/>
  <c r="P537" i="18" s="1"/>
  <c r="O535" i="18"/>
  <c r="P535" i="18" s="1"/>
  <c r="O533" i="18"/>
  <c r="P533" i="18" s="1"/>
  <c r="O531" i="18"/>
  <c r="P531" i="18" s="1"/>
  <c r="O529" i="18"/>
  <c r="P529" i="18" s="1"/>
  <c r="O526" i="18"/>
  <c r="P526" i="18" s="1"/>
  <c r="O524" i="18"/>
  <c r="P524" i="18" s="1"/>
  <c r="O522" i="18"/>
  <c r="P522" i="18" s="1"/>
  <c r="O520" i="18"/>
  <c r="P520" i="18" s="1"/>
  <c r="O518" i="18"/>
  <c r="P518" i="18" s="1"/>
  <c r="O516" i="18"/>
  <c r="P516" i="18" s="1"/>
  <c r="O514" i="18"/>
  <c r="P514" i="18" s="1"/>
  <c r="O512" i="18"/>
  <c r="P512" i="18" s="1"/>
  <c r="O510" i="18"/>
  <c r="P510" i="18" s="1"/>
  <c r="O507" i="18"/>
  <c r="P507" i="18" s="1"/>
  <c r="O505" i="18"/>
  <c r="P505" i="18" s="1"/>
  <c r="O503" i="18"/>
  <c r="P503" i="18" s="1"/>
  <c r="O501" i="18"/>
  <c r="P501" i="18" s="1"/>
  <c r="O499" i="18"/>
  <c r="P499" i="18" s="1"/>
  <c r="O497" i="18"/>
  <c r="P497" i="18" s="1"/>
  <c r="O495" i="18"/>
  <c r="P495" i="18" s="1"/>
  <c r="O493" i="18"/>
  <c r="P493" i="18" s="1"/>
  <c r="O490" i="18"/>
  <c r="P490" i="18" s="1"/>
  <c r="O488" i="18"/>
  <c r="P488" i="18" s="1"/>
  <c r="O486" i="18"/>
  <c r="P486" i="18" s="1"/>
  <c r="O484" i="18"/>
  <c r="P484" i="18" s="1"/>
  <c r="O482" i="18"/>
  <c r="P482" i="18" s="1"/>
  <c r="O480" i="18"/>
  <c r="P480" i="18" s="1"/>
  <c r="O478" i="18"/>
  <c r="P478" i="18" s="1"/>
  <c r="O476" i="18"/>
  <c r="P476" i="18" s="1"/>
  <c r="O474" i="18"/>
  <c r="P474" i="18" s="1"/>
  <c r="O471" i="18"/>
  <c r="P471" i="18" s="1"/>
  <c r="O469" i="18"/>
  <c r="P469"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4" i="18"/>
  <c r="P14" i="18" s="1"/>
  <c r="O12" i="18"/>
  <c r="P12" i="18" s="1"/>
  <c r="O11" i="18"/>
  <c r="P11" i="18" s="1"/>
  <c r="O8" i="18"/>
  <c r="P8" i="18" s="1"/>
  <c r="O7" i="18"/>
  <c r="P7" i="18" s="1"/>
  <c r="P1224" i="18"/>
  <c r="O1223" i="18"/>
  <c r="P1223" i="18" s="1"/>
  <c r="P1222" i="18"/>
  <c r="O1221" i="18"/>
  <c r="P1221" i="18" s="1"/>
  <c r="P1220" i="18"/>
  <c r="O1219" i="18"/>
  <c r="P1219" i="18" s="1"/>
  <c r="P1218" i="18"/>
  <c r="O1217" i="18"/>
  <c r="P1217" i="18" s="1"/>
  <c r="P1216" i="18"/>
  <c r="O1215" i="18"/>
  <c r="P1215" i="18" s="1"/>
  <c r="P1214" i="18"/>
  <c r="O1213" i="18"/>
  <c r="P1213" i="18" s="1"/>
  <c r="P1212" i="18"/>
  <c r="O1210" i="18"/>
  <c r="P1210" i="18" s="1"/>
  <c r="P1209" i="18"/>
  <c r="O1208" i="18"/>
  <c r="P1208" i="18" s="1"/>
  <c r="P1207" i="18"/>
  <c r="O1206" i="18"/>
  <c r="P1206" i="18" s="1"/>
  <c r="P1205" i="18"/>
  <c r="O1204" i="18"/>
  <c r="P1204" i="18" s="1"/>
  <c r="P1203" i="18"/>
  <c r="O1202" i="18"/>
  <c r="P1202" i="18" s="1"/>
  <c r="P1201" i="18"/>
  <c r="O1200" i="18"/>
  <c r="P1200" i="18" s="1"/>
  <c r="P1199" i="18"/>
  <c r="O1198" i="18"/>
  <c r="P1198" i="18" s="1"/>
  <c r="P1197" i="18"/>
  <c r="O1196" i="18"/>
  <c r="P1196" i="18" s="1"/>
  <c r="P1195" i="18"/>
  <c r="O1194" i="18"/>
  <c r="P1194" i="18" s="1"/>
  <c r="P1192" i="18"/>
  <c r="O1191" i="18"/>
  <c r="P1191" i="18" s="1"/>
  <c r="P1190" i="18"/>
  <c r="O1189" i="18"/>
  <c r="P1189" i="18" s="1"/>
  <c r="P1188" i="18"/>
  <c r="O1187" i="18"/>
  <c r="P1187" i="18" s="1"/>
  <c r="P1186" i="18"/>
  <c r="O1185" i="18"/>
  <c r="P1185" i="18" s="1"/>
  <c r="P1184" i="18"/>
  <c r="O1183" i="18"/>
  <c r="P1183" i="18" s="1"/>
  <c r="P1182" i="18"/>
  <c r="O1181" i="18"/>
  <c r="P1181" i="18" s="1"/>
  <c r="P1180" i="18"/>
  <c r="O1179" i="18"/>
  <c r="P1179" i="18" s="1"/>
  <c r="P1178" i="18"/>
  <c r="O1177" i="18"/>
  <c r="P1177" i="18" s="1"/>
  <c r="P1176" i="18"/>
  <c r="O1174" i="18"/>
  <c r="P1174" i="18" s="1"/>
  <c r="P1173" i="18"/>
  <c r="O1172" i="18"/>
  <c r="P1172" i="18" s="1"/>
  <c r="P1171" i="18"/>
  <c r="O1170" i="18"/>
  <c r="P1170" i="18" s="1"/>
  <c r="P1169" i="18"/>
  <c r="O1168" i="18"/>
  <c r="P1168" i="18" s="1"/>
  <c r="O1167" i="18"/>
  <c r="P1167" i="18" s="1"/>
  <c r="O1166" i="18"/>
  <c r="P1166" i="18"/>
  <c r="O1164" i="18"/>
  <c r="P1164" i="18"/>
  <c r="O1162" i="18"/>
  <c r="P1162" i="18"/>
  <c r="O1160" i="18"/>
  <c r="P1160" i="18"/>
  <c r="O1158" i="18"/>
  <c r="P1158" i="18"/>
  <c r="O1155" i="18"/>
  <c r="P1155" i="18"/>
  <c r="O1153" i="18"/>
  <c r="P1153" i="18"/>
  <c r="O1151" i="18"/>
  <c r="P1151" i="18"/>
  <c r="O1149" i="18"/>
  <c r="P1149" i="18"/>
  <c r="O1147" i="18"/>
  <c r="P1147" i="18"/>
  <c r="O1145" i="18"/>
  <c r="P1145" i="18"/>
  <c r="O1143" i="18"/>
  <c r="P1143" i="18"/>
  <c r="O1141" i="18"/>
  <c r="P1141" i="18"/>
  <c r="O1138" i="18"/>
  <c r="P1138" i="18"/>
  <c r="O1136" i="18"/>
  <c r="P1136" i="18"/>
  <c r="O1134" i="18"/>
  <c r="P1134" i="18"/>
  <c r="O1132" i="18"/>
  <c r="P1132" i="18"/>
  <c r="O1130" i="18"/>
  <c r="P1130" i="18"/>
  <c r="O1128" i="18"/>
  <c r="P1128" i="18"/>
  <c r="O1126" i="18"/>
  <c r="P1126" i="18"/>
  <c r="O1006" i="18"/>
  <c r="P1006" i="18" s="1"/>
  <c r="O1005" i="18"/>
  <c r="P1005" i="18" s="1"/>
  <c r="O1003" i="18"/>
  <c r="P1003" i="18" s="1"/>
  <c r="O1001" i="18"/>
  <c r="P1001" i="18" s="1"/>
  <c r="O999" i="18"/>
  <c r="P999" i="18" s="1"/>
  <c r="O997" i="18"/>
  <c r="P997" i="18" s="1"/>
  <c r="O994" i="18"/>
  <c r="P994" i="18" s="1"/>
  <c r="O992" i="18"/>
  <c r="P992" i="18" s="1"/>
  <c r="O990" i="18"/>
  <c r="P990" i="18" s="1"/>
  <c r="O988" i="18"/>
  <c r="P988" i="18" s="1"/>
  <c r="O986" i="18"/>
  <c r="P986" i="18" s="1"/>
  <c r="O984" i="18"/>
  <c r="P984" i="18" s="1"/>
  <c r="O982" i="18"/>
  <c r="P982" i="18" s="1"/>
  <c r="O980" i="18"/>
  <c r="P980" i="18" s="1"/>
  <c r="O978" i="18"/>
  <c r="P978" i="18" s="1"/>
  <c r="O975" i="18"/>
  <c r="P975" i="18" s="1"/>
  <c r="O973" i="18"/>
  <c r="P973" i="18" s="1"/>
  <c r="O971" i="18"/>
  <c r="P971" i="18" s="1"/>
  <c r="O969" i="18"/>
  <c r="P969" i="18" s="1"/>
  <c r="O967" i="18"/>
  <c r="P967" i="18" s="1"/>
  <c r="O965" i="18"/>
  <c r="P965" i="18" s="1"/>
  <c r="O963" i="18"/>
  <c r="P963" i="18" s="1"/>
  <c r="O961" i="18"/>
  <c r="P961" i="18" s="1"/>
  <c r="O958" i="18"/>
  <c r="P958" i="18" s="1"/>
  <c r="O956" i="18"/>
  <c r="P956" i="18" s="1"/>
  <c r="O954" i="18"/>
  <c r="P954" i="18" s="1"/>
  <c r="O952" i="18"/>
  <c r="P952" i="18" s="1"/>
  <c r="O950" i="18"/>
  <c r="P950" i="18" s="1"/>
  <c r="O948" i="18"/>
  <c r="P948" i="18" s="1"/>
  <c r="O946" i="18"/>
  <c r="P946" i="18" s="1"/>
  <c r="O944" i="18"/>
  <c r="P944" i="18" s="1"/>
  <c r="O942" i="18"/>
  <c r="P942" i="18" s="1"/>
  <c r="O939" i="18"/>
  <c r="P939" i="18" s="1"/>
  <c r="O937" i="18"/>
  <c r="P937" i="18" s="1"/>
  <c r="O935" i="18"/>
  <c r="P935" i="18" s="1"/>
  <c r="O794" i="18"/>
  <c r="P794" i="18" s="1"/>
  <c r="O792" i="18"/>
  <c r="P792" i="18" s="1"/>
  <c r="O790" i="18"/>
  <c r="P790" i="18" s="1"/>
  <c r="O788" i="18"/>
  <c r="P788" i="18" s="1"/>
  <c r="O786" i="18"/>
  <c r="P786" i="18" s="1"/>
  <c r="O784" i="18"/>
  <c r="P784" i="18" s="1"/>
  <c r="O782" i="18"/>
  <c r="P782" i="18" s="1"/>
  <c r="O780" i="18"/>
  <c r="P780" i="18" s="1"/>
  <c r="O777" i="18"/>
  <c r="P777" i="18" s="1"/>
  <c r="O775" i="18"/>
  <c r="P775" i="18" s="1"/>
  <c r="O773" i="18"/>
  <c r="P773" i="18" s="1"/>
  <c r="O771" i="18"/>
  <c r="P771" i="18" s="1"/>
  <c r="O769" i="18"/>
  <c r="P769" i="18" s="1"/>
  <c r="O767" i="18"/>
  <c r="P767" i="18" s="1"/>
  <c r="O765" i="18"/>
  <c r="P765" i="18" s="1"/>
  <c r="O763" i="18"/>
  <c r="P763" i="18" s="1"/>
  <c r="O760" i="18"/>
  <c r="P760" i="18" s="1"/>
  <c r="O758" i="18"/>
  <c r="P758" i="18" s="1"/>
  <c r="O756" i="18"/>
  <c r="P756" i="18" s="1"/>
  <c r="O754" i="18"/>
  <c r="P754" i="18" s="1"/>
  <c r="O752" i="18"/>
  <c r="P752" i="18" s="1"/>
  <c r="O750" i="18"/>
  <c r="P750" i="18" s="1"/>
  <c r="O748" i="18"/>
  <c r="P748" i="18" s="1"/>
  <c r="O746" i="18"/>
  <c r="P746" i="18" s="1"/>
  <c r="O744" i="18"/>
  <c r="P744" i="18" s="1"/>
  <c r="O741" i="18"/>
  <c r="P741" i="18" s="1"/>
  <c r="O739" i="18"/>
  <c r="P739" i="18" s="1"/>
  <c r="O737" i="18"/>
  <c r="P737" i="18" s="1"/>
  <c r="O735" i="18"/>
  <c r="P735" i="18" s="1"/>
  <c r="O733" i="18"/>
  <c r="P733" i="18" s="1"/>
  <c r="O731" i="18"/>
  <c r="P731" i="18" s="1"/>
  <c r="O729" i="18"/>
  <c r="P729" i="18" s="1"/>
  <c r="O727" i="18"/>
  <c r="P727" i="18" s="1"/>
  <c r="O724" i="18"/>
  <c r="P724" i="18" s="1"/>
  <c r="O722" i="18"/>
  <c r="P722" i="18" s="1"/>
  <c r="O720" i="18"/>
  <c r="P720" i="18" s="1"/>
  <c r="O718" i="18"/>
  <c r="P718" i="18" s="1"/>
  <c r="O716" i="18"/>
  <c r="P716" i="18" s="1"/>
  <c r="O714" i="18"/>
  <c r="P714" i="18" s="1"/>
  <c r="O712" i="18"/>
  <c r="P712" i="18" s="1"/>
  <c r="O710" i="18"/>
  <c r="P710" i="18" s="1"/>
  <c r="O708" i="18"/>
  <c r="P708" i="18" s="1"/>
  <c r="O705" i="18"/>
  <c r="P705" i="18" s="1"/>
  <c r="O703" i="18"/>
  <c r="P703" i="18" s="1"/>
  <c r="O701" i="18"/>
  <c r="P701" i="18" s="1"/>
  <c r="O699" i="18"/>
  <c r="P699" i="18" s="1"/>
  <c r="O697" i="18"/>
  <c r="P697" i="18" s="1"/>
  <c r="P695" i="18"/>
  <c r="O694" i="18"/>
  <c r="P694" i="18" s="1"/>
  <c r="P693" i="18"/>
  <c r="O692" i="18"/>
  <c r="P692" i="18" s="1"/>
  <c r="P691" i="18"/>
  <c r="O690" i="18"/>
  <c r="P690" i="18" s="1"/>
  <c r="P688" i="18"/>
  <c r="O687" i="18"/>
  <c r="P687" i="18" s="1"/>
  <c r="P686" i="18"/>
  <c r="O685" i="18"/>
  <c r="P685" i="18" s="1"/>
  <c r="P684" i="18"/>
  <c r="O683" i="18"/>
  <c r="P683" i="18" s="1"/>
  <c r="P682" i="18"/>
  <c r="O680" i="18"/>
  <c r="P680" i="18" s="1"/>
  <c r="O678" i="18"/>
  <c r="P678" i="18" s="1"/>
  <c r="O676" i="18"/>
  <c r="P676" i="18" s="1"/>
  <c r="O674" i="18"/>
  <c r="P674" i="18" s="1"/>
  <c r="O672" i="18"/>
  <c r="P672" i="18" s="1"/>
  <c r="O669" i="18"/>
  <c r="P669" i="18" s="1"/>
  <c r="O667" i="18"/>
  <c r="P667" i="18" s="1"/>
  <c r="O665" i="18"/>
  <c r="P665" i="18" s="1"/>
  <c r="O663" i="18"/>
  <c r="P663" i="18" s="1"/>
  <c r="O661" i="18"/>
  <c r="P661" i="18" s="1"/>
  <c r="O659" i="18"/>
  <c r="P659" i="18" s="1"/>
  <c r="O657" i="18"/>
  <c r="P657" i="18" s="1"/>
  <c r="O655" i="18"/>
  <c r="P655" i="18" s="1"/>
  <c r="O652" i="18"/>
  <c r="P652" i="18" s="1"/>
  <c r="O650" i="18"/>
  <c r="P650" i="18" s="1"/>
  <c r="O648" i="18"/>
  <c r="P648" i="18" s="1"/>
  <c r="O646" i="18"/>
  <c r="P646" i="18" s="1"/>
  <c r="O644" i="18"/>
  <c r="P644" i="18" s="1"/>
  <c r="O642" i="18"/>
  <c r="P642" i="18" s="1"/>
  <c r="O640" i="18"/>
  <c r="P640" i="18" s="1"/>
  <c r="O638" i="18"/>
  <c r="P638" i="18" s="1"/>
  <c r="O636" i="18"/>
  <c r="P636" i="18" s="1"/>
  <c r="O633" i="18"/>
  <c r="P633" i="18" s="1"/>
  <c r="O631" i="18"/>
  <c r="P631" i="18" s="1"/>
  <c r="O629" i="18"/>
  <c r="P629" i="18" s="1"/>
  <c r="O627" i="18"/>
  <c r="P627" i="18" s="1"/>
  <c r="O625" i="18"/>
  <c r="P625" i="18" s="1"/>
  <c r="O623" i="18"/>
  <c r="P623" i="18" s="1"/>
  <c r="O621" i="18"/>
  <c r="P621" i="18" s="1"/>
  <c r="O619" i="18"/>
  <c r="P619" i="18" s="1"/>
  <c r="O616" i="18"/>
  <c r="P616" i="18" s="1"/>
  <c r="O614" i="18"/>
  <c r="P614" i="18" s="1"/>
  <c r="O612" i="18"/>
  <c r="P612" i="18" s="1"/>
  <c r="O610" i="18"/>
  <c r="P610" i="18" s="1"/>
  <c r="O608" i="18"/>
  <c r="P608" i="18" s="1"/>
  <c r="O606" i="18"/>
  <c r="P606" i="18" s="1"/>
  <c r="O604" i="18"/>
  <c r="P604" i="18" s="1"/>
  <c r="O602" i="18"/>
  <c r="P602" i="18" s="1"/>
  <c r="O600" i="18"/>
  <c r="P600" i="18" s="1"/>
  <c r="O597" i="18"/>
  <c r="P597" i="18" s="1"/>
  <c r="O595" i="18"/>
  <c r="P595" i="18" s="1"/>
  <c r="O593" i="18"/>
  <c r="P593" i="18" s="1"/>
  <c r="O591" i="18"/>
  <c r="P591" i="18" s="1"/>
  <c r="O589" i="18"/>
  <c r="P589" i="18" s="1"/>
  <c r="O587" i="18"/>
  <c r="P587" i="18" s="1"/>
  <c r="O585" i="18"/>
  <c r="P585" i="18" s="1"/>
  <c r="O583" i="18"/>
  <c r="P583" i="18" s="1"/>
  <c r="O580" i="18"/>
  <c r="P580" i="18" s="1"/>
  <c r="O578" i="18"/>
  <c r="P578" i="18" s="1"/>
  <c r="O576" i="18"/>
  <c r="P576" i="18" s="1"/>
  <c r="O574" i="18"/>
  <c r="P574" i="18" s="1"/>
  <c r="O572" i="18"/>
  <c r="P572" i="18" s="1"/>
  <c r="O570" i="18"/>
  <c r="P570" i="18" s="1"/>
  <c r="O568" i="18"/>
  <c r="P568" i="18" s="1"/>
  <c r="O566" i="18"/>
  <c r="P566" i="18" s="1"/>
  <c r="O564" i="18"/>
  <c r="P564" i="18" s="1"/>
  <c r="O561" i="18"/>
  <c r="P561" i="18" s="1"/>
  <c r="O559" i="18"/>
  <c r="P559" i="18" s="1"/>
  <c r="O557" i="18"/>
  <c r="P557" i="18" s="1"/>
  <c r="O555" i="18"/>
  <c r="P555" i="18" s="1"/>
  <c r="O553" i="18"/>
  <c r="P553" i="18" s="1"/>
  <c r="O551" i="18"/>
  <c r="P551" i="18" s="1"/>
  <c r="O549" i="18"/>
  <c r="P549" i="18" s="1"/>
  <c r="O547" i="18"/>
  <c r="P547" i="18" s="1"/>
  <c r="O544" i="18"/>
  <c r="P544" i="18" s="1"/>
  <c r="O542" i="18"/>
  <c r="P542" i="18" s="1"/>
  <c r="O540" i="18"/>
  <c r="P540" i="18" s="1"/>
  <c r="O538" i="18"/>
  <c r="P538" i="18" s="1"/>
  <c r="O536" i="18"/>
  <c r="P536" i="18" s="1"/>
  <c r="O534" i="18"/>
  <c r="P534" i="18" s="1"/>
  <c r="O532" i="18"/>
  <c r="P532" i="18" s="1"/>
  <c r="O530" i="18"/>
  <c r="P530" i="18" s="1"/>
  <c r="O528" i="18"/>
  <c r="P528" i="18" s="1"/>
  <c r="O525" i="18"/>
  <c r="P525" i="18" s="1"/>
  <c r="O523" i="18"/>
  <c r="P523" i="18" s="1"/>
  <c r="O521" i="18"/>
  <c r="P521" i="18" s="1"/>
  <c r="O519" i="18"/>
  <c r="P519" i="18" s="1"/>
  <c r="O517" i="18"/>
  <c r="P517" i="18" s="1"/>
  <c r="O515" i="18"/>
  <c r="P515" i="18" s="1"/>
  <c r="O513" i="18"/>
  <c r="P513" i="18" s="1"/>
  <c r="O511" i="18"/>
  <c r="P511" i="18" s="1"/>
  <c r="O508" i="18"/>
  <c r="P508" i="18" s="1"/>
  <c r="O506" i="18"/>
  <c r="P506" i="18" s="1"/>
  <c r="O504" i="18"/>
  <c r="P504" i="18" s="1"/>
  <c r="O502" i="18"/>
  <c r="P502" i="18" s="1"/>
  <c r="O500" i="18"/>
  <c r="P500" i="18" s="1"/>
  <c r="O498" i="18"/>
  <c r="P498" i="18" s="1"/>
  <c r="O496" i="18"/>
  <c r="P496" i="18" s="1"/>
  <c r="O494" i="18"/>
  <c r="P494" i="18" s="1"/>
  <c r="O492" i="18"/>
  <c r="P492" i="18" s="1"/>
  <c r="O489" i="18"/>
  <c r="P489" i="18" s="1"/>
  <c r="O487" i="18"/>
  <c r="P487" i="18" s="1"/>
  <c r="O485" i="18"/>
  <c r="P485" i="18" s="1"/>
  <c r="O483" i="18"/>
  <c r="P483" i="18" s="1"/>
  <c r="O481" i="18"/>
  <c r="P481" i="18" s="1"/>
  <c r="O479" i="18"/>
  <c r="P479" i="18" s="1"/>
  <c r="O477" i="18"/>
  <c r="P477" i="18" s="1"/>
  <c r="O475" i="18"/>
  <c r="P475" i="18" s="1"/>
  <c r="O472" i="18"/>
  <c r="P472" i="18" s="1"/>
  <c r="O470" i="18"/>
  <c r="P470" i="18" s="1"/>
  <c r="O468" i="18"/>
  <c r="P468" i="18" s="1"/>
  <c r="O15" i="18"/>
  <c r="P15" i="18" s="1"/>
  <c r="O13" i="18"/>
  <c r="P13" i="18" s="1"/>
  <c r="O6" i="18"/>
  <c r="P6" i="18" s="1"/>
  <c r="O10" i="18"/>
  <c r="P10" i="18" s="1"/>
  <c r="O9" i="18"/>
  <c r="P9"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55" i="19"/>
  <c r="N255" i="19" s="1"/>
  <c r="M253" i="19"/>
  <c r="N253" i="19" s="1"/>
  <c r="M251" i="19"/>
  <c r="N251" i="19" s="1"/>
  <c r="M249" i="19"/>
  <c r="N249" i="19" s="1"/>
  <c r="M247" i="19"/>
  <c r="N247" i="19" s="1"/>
  <c r="M245" i="19"/>
  <c r="N245" i="19" s="1"/>
  <c r="M243" i="19"/>
  <c r="N243" i="19" s="1"/>
  <c r="M241" i="19"/>
  <c r="N241" i="19" s="1"/>
  <c r="M238" i="19"/>
  <c r="N238" i="19" s="1"/>
  <c r="M236" i="19"/>
  <c r="N236" i="19" s="1"/>
  <c r="M233" i="19"/>
  <c r="N233" i="19" s="1"/>
  <c r="M231" i="19"/>
  <c r="N231" i="19" s="1"/>
  <c r="M229" i="19"/>
  <c r="N229" i="19" s="1"/>
  <c r="M227" i="19"/>
  <c r="N227" i="19" s="1"/>
  <c r="M225" i="19"/>
  <c r="N225" i="19" s="1"/>
  <c r="M234" i="19"/>
  <c r="N234" i="19" s="1"/>
  <c r="M232" i="19"/>
  <c r="N232" i="19" s="1"/>
  <c r="M230" i="19"/>
  <c r="N230" i="19" s="1"/>
  <c r="M228" i="19"/>
  <c r="N228" i="19" s="1"/>
  <c r="M226" i="19"/>
  <c r="N226" i="19" s="1"/>
  <c r="M224" i="19"/>
  <c r="N224" i="19" s="1"/>
  <c r="M223" i="19"/>
  <c r="N223" i="19"/>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00" i="19"/>
  <c r="N200" i="19" s="1"/>
  <c r="M198" i="19"/>
  <c r="N198" i="19" s="1"/>
  <c r="M196" i="19"/>
  <c r="N196" i="19" s="1"/>
  <c r="M194" i="19"/>
  <c r="N194" i="19" s="1"/>
  <c r="M192" i="19"/>
  <c r="N192"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90" i="19"/>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7" i="19"/>
  <c r="M56" i="19"/>
  <c r="N56" i="19" s="1"/>
  <c r="M55" i="19"/>
  <c r="M54" i="19"/>
  <c r="N54" i="19" s="1"/>
  <c r="M53" i="19"/>
  <c r="M52" i="19"/>
  <c r="N52" i="19" s="1"/>
  <c r="M51" i="19"/>
  <c r="M50" i="19"/>
  <c r="N50" i="19" s="1"/>
  <c r="M49" i="19"/>
  <c r="M48" i="19"/>
  <c r="N48" i="19" s="1"/>
  <c r="M47" i="19"/>
  <c r="M46" i="19"/>
  <c r="N46" i="19" s="1"/>
  <c r="M45" i="19"/>
  <c r="M44" i="19"/>
  <c r="N44" i="19" s="1"/>
  <c r="M43" i="19"/>
  <c r="M42" i="19"/>
  <c r="N42" i="19" s="1"/>
  <c r="M40" i="19"/>
  <c r="M39" i="19"/>
  <c r="N39" i="19" s="1"/>
  <c r="M38" i="19"/>
  <c r="M37" i="19"/>
  <c r="N37" i="19" s="1"/>
  <c r="M36" i="19"/>
  <c r="M35" i="19"/>
  <c r="N35" i="19" s="1"/>
  <c r="M34" i="19"/>
  <c r="M33" i="19"/>
  <c r="N33" i="19" s="1"/>
  <c r="M32" i="19"/>
  <c r="M31" i="19"/>
  <c r="N31" i="19" s="1"/>
  <c r="M30" i="19"/>
  <c r="M29" i="19"/>
  <c r="N29" i="19" s="1"/>
  <c r="M28" i="19"/>
  <c r="M27" i="19"/>
  <c r="N27" i="19" s="1"/>
  <c r="M26" i="19"/>
  <c r="M25" i="19"/>
  <c r="N25" i="19" s="1"/>
  <c r="M24" i="19"/>
  <c r="M22" i="19"/>
  <c r="N22" i="19" s="1"/>
  <c r="M21" i="19"/>
  <c r="M20" i="19"/>
  <c r="N20" i="19" s="1"/>
  <c r="M19" i="19"/>
  <c r="M18" i="19"/>
  <c r="N18" i="19" s="1"/>
  <c r="M17" i="19"/>
  <c r="M16" i="19"/>
  <c r="N16" i="19" s="1"/>
  <c r="M15" i="19"/>
  <c r="M14" i="19"/>
  <c r="N14" i="19" s="1"/>
  <c r="M13" i="19"/>
  <c r="M12" i="19"/>
  <c r="N12" i="19" s="1"/>
  <c r="M11" i="19"/>
  <c r="M10" i="19"/>
  <c r="N10" i="19" s="1"/>
  <c r="M9" i="19"/>
  <c r="M8" i="19"/>
  <c r="N8" i="19" s="1"/>
  <c r="M7" i="19"/>
  <c r="M6" i="19"/>
  <c r="N6" i="19" s="1"/>
  <c r="M163" i="19"/>
  <c r="M161" i="19"/>
  <c r="M157" i="19"/>
  <c r="M153" i="19"/>
  <c r="M148" i="19"/>
  <c r="M144" i="19"/>
  <c r="M140" i="19"/>
  <c r="M136" i="19"/>
  <c r="M132" i="19"/>
  <c r="M127" i="19"/>
  <c r="M123" i="19"/>
  <c r="M119" i="19"/>
  <c r="M115" i="19"/>
  <c r="M110" i="19"/>
  <c r="M106" i="19"/>
  <c r="M102" i="19"/>
  <c r="M98" i="19"/>
  <c r="N57" i="19"/>
  <c r="N53" i="19"/>
  <c r="N49" i="19"/>
  <c r="N45" i="19"/>
  <c r="N40" i="19"/>
  <c r="N36" i="19"/>
  <c r="N32" i="19"/>
  <c r="N28" i="19"/>
  <c r="N24" i="19"/>
  <c r="N19" i="19"/>
  <c r="N15" i="19"/>
  <c r="N11" i="19"/>
  <c r="N7" i="19"/>
  <c r="N190" i="19"/>
  <c r="M188" i="19"/>
  <c r="N188" i="19" s="1"/>
  <c r="M186" i="19"/>
  <c r="N186" i="19" s="1"/>
  <c r="M183" i="19"/>
  <c r="N183" i="19" s="1"/>
  <c r="M181" i="19"/>
  <c r="N181" i="19" s="1"/>
  <c r="M179" i="19"/>
  <c r="N179" i="19" s="1"/>
  <c r="M177" i="19"/>
  <c r="N177" i="19" s="1"/>
  <c r="M175" i="19"/>
  <c r="N175" i="19" s="1"/>
  <c r="M173" i="19"/>
  <c r="N173" i="19" s="1"/>
  <c r="M171" i="19"/>
  <c r="N171" i="19" s="1"/>
  <c r="M169" i="19"/>
  <c r="N169" i="19" s="1"/>
  <c r="M166" i="19"/>
  <c r="N166" i="19" s="1"/>
  <c r="M164" i="19"/>
  <c r="N164" i="19" s="1"/>
  <c r="M162" i="19"/>
  <c r="N162" i="19" s="1"/>
  <c r="M160" i="19"/>
  <c r="N160" i="19" s="1"/>
  <c r="M158" i="19"/>
  <c r="N158" i="19" s="1"/>
  <c r="M156" i="19"/>
  <c r="N156" i="19" s="1"/>
  <c r="M154" i="19"/>
  <c r="N154" i="19" s="1"/>
  <c r="M152" i="19"/>
  <c r="N152" i="19" s="1"/>
  <c r="M150" i="19"/>
  <c r="N150" i="19" s="1"/>
  <c r="M147" i="19"/>
  <c r="N147" i="19" s="1"/>
  <c r="M145" i="19"/>
  <c r="N145" i="19" s="1"/>
  <c r="M143" i="19"/>
  <c r="N143" i="19" s="1"/>
  <c r="M141" i="19"/>
  <c r="N141" i="19" s="1"/>
  <c r="M139" i="19"/>
  <c r="N139" i="19" s="1"/>
  <c r="M137" i="19"/>
  <c r="N137" i="19" s="1"/>
  <c r="M135" i="19"/>
  <c r="N135" i="19" s="1"/>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97" i="19"/>
  <c r="N97" i="19" s="1"/>
  <c r="N163" i="19"/>
  <c r="N161" i="19"/>
  <c r="M159" i="19"/>
  <c r="N159" i="19" s="1"/>
  <c r="N157" i="19"/>
  <c r="M155" i="19"/>
  <c r="N155" i="19" s="1"/>
  <c r="N153" i="19"/>
  <c r="M151" i="19"/>
  <c r="N151" i="19" s="1"/>
  <c r="N148" i="19"/>
  <c r="M146" i="19"/>
  <c r="N146" i="19" s="1"/>
  <c r="N144" i="19"/>
  <c r="M142" i="19"/>
  <c r="N142" i="19" s="1"/>
  <c r="N140" i="19"/>
  <c r="M138" i="19"/>
  <c r="N138" i="19" s="1"/>
  <c r="N136" i="19"/>
  <c r="M134" i="19"/>
  <c r="N134" i="19" s="1"/>
  <c r="N132" i="19"/>
  <c r="M129" i="19"/>
  <c r="N129" i="19" s="1"/>
  <c r="N127" i="19"/>
  <c r="M125" i="19"/>
  <c r="N125" i="19" s="1"/>
  <c r="N123" i="19"/>
  <c r="M121" i="19"/>
  <c r="N121" i="19" s="1"/>
  <c r="N119" i="19"/>
  <c r="M117" i="19"/>
  <c r="N117" i="19" s="1"/>
  <c r="N115" i="19"/>
  <c r="M112" i="19"/>
  <c r="N112" i="19" s="1"/>
  <c r="N110" i="19"/>
  <c r="M108" i="19"/>
  <c r="N108" i="19" s="1"/>
  <c r="N106" i="19"/>
  <c r="M104" i="19"/>
  <c r="N104" i="19" s="1"/>
  <c r="N102" i="19"/>
  <c r="M100" i="19"/>
  <c r="N100" i="19" s="1"/>
  <c r="N98" i="19"/>
  <c r="N55" i="19"/>
  <c r="N51" i="19"/>
  <c r="N47" i="19"/>
  <c r="N43" i="19"/>
  <c r="N38" i="19"/>
  <c r="N34" i="19"/>
  <c r="N30" i="19"/>
  <c r="N26" i="19"/>
  <c r="N21" i="19"/>
  <c r="N17" i="19"/>
  <c r="N13" i="19"/>
  <c r="N9" i="19"/>
  <c r="B8" i="43"/>
  <c r="Q172" i="45"/>
  <c r="G172" i="45"/>
  <c r="S172" i="45"/>
  <c r="I172" i="45"/>
  <c r="Y174" i="45"/>
  <c r="M174" i="45"/>
  <c r="AA174" i="45"/>
  <c r="O174" i="45"/>
  <c r="E174" i="45"/>
  <c r="T174" i="45"/>
  <c r="Y176" i="45"/>
  <c r="M176" i="45"/>
  <c r="AA176" i="45"/>
  <c r="O176" i="45"/>
  <c r="E176" i="45"/>
  <c r="T176" i="45"/>
  <c r="Y178" i="45"/>
  <c r="M178" i="45"/>
  <c r="Z178" i="45"/>
  <c r="N178" i="45"/>
  <c r="AA178" i="45"/>
  <c r="O178" i="45"/>
  <c r="E178" i="45"/>
  <c r="T178" i="45"/>
  <c r="Y180" i="45"/>
  <c r="M180" i="45"/>
  <c r="Z180" i="45"/>
  <c r="N180" i="45"/>
  <c r="AA180" i="45"/>
  <c r="O180" i="45"/>
  <c r="E180" i="45"/>
  <c r="T180" i="45"/>
  <c r="Y182" i="45"/>
  <c r="M182" i="45"/>
  <c r="Z182" i="45"/>
  <c r="N182" i="45"/>
  <c r="AA182" i="45"/>
  <c r="O182" i="45"/>
  <c r="E182" i="45"/>
  <c r="T182" i="45"/>
  <c r="Y184" i="45"/>
  <c r="M184" i="45"/>
  <c r="Z184" i="45"/>
  <c r="N184" i="45"/>
  <c r="AA184" i="45"/>
  <c r="O184" i="45"/>
  <c r="E184" i="45"/>
  <c r="T184" i="45"/>
  <c r="Y186" i="45"/>
  <c r="M186" i="45"/>
  <c r="Z186" i="45"/>
  <c r="N186" i="45"/>
  <c r="AA186" i="45"/>
  <c r="O186" i="45"/>
  <c r="E186" i="45"/>
  <c r="T186" i="45"/>
  <c r="Y188" i="45"/>
  <c r="M188" i="45"/>
  <c r="Z188" i="45"/>
  <c r="N188" i="45"/>
  <c r="AA188" i="45"/>
  <c r="O188" i="45"/>
  <c r="E188" i="45"/>
  <c r="T188" i="45"/>
  <c r="Y190" i="45"/>
  <c r="M190" i="45"/>
  <c r="Z190" i="45"/>
  <c r="N190" i="45"/>
  <c r="AA190" i="45"/>
  <c r="O190" i="45"/>
  <c r="E190" i="45"/>
  <c r="T190" i="45"/>
  <c r="Y192" i="45"/>
  <c r="M192" i="45"/>
  <c r="Z192" i="45"/>
  <c r="N192" i="45"/>
  <c r="AA192" i="45"/>
  <c r="O192" i="45"/>
  <c r="E192" i="45"/>
  <c r="T192" i="45"/>
  <c r="Y194" i="45"/>
  <c r="M194" i="45"/>
  <c r="Z194" i="45"/>
  <c r="N194" i="45"/>
  <c r="AA194" i="45"/>
  <c r="O194" i="45"/>
  <c r="E194" i="45"/>
  <c r="T194" i="45"/>
  <c r="Y196" i="45"/>
  <c r="M196" i="45"/>
  <c r="Z196" i="45"/>
  <c r="N196" i="45"/>
  <c r="AA196" i="45"/>
  <c r="O196" i="45"/>
  <c r="E196" i="45"/>
  <c r="T196" i="45"/>
  <c r="Y198" i="45"/>
  <c r="M198" i="45"/>
  <c r="Z198" i="45"/>
  <c r="N198" i="45"/>
  <c r="AA198" i="45"/>
  <c r="O198" i="45"/>
  <c r="E198" i="45"/>
  <c r="T198" i="45"/>
  <c r="Y200" i="45"/>
  <c r="M200" i="45"/>
  <c r="Z200" i="45"/>
  <c r="N200" i="45"/>
  <c r="AA200" i="45"/>
  <c r="O200" i="45"/>
  <c r="E200" i="45"/>
  <c r="T200" i="45"/>
  <c r="Y202" i="45"/>
  <c r="M202" i="45"/>
  <c r="Z202" i="45"/>
  <c r="N202" i="45"/>
  <c r="AA202" i="45"/>
  <c r="O202" i="45"/>
  <c r="E202" i="45"/>
  <c r="T202" i="45"/>
  <c r="Y204" i="45"/>
  <c r="M204" i="45"/>
  <c r="Z204" i="45"/>
  <c r="N204" i="45"/>
  <c r="AA204" i="45"/>
  <c r="O204" i="45"/>
  <c r="E204" i="45"/>
  <c r="T204" i="45"/>
  <c r="Y206" i="45"/>
  <c r="M206" i="45"/>
  <c r="Z206" i="45"/>
  <c r="N206" i="45"/>
  <c r="AA206" i="45"/>
  <c r="O206" i="45"/>
  <c r="E206" i="45"/>
  <c r="T206" i="45"/>
  <c r="Y208" i="45"/>
  <c r="M208" i="45"/>
  <c r="Z208" i="45"/>
  <c r="N208" i="45"/>
  <c r="AA208" i="45"/>
  <c r="O208" i="45"/>
  <c r="E208" i="45"/>
  <c r="T208" i="45"/>
  <c r="Y210" i="45"/>
  <c r="M210" i="45"/>
  <c r="Z210" i="45"/>
  <c r="N210" i="45"/>
  <c r="AA210" i="45"/>
  <c r="O210" i="45"/>
  <c r="E210" i="45"/>
  <c r="T210" i="45"/>
  <c r="Y212" i="45"/>
  <c r="M212" i="45"/>
  <c r="Z212" i="45"/>
  <c r="N212" i="45"/>
  <c r="AA212" i="45"/>
  <c r="O212" i="45"/>
  <c r="E212" i="45"/>
  <c r="T212" i="45"/>
  <c r="Y214" i="45"/>
  <c r="M214" i="45"/>
  <c r="Z214" i="45"/>
  <c r="N214" i="45"/>
  <c r="AA214" i="45"/>
  <c r="O214" i="45"/>
  <c r="E214" i="45"/>
  <c r="T214" i="45"/>
  <c r="Y216" i="45"/>
  <c r="M216" i="45"/>
  <c r="Z216" i="45"/>
  <c r="N216" i="45"/>
  <c r="AA216" i="45"/>
  <c r="O216" i="45"/>
  <c r="E216" i="45"/>
  <c r="T216" i="45"/>
  <c r="Y218" i="45"/>
  <c r="M218" i="45"/>
  <c r="Z218" i="45"/>
  <c r="N218" i="45"/>
  <c r="AA218" i="45"/>
  <c r="O218" i="45"/>
  <c r="E218" i="45"/>
  <c r="T218" i="45"/>
  <c r="Y220" i="45"/>
  <c r="M220" i="45"/>
  <c r="Z220" i="45"/>
  <c r="N220" i="45"/>
  <c r="AA220" i="45"/>
  <c r="O220" i="45"/>
  <c r="E220" i="45"/>
  <c r="T220" i="45"/>
  <c r="Y222" i="45"/>
  <c r="M222" i="45"/>
  <c r="Z222" i="45"/>
  <c r="N222" i="45"/>
  <c r="AA222" i="45"/>
  <c r="O222" i="45"/>
  <c r="E222" i="45"/>
  <c r="T222" i="45"/>
  <c r="Y224" i="45"/>
  <c r="M224" i="45"/>
  <c r="Z224" i="45"/>
  <c r="N224" i="45"/>
  <c r="AA224" i="45"/>
  <c r="O224" i="45"/>
  <c r="E224" i="45"/>
  <c r="T224" i="45"/>
  <c r="Y226" i="45"/>
  <c r="M226" i="45"/>
  <c r="Z226" i="45"/>
  <c r="N226" i="45"/>
  <c r="AA226" i="45"/>
  <c r="O226" i="45"/>
  <c r="E226" i="45"/>
  <c r="T226" i="45"/>
  <c r="Y228" i="45"/>
  <c r="M228" i="45"/>
  <c r="Z228" i="45"/>
  <c r="N228" i="45"/>
  <c r="AA228" i="45"/>
  <c r="O228" i="45"/>
  <c r="E228" i="45"/>
  <c r="T228" i="45"/>
  <c r="Y230" i="45"/>
  <c r="M230" i="45"/>
  <c r="Z230" i="45"/>
  <c r="N230" i="45"/>
  <c r="AA230" i="45"/>
  <c r="O230" i="45"/>
  <c r="E230" i="45"/>
  <c r="T230" i="45"/>
  <c r="Y232" i="45"/>
  <c r="M232" i="45"/>
  <c r="Z232" i="45"/>
  <c r="N232" i="45"/>
  <c r="AA232" i="45"/>
  <c r="O232" i="45"/>
  <c r="E232" i="45"/>
  <c r="T232" i="45"/>
  <c r="Y234" i="45"/>
  <c r="M234" i="45"/>
  <c r="Z234" i="45"/>
  <c r="N234" i="45"/>
  <c r="AA234" i="45"/>
  <c r="O234" i="45"/>
  <c r="E234" i="45"/>
  <c r="T234" i="45"/>
  <c r="Y236" i="45"/>
  <c r="M236" i="45"/>
  <c r="Z236" i="45"/>
  <c r="N236" i="45"/>
  <c r="AA236" i="45"/>
  <c r="O236" i="45"/>
  <c r="E236" i="45"/>
  <c r="T236" i="45"/>
  <c r="Y238" i="45"/>
  <c r="M238" i="45"/>
  <c r="Z238" i="45"/>
  <c r="N238" i="45"/>
  <c r="AA238" i="45"/>
  <c r="O238" i="45"/>
  <c r="E238" i="45"/>
  <c r="T238" i="45"/>
  <c r="Y240" i="45"/>
  <c r="M240" i="45"/>
  <c r="Z240" i="45"/>
  <c r="N240" i="45"/>
  <c r="AA240" i="45"/>
  <c r="O240" i="45"/>
  <c r="E240" i="45"/>
  <c r="T240" i="45"/>
  <c r="Y242" i="45"/>
  <c r="M242" i="45"/>
  <c r="Z242" i="45"/>
  <c r="N242" i="45"/>
  <c r="AA242" i="45"/>
  <c r="O242" i="45"/>
  <c r="E242" i="45"/>
  <c r="T242" i="45"/>
  <c r="Y244" i="45"/>
  <c r="M244" i="45"/>
  <c r="Z244" i="45"/>
  <c r="N244" i="45"/>
  <c r="AA244" i="45"/>
  <c r="O244" i="45"/>
  <c r="E244" i="45"/>
  <c r="T244" i="45"/>
  <c r="Y246" i="45"/>
  <c r="M246" i="45"/>
  <c r="Z246" i="45"/>
  <c r="N246" i="45"/>
  <c r="AA246" i="45"/>
  <c r="O246" i="45"/>
  <c r="E246" i="45"/>
  <c r="T246" i="45"/>
  <c r="Y248" i="45"/>
  <c r="M248" i="45"/>
  <c r="Z248" i="45"/>
  <c r="N248" i="45"/>
  <c r="AA248" i="45"/>
  <c r="O248" i="45"/>
  <c r="E248" i="45"/>
  <c r="T248" i="45"/>
  <c r="Y250" i="45"/>
  <c r="M250" i="45"/>
  <c r="Z250" i="45"/>
  <c r="N250" i="45"/>
  <c r="AA250" i="45"/>
  <c r="O250" i="45"/>
  <c r="E250" i="45"/>
  <c r="T250" i="45"/>
  <c r="Y252" i="45"/>
  <c r="M252" i="45"/>
  <c r="Z252" i="45"/>
  <c r="N252" i="45"/>
  <c r="AA252" i="45"/>
  <c r="O252" i="45"/>
  <c r="E252" i="45"/>
  <c r="T252" i="45"/>
  <c r="Y254" i="45"/>
  <c r="M254" i="45"/>
  <c r="Z254" i="45"/>
  <c r="N254" i="45"/>
  <c r="AA254" i="45"/>
  <c r="O254" i="45"/>
  <c r="E254" i="45"/>
  <c r="T254" i="45"/>
  <c r="Y256" i="45"/>
  <c r="M256" i="45"/>
  <c r="Z256" i="45"/>
  <c r="N256" i="45"/>
  <c r="AA256" i="45"/>
  <c r="O256" i="45"/>
  <c r="E256" i="45"/>
  <c r="T256" i="45"/>
  <c r="Y258" i="45"/>
  <c r="M258" i="45"/>
  <c r="Z258" i="45"/>
  <c r="N258" i="45"/>
  <c r="AA258" i="45"/>
  <c r="O258" i="45"/>
  <c r="E258" i="45"/>
  <c r="T258" i="45"/>
  <c r="Y260" i="45"/>
  <c r="M260" i="45"/>
  <c r="Z260" i="45"/>
  <c r="N260" i="45"/>
  <c r="AA260" i="45"/>
  <c r="O260" i="45"/>
  <c r="E260" i="45"/>
  <c r="T260" i="45"/>
  <c r="X262" i="45"/>
  <c r="J262" i="45"/>
  <c r="Q262" i="45"/>
  <c r="G262" i="45"/>
  <c r="V262" i="45"/>
  <c r="D262" i="45"/>
  <c r="S262" i="45"/>
  <c r="I262" i="45"/>
  <c r="X264" i="45"/>
  <c r="J264" i="45"/>
  <c r="Q264" i="45"/>
  <c r="G264" i="45"/>
  <c r="V264" i="45"/>
  <c r="D264" i="45"/>
  <c r="S264" i="45"/>
  <c r="I264" i="45"/>
  <c r="X266" i="45"/>
  <c r="J266" i="45"/>
  <c r="Q266" i="45"/>
  <c r="G266" i="45"/>
  <c r="V266" i="45"/>
  <c r="D266" i="45"/>
  <c r="S266" i="45"/>
  <c r="I266" i="45"/>
  <c r="X268" i="45"/>
  <c r="J268" i="45"/>
  <c r="Q268" i="45"/>
  <c r="G268" i="45"/>
  <c r="V268" i="45"/>
  <c r="D268" i="45"/>
  <c r="S268" i="45"/>
  <c r="I268" i="45"/>
  <c r="X270" i="45"/>
  <c r="J270" i="45"/>
  <c r="Q270" i="45"/>
  <c r="G270" i="45"/>
  <c r="V270" i="45"/>
  <c r="D270" i="45"/>
  <c r="S270" i="45"/>
  <c r="I270" i="45"/>
  <c r="X272" i="45"/>
  <c r="J272" i="45"/>
  <c r="Q272" i="45"/>
  <c r="G272" i="45"/>
  <c r="V272" i="45"/>
  <c r="D272" i="45"/>
  <c r="S272" i="45"/>
  <c r="I272" i="45"/>
  <c r="X274" i="45"/>
  <c r="J274" i="45"/>
  <c r="Q274" i="45"/>
  <c r="G274" i="45"/>
  <c r="V274" i="45"/>
  <c r="D274" i="45"/>
  <c r="S274" i="45"/>
  <c r="I274" i="45"/>
  <c r="X276" i="45"/>
  <c r="J276" i="45"/>
  <c r="Q276" i="45"/>
  <c r="G276" i="45"/>
  <c r="V276" i="45"/>
  <c r="D276" i="45"/>
  <c r="S276" i="45"/>
  <c r="I276" i="45"/>
  <c r="X278" i="45"/>
  <c r="J278" i="45"/>
  <c r="Q278" i="45"/>
  <c r="G278" i="45"/>
  <c r="V278" i="45"/>
  <c r="D278" i="45"/>
  <c r="S278" i="45"/>
  <c r="I278" i="45"/>
  <c r="X280" i="45"/>
  <c r="J280" i="45"/>
  <c r="Q280" i="45"/>
  <c r="G280" i="45"/>
  <c r="V280" i="45"/>
  <c r="D280" i="45"/>
  <c r="S280" i="45"/>
  <c r="I280" i="45"/>
  <c r="X282" i="45"/>
  <c r="J282" i="45"/>
  <c r="Q282" i="45"/>
  <c r="G282" i="45"/>
  <c r="V282" i="45"/>
  <c r="D282" i="45"/>
  <c r="S282" i="45"/>
  <c r="I282" i="45"/>
  <c r="X284" i="45"/>
  <c r="J284" i="45"/>
  <c r="Q284" i="45"/>
  <c r="G284" i="45"/>
  <c r="V284" i="45"/>
  <c r="D284" i="45"/>
  <c r="S284" i="45"/>
  <c r="I284" i="45"/>
  <c r="X286" i="45"/>
  <c r="J286" i="45"/>
  <c r="Q286" i="45"/>
  <c r="G286" i="45"/>
  <c r="V286" i="45"/>
  <c r="D286" i="45"/>
  <c r="S286" i="45"/>
  <c r="I286" i="45"/>
  <c r="X288" i="45"/>
  <c r="J288" i="45"/>
  <c r="Q288" i="45"/>
  <c r="G288" i="45"/>
  <c r="V288" i="45"/>
  <c r="D288" i="45"/>
  <c r="S288" i="45"/>
  <c r="I288" i="45"/>
  <c r="X290" i="45"/>
  <c r="J290" i="45"/>
  <c r="Q290" i="45"/>
  <c r="G290" i="45"/>
  <c r="V290" i="45"/>
  <c r="D290" i="45"/>
  <c r="S290" i="45"/>
  <c r="I290" i="45"/>
  <c r="X292" i="45"/>
  <c r="J292" i="45"/>
  <c r="Q292" i="45"/>
  <c r="G292" i="45"/>
  <c r="V292" i="45"/>
  <c r="D292" i="45"/>
  <c r="S292" i="45"/>
  <c r="I292" i="45"/>
  <c r="X294" i="45"/>
  <c r="J294" i="45"/>
  <c r="Q294" i="45"/>
  <c r="G294" i="45"/>
  <c r="V294" i="45"/>
  <c r="D294" i="45"/>
  <c r="S294" i="45"/>
  <c r="I294" i="45"/>
  <c r="X296" i="45"/>
  <c r="J296" i="45"/>
  <c r="Q296" i="45"/>
  <c r="G296" i="45"/>
  <c r="V296" i="45"/>
  <c r="D296" i="45"/>
  <c r="S296" i="45"/>
  <c r="I296" i="45"/>
  <c r="X298" i="45"/>
  <c r="J298" i="45"/>
  <c r="Q298" i="45"/>
  <c r="G298" i="45"/>
  <c r="V298" i="45"/>
  <c r="D298" i="45"/>
  <c r="S298" i="45"/>
  <c r="I298" i="45"/>
  <c r="X300" i="45"/>
  <c r="J300" i="45"/>
  <c r="Q300" i="45"/>
  <c r="G300" i="45"/>
  <c r="V300" i="45"/>
  <c r="D300" i="45"/>
  <c r="S300" i="45"/>
  <c r="I300" i="45"/>
  <c r="X302" i="45"/>
  <c r="J302" i="45"/>
  <c r="Q302" i="45"/>
  <c r="G302" i="45"/>
  <c r="V302" i="45"/>
  <c r="D302" i="45"/>
  <c r="S302" i="45"/>
  <c r="I302" i="45"/>
  <c r="X304" i="45"/>
  <c r="J304" i="45"/>
  <c r="Q304" i="45"/>
  <c r="G304" i="45"/>
  <c r="V304" i="45"/>
  <c r="D304" i="45"/>
  <c r="S304" i="45"/>
  <c r="I304" i="45"/>
  <c r="X306" i="45"/>
  <c r="J306" i="45"/>
  <c r="Q306" i="45"/>
  <c r="G306" i="45"/>
  <c r="V306" i="45"/>
  <c r="D306" i="45"/>
  <c r="S306" i="45"/>
  <c r="I306" i="45"/>
  <c r="X308" i="45"/>
  <c r="J308" i="45"/>
  <c r="Q308" i="45"/>
  <c r="G308" i="45"/>
  <c r="V308" i="45"/>
  <c r="D308" i="45"/>
  <c r="S308" i="45"/>
  <c r="I308" i="45"/>
  <c r="X310" i="45"/>
  <c r="J310" i="45"/>
  <c r="Q310" i="45"/>
  <c r="G310" i="45"/>
  <c r="V310" i="45"/>
  <c r="D310" i="45"/>
  <c r="S310" i="45"/>
  <c r="I310" i="45"/>
  <c r="X312" i="45"/>
  <c r="J312" i="45"/>
  <c r="Q312" i="45"/>
  <c r="G312" i="45"/>
  <c r="V312" i="45"/>
  <c r="D312" i="45"/>
  <c r="S312" i="45"/>
  <c r="I312" i="45"/>
  <c r="X314" i="45"/>
  <c r="J314" i="45"/>
  <c r="Q314" i="45"/>
  <c r="G314" i="45"/>
  <c r="V314" i="45"/>
  <c r="D314" i="45"/>
  <c r="S314" i="45"/>
  <c r="I314" i="45"/>
  <c r="X316" i="45"/>
  <c r="J316" i="45"/>
  <c r="Q316" i="45"/>
  <c r="G316" i="45"/>
  <c r="V316" i="45"/>
  <c r="D316" i="45"/>
  <c r="S316" i="45"/>
  <c r="I316" i="45"/>
  <c r="X318" i="45"/>
  <c r="J318" i="45"/>
  <c r="Q318" i="45"/>
  <c r="G318" i="45"/>
  <c r="V318" i="45"/>
  <c r="D318" i="45"/>
  <c r="S318" i="45"/>
  <c r="I318" i="45"/>
  <c r="X320" i="45"/>
  <c r="J320" i="45"/>
  <c r="Q320" i="45"/>
  <c r="G320" i="45"/>
  <c r="V320" i="45"/>
  <c r="D320" i="45"/>
  <c r="S320" i="45"/>
  <c r="I320" i="45"/>
  <c r="X322" i="45"/>
  <c r="J322" i="45"/>
  <c r="Q322" i="45"/>
  <c r="G322" i="45"/>
  <c r="V322" i="45"/>
  <c r="D322" i="45"/>
  <c r="S322" i="45"/>
  <c r="I322" i="45"/>
  <c r="X324" i="45"/>
  <c r="J324" i="45"/>
  <c r="Q324" i="45"/>
  <c r="G324" i="45"/>
  <c r="V324" i="45"/>
  <c r="D324" i="45"/>
  <c r="S324" i="45"/>
  <c r="I324" i="45"/>
  <c r="X326" i="45"/>
  <c r="J326" i="45"/>
  <c r="Q326" i="45"/>
  <c r="G326" i="45"/>
  <c r="V326" i="45"/>
  <c r="D326" i="45"/>
  <c r="S326" i="45"/>
  <c r="I326" i="45"/>
  <c r="X328" i="45"/>
  <c r="J328" i="45"/>
  <c r="Q328" i="45"/>
  <c r="G328" i="45"/>
  <c r="V328" i="45"/>
  <c r="D328" i="45"/>
  <c r="S328" i="45"/>
  <c r="I328" i="45"/>
  <c r="X330" i="45"/>
  <c r="J330" i="45"/>
  <c r="Q330" i="45"/>
  <c r="G330" i="45"/>
  <c r="V330" i="45"/>
  <c r="D330" i="45"/>
  <c r="S330" i="45"/>
  <c r="I330" i="45"/>
  <c r="X332" i="45"/>
  <c r="J332" i="45"/>
  <c r="Q332" i="45"/>
  <c r="G332" i="45"/>
  <c r="V332" i="45"/>
  <c r="D332" i="45"/>
  <c r="S332" i="45"/>
  <c r="I332" i="45"/>
  <c r="X334" i="45"/>
  <c r="J334" i="45"/>
  <c r="Q334" i="45"/>
  <c r="G334" i="45"/>
  <c r="V334" i="45"/>
  <c r="D334" i="45"/>
  <c r="S334" i="45"/>
  <c r="I334" i="45"/>
  <c r="X336" i="45"/>
  <c r="J336" i="45"/>
  <c r="Q336" i="45"/>
  <c r="G336" i="45"/>
  <c r="V336" i="45"/>
  <c r="D336" i="45"/>
  <c r="S336" i="45"/>
  <c r="I336" i="45"/>
  <c r="X338" i="45"/>
  <c r="J338" i="45"/>
  <c r="Q338" i="45"/>
  <c r="G338" i="45"/>
  <c r="V338" i="45"/>
  <c r="D338" i="45"/>
  <c r="S338" i="45"/>
  <c r="I338" i="45"/>
  <c r="X340" i="45"/>
  <c r="J340" i="45"/>
  <c r="Q340" i="45"/>
  <c r="G340" i="45"/>
  <c r="V340" i="45"/>
  <c r="D340" i="45"/>
  <c r="S340" i="45"/>
  <c r="I340" i="45"/>
  <c r="X342" i="45"/>
  <c r="J342" i="45"/>
  <c r="Q342" i="45"/>
  <c r="G342" i="45"/>
  <c r="V342" i="45"/>
  <c r="D342" i="45"/>
  <c r="S342" i="45"/>
  <c r="I342" i="45"/>
  <c r="X344" i="45"/>
  <c r="J344" i="45"/>
  <c r="Q344" i="45"/>
  <c r="G344" i="45"/>
  <c r="V344" i="45"/>
  <c r="D344" i="45"/>
  <c r="S344" i="45"/>
  <c r="I344" i="45"/>
  <c r="X346" i="45"/>
  <c r="J346" i="45"/>
  <c r="Q346" i="45"/>
  <c r="G346" i="45"/>
  <c r="V346" i="45"/>
  <c r="D346" i="45"/>
  <c r="S346" i="45"/>
  <c r="I346" i="45"/>
  <c r="X348" i="45"/>
  <c r="J348" i="45"/>
  <c r="Q348" i="45"/>
  <c r="G348" i="45"/>
  <c r="V348" i="45"/>
  <c r="D348" i="45"/>
  <c r="S348" i="45"/>
  <c r="I348" i="45"/>
  <c r="X350" i="45"/>
  <c r="J350" i="45"/>
  <c r="Q350" i="45"/>
  <c r="G350" i="45"/>
  <c r="V350" i="45"/>
  <c r="D350" i="45"/>
  <c r="S350" i="45"/>
  <c r="I350" i="45"/>
  <c r="Z352" i="45"/>
  <c r="AA352" i="45"/>
  <c r="J352" i="45"/>
  <c r="M352" i="45"/>
  <c r="X352" i="45"/>
  <c r="N352" i="45"/>
  <c r="S352" i="45"/>
  <c r="I352" i="45"/>
  <c r="AA399" i="45"/>
  <c r="O399" i="45"/>
  <c r="E399" i="45"/>
  <c r="V399" i="45"/>
  <c r="Y399" i="45"/>
  <c r="M399" i="45"/>
  <c r="X399" i="45"/>
  <c r="Z399" i="45"/>
  <c r="Z354" i="45"/>
  <c r="N354" i="45"/>
  <c r="AA354" i="45"/>
  <c r="O354" i="45"/>
  <c r="E354" i="45"/>
  <c r="T354" i="45"/>
  <c r="Y354" i="45"/>
  <c r="M354" i="45"/>
  <c r="Z356" i="45"/>
  <c r="N356" i="45"/>
  <c r="AA356" i="45"/>
  <c r="O356" i="45"/>
  <c r="E356" i="45"/>
  <c r="T356" i="45"/>
  <c r="Y356" i="45"/>
  <c r="M356" i="45"/>
  <c r="Z358" i="45"/>
  <c r="N358" i="45"/>
  <c r="AA358" i="45"/>
  <c r="O358" i="45"/>
  <c r="E358" i="45"/>
  <c r="T358" i="45"/>
  <c r="Y358" i="45"/>
  <c r="M358" i="45"/>
  <c r="Z360" i="45"/>
  <c r="N360" i="45"/>
  <c r="AA360" i="45"/>
  <c r="O360" i="45"/>
  <c r="E360" i="45"/>
  <c r="T360" i="45"/>
  <c r="Y360" i="45"/>
  <c r="M360" i="45"/>
  <c r="Z362" i="45"/>
  <c r="N362" i="45"/>
  <c r="AA362" i="45"/>
  <c r="O362" i="45"/>
  <c r="E362" i="45"/>
  <c r="T362" i="45"/>
  <c r="Y362" i="45"/>
  <c r="M362" i="45"/>
  <c r="Z364" i="45"/>
  <c r="N364" i="45"/>
  <c r="AA364" i="45"/>
  <c r="O364" i="45"/>
  <c r="E364" i="45"/>
  <c r="T364" i="45"/>
  <c r="Y364" i="45"/>
  <c r="M364" i="45"/>
  <c r="Z366" i="45"/>
  <c r="N366" i="45"/>
  <c r="AA366" i="45"/>
  <c r="O366" i="45"/>
  <c r="E366" i="45"/>
  <c r="T366" i="45"/>
  <c r="Y366" i="45"/>
  <c r="M366" i="45"/>
  <c r="Z368" i="45"/>
  <c r="N368" i="45"/>
  <c r="AA368" i="45"/>
  <c r="O368" i="45"/>
  <c r="E368" i="45"/>
  <c r="T368" i="45"/>
  <c r="Y368" i="45"/>
  <c r="M368" i="45"/>
  <c r="Z370" i="45"/>
  <c r="N370" i="45"/>
  <c r="AA370" i="45"/>
  <c r="O370" i="45"/>
  <c r="E370" i="45"/>
  <c r="T370" i="45"/>
  <c r="Y370" i="45"/>
  <c r="M370" i="45"/>
  <c r="Z372" i="45"/>
  <c r="N372" i="45"/>
  <c r="AA372" i="45"/>
  <c r="O372" i="45"/>
  <c r="E372" i="45"/>
  <c r="T372" i="45"/>
  <c r="Y372" i="45"/>
  <c r="M372" i="45"/>
  <c r="Z374" i="45"/>
  <c r="N374" i="45"/>
  <c r="AA374" i="45"/>
  <c r="O374" i="45"/>
  <c r="E374" i="45"/>
  <c r="T374" i="45"/>
  <c r="Y374" i="45"/>
  <c r="M374" i="45"/>
  <c r="Z376" i="45"/>
  <c r="N376" i="45"/>
  <c r="AA376" i="45"/>
  <c r="O376" i="45"/>
  <c r="E376" i="45"/>
  <c r="T376" i="45"/>
  <c r="Y376" i="45"/>
  <c r="M376" i="45"/>
  <c r="Z378" i="45"/>
  <c r="N378" i="45"/>
  <c r="AA378" i="45"/>
  <c r="O378" i="45"/>
  <c r="E378" i="45"/>
  <c r="T378" i="45"/>
  <c r="Y378" i="45"/>
  <c r="M378" i="45"/>
  <c r="Z380" i="45"/>
  <c r="N380" i="45"/>
  <c r="AA380" i="45"/>
  <c r="O380" i="45"/>
  <c r="E380" i="45"/>
  <c r="T380" i="45"/>
  <c r="Y380" i="45"/>
  <c r="M380" i="45"/>
  <c r="Z382" i="45"/>
  <c r="N382" i="45"/>
  <c r="AA382" i="45"/>
  <c r="O382" i="45"/>
  <c r="E382" i="45"/>
  <c r="T382" i="45"/>
  <c r="Y382" i="45"/>
  <c r="M382" i="45"/>
  <c r="Z384" i="45"/>
  <c r="N384" i="45"/>
  <c r="AA384" i="45"/>
  <c r="O384" i="45"/>
  <c r="E384" i="45"/>
  <c r="T384" i="45"/>
  <c r="Y384" i="45"/>
  <c r="M384" i="45"/>
  <c r="Z386" i="45"/>
  <c r="N386" i="45"/>
  <c r="AA386" i="45"/>
  <c r="O386" i="45"/>
  <c r="E386" i="45"/>
  <c r="T386" i="45"/>
  <c r="Y386" i="45"/>
  <c r="M386" i="45"/>
  <c r="Z388" i="45"/>
  <c r="N388" i="45"/>
  <c r="AA388" i="45"/>
  <c r="O388" i="45"/>
  <c r="E388" i="45"/>
  <c r="T388" i="45"/>
  <c r="Y388" i="45"/>
  <c r="M388" i="45"/>
  <c r="Z390" i="45"/>
  <c r="N390" i="45"/>
  <c r="AA390" i="45"/>
  <c r="O390" i="45"/>
  <c r="E390" i="45"/>
  <c r="T390" i="45"/>
  <c r="Y390" i="45"/>
  <c r="M390" i="45"/>
  <c r="Z392" i="45"/>
  <c r="N392" i="45"/>
  <c r="AA392" i="45"/>
  <c r="O392" i="45"/>
  <c r="E392" i="45"/>
  <c r="T392" i="45"/>
  <c r="Y392" i="45"/>
  <c r="M392" i="45"/>
  <c r="Z394" i="45"/>
  <c r="N394" i="45"/>
  <c r="AA394" i="45"/>
  <c r="O394" i="45"/>
  <c r="E394" i="45"/>
  <c r="T394" i="45"/>
  <c r="Y394" i="45"/>
  <c r="M394" i="45"/>
  <c r="Y396" i="45"/>
  <c r="M396" i="45"/>
  <c r="V396" i="45"/>
  <c r="X396" i="45"/>
  <c r="AA396" i="45"/>
  <c r="O396" i="45"/>
  <c r="E396" i="45"/>
  <c r="N396" i="45"/>
  <c r="Y400" i="45"/>
  <c r="Q400" i="45"/>
  <c r="G400" i="45"/>
  <c r="J400" i="45"/>
  <c r="AA400" i="45"/>
  <c r="T400" i="45"/>
  <c r="I400" i="45"/>
  <c r="N400" i="45"/>
  <c r="Y404" i="45"/>
  <c r="M404" i="45"/>
  <c r="X404" i="45"/>
  <c r="Z404" i="45"/>
  <c r="AA404" i="45"/>
  <c r="O404" i="45"/>
  <c r="E404" i="45"/>
  <c r="V404" i="45"/>
  <c r="Y408" i="45"/>
  <c r="M408" i="45"/>
  <c r="X408" i="45"/>
  <c r="Z408" i="45"/>
  <c r="AA408" i="45"/>
  <c r="O408" i="45"/>
  <c r="E408" i="45"/>
  <c r="V408" i="45"/>
  <c r="Y412" i="45"/>
  <c r="M412" i="45"/>
  <c r="X412" i="45"/>
  <c r="Z412" i="45"/>
  <c r="AA412" i="45"/>
  <c r="O412" i="45"/>
  <c r="E412" i="45"/>
  <c r="V412" i="45"/>
  <c r="Y416" i="45"/>
  <c r="M416" i="45"/>
  <c r="X416" i="45"/>
  <c r="Z416" i="45"/>
  <c r="AA416" i="45"/>
  <c r="O416" i="45"/>
  <c r="E416" i="45"/>
  <c r="V416" i="45"/>
  <c r="Y420" i="45"/>
  <c r="M420" i="45"/>
  <c r="X420" i="45"/>
  <c r="Z420" i="45"/>
  <c r="AA420" i="45"/>
  <c r="O420" i="45"/>
  <c r="E420" i="45"/>
  <c r="V420" i="45"/>
  <c r="Y424" i="45"/>
  <c r="M424" i="45"/>
  <c r="X424" i="45"/>
  <c r="Z424" i="45"/>
  <c r="AA424" i="45"/>
  <c r="O424" i="45"/>
  <c r="E424" i="45"/>
  <c r="V424" i="45"/>
  <c r="Y428" i="45"/>
  <c r="M428" i="45"/>
  <c r="X428" i="45"/>
  <c r="Z428" i="45"/>
  <c r="AA428" i="45"/>
  <c r="O428" i="45"/>
  <c r="E428" i="45"/>
  <c r="V428" i="45"/>
  <c r="Y432" i="45"/>
  <c r="M432" i="45"/>
  <c r="X432" i="45"/>
  <c r="Z432" i="45"/>
  <c r="AA432" i="45"/>
  <c r="O432" i="45"/>
  <c r="E432" i="45"/>
  <c r="V432" i="45"/>
  <c r="AA437" i="45"/>
  <c r="O437" i="45"/>
  <c r="E437" i="45"/>
  <c r="N437" i="45"/>
  <c r="Y437" i="45"/>
  <c r="M437" i="45"/>
  <c r="X437" i="45"/>
  <c r="V437" i="45"/>
  <c r="AA445" i="45"/>
  <c r="O445" i="45"/>
  <c r="E445" i="45"/>
  <c r="N445" i="45"/>
  <c r="Y445" i="45"/>
  <c r="M445" i="45"/>
  <c r="X445" i="45"/>
  <c r="V445" i="45"/>
  <c r="AA453" i="45"/>
  <c r="O453" i="45"/>
  <c r="E453" i="45"/>
  <c r="N453" i="45"/>
  <c r="Y453" i="45"/>
  <c r="M453" i="45"/>
  <c r="X453" i="45"/>
  <c r="V453" i="45"/>
  <c r="AA401" i="45"/>
  <c r="O401" i="45"/>
  <c r="E401" i="45"/>
  <c r="N401" i="45"/>
  <c r="Y401" i="45"/>
  <c r="M401" i="45"/>
  <c r="V401" i="45"/>
  <c r="X401" i="45"/>
  <c r="AA405" i="45"/>
  <c r="O405" i="45"/>
  <c r="E405" i="45"/>
  <c r="N405" i="45"/>
  <c r="Y405" i="45"/>
  <c r="M405" i="45"/>
  <c r="V405" i="45"/>
  <c r="X405" i="45"/>
  <c r="AA409" i="45"/>
  <c r="O409" i="45"/>
  <c r="E409" i="45"/>
  <c r="N409" i="45"/>
  <c r="Y409" i="45"/>
  <c r="M409" i="45"/>
  <c r="V409" i="45"/>
  <c r="X409" i="45"/>
  <c r="AA413" i="45"/>
  <c r="O413" i="45"/>
  <c r="E413" i="45"/>
  <c r="N413" i="45"/>
  <c r="Y413" i="45"/>
  <c r="M413" i="45"/>
  <c r="V413" i="45"/>
  <c r="X413" i="45"/>
  <c r="AA417" i="45"/>
  <c r="O417" i="45"/>
  <c r="E417" i="45"/>
  <c r="N417" i="45"/>
  <c r="Y417" i="45"/>
  <c r="M417" i="45"/>
  <c r="V417" i="45"/>
  <c r="X417" i="45"/>
  <c r="AA421" i="45"/>
  <c r="O421" i="45"/>
  <c r="E421" i="45"/>
  <c r="N421" i="45"/>
  <c r="Y421" i="45"/>
  <c r="M421" i="45"/>
  <c r="V421" i="45"/>
  <c r="X421" i="45"/>
  <c r="AA425" i="45"/>
  <c r="O425" i="45"/>
  <c r="E425" i="45"/>
  <c r="N425" i="45"/>
  <c r="Y425" i="45"/>
  <c r="M425" i="45"/>
  <c r="V425" i="45"/>
  <c r="X425" i="45"/>
  <c r="AA429" i="45"/>
  <c r="O429" i="45"/>
  <c r="E429" i="45"/>
  <c r="N429" i="45"/>
  <c r="Y429" i="45"/>
  <c r="M429" i="45"/>
  <c r="V429" i="45"/>
  <c r="X429" i="45"/>
  <c r="AA433" i="45"/>
  <c r="O433" i="45"/>
  <c r="E433" i="45"/>
  <c r="N433" i="45"/>
  <c r="Y433" i="45"/>
  <c r="M433" i="45"/>
  <c r="V433" i="45"/>
  <c r="X433" i="45"/>
  <c r="AA439" i="45"/>
  <c r="O439" i="45"/>
  <c r="E439" i="45"/>
  <c r="D439" i="45"/>
  <c r="V439" i="45"/>
  <c r="Q439" i="45"/>
  <c r="G439" i="45"/>
  <c r="J439" i="45"/>
  <c r="AA447" i="45"/>
  <c r="O447" i="45"/>
  <c r="E447" i="45"/>
  <c r="D447" i="45"/>
  <c r="V447" i="45"/>
  <c r="Q447" i="45"/>
  <c r="G447" i="45"/>
  <c r="J447" i="45"/>
  <c r="AA455" i="45"/>
  <c r="O455" i="45"/>
  <c r="E455" i="45"/>
  <c r="D455" i="45"/>
  <c r="V455" i="45"/>
  <c r="Q455" i="45"/>
  <c r="G455" i="45"/>
  <c r="J455" i="45"/>
  <c r="AA461" i="45"/>
  <c r="O461" i="45"/>
  <c r="E461" i="45"/>
  <c r="V461" i="45"/>
  <c r="Y461" i="45"/>
  <c r="M461" i="45"/>
  <c r="X461" i="45"/>
  <c r="Z461" i="45"/>
  <c r="AA465" i="45"/>
  <c r="O465" i="45"/>
  <c r="E465" i="45"/>
  <c r="V465" i="45"/>
  <c r="Y465" i="45"/>
  <c r="M465" i="45"/>
  <c r="X465" i="45"/>
  <c r="Z465" i="45"/>
  <c r="AA469" i="45"/>
  <c r="O469" i="45"/>
  <c r="E469" i="45"/>
  <c r="V469" i="45"/>
  <c r="Y469" i="45"/>
  <c r="M469" i="45"/>
  <c r="X469" i="45"/>
  <c r="Z469" i="45"/>
  <c r="AA473" i="45"/>
  <c r="Z473" i="45"/>
  <c r="I473" i="45"/>
  <c r="X473" i="45"/>
  <c r="J473" i="45"/>
  <c r="Q473" i="45"/>
  <c r="M473" i="45"/>
  <c r="D473" i="45"/>
  <c r="Y480" i="45"/>
  <c r="M480" i="45"/>
  <c r="X480" i="45"/>
  <c r="N480" i="45"/>
  <c r="AA480" i="45"/>
  <c r="O480" i="45"/>
  <c r="E480" i="45"/>
  <c r="V480" i="45"/>
  <c r="Y438" i="45"/>
  <c r="M438" i="45"/>
  <c r="V438" i="45"/>
  <c r="X438" i="45"/>
  <c r="AA438" i="45"/>
  <c r="O438" i="45"/>
  <c r="E438" i="45"/>
  <c r="N438" i="45"/>
  <c r="Y442" i="45"/>
  <c r="M442" i="45"/>
  <c r="V442" i="45"/>
  <c r="D442" i="45"/>
  <c r="S442" i="45"/>
  <c r="I442" i="45"/>
  <c r="Z442" i="45"/>
  <c r="X442" i="45"/>
  <c r="Y446" i="45"/>
  <c r="M446" i="45"/>
  <c r="V446" i="45"/>
  <c r="X446" i="45"/>
  <c r="AA446" i="45"/>
  <c r="O446" i="45"/>
  <c r="E446" i="45"/>
  <c r="N446" i="45"/>
  <c r="Y450" i="45"/>
  <c r="M450" i="45"/>
  <c r="V450" i="45"/>
  <c r="D450" i="45"/>
  <c r="S450" i="45"/>
  <c r="I450" i="45"/>
  <c r="Z450" i="45"/>
  <c r="X450" i="45"/>
  <c r="Y454" i="45"/>
  <c r="M454" i="45"/>
  <c r="V454" i="45"/>
  <c r="X454" i="45"/>
  <c r="AA454" i="45"/>
  <c r="O454" i="45"/>
  <c r="E454" i="45"/>
  <c r="N454" i="45"/>
  <c r="Y458" i="45"/>
  <c r="M458" i="45"/>
  <c r="V458" i="45"/>
  <c r="X458" i="45"/>
  <c r="AA458" i="45"/>
  <c r="O458" i="45"/>
  <c r="E458" i="45"/>
  <c r="N458" i="45"/>
  <c r="Y462" i="45"/>
  <c r="M462" i="45"/>
  <c r="V462" i="45"/>
  <c r="X462" i="45"/>
  <c r="AA462" i="45"/>
  <c r="O462" i="45"/>
  <c r="E462" i="45"/>
  <c r="N462" i="45"/>
  <c r="Y466" i="45"/>
  <c r="M466" i="45"/>
  <c r="V466" i="45"/>
  <c r="X466" i="45"/>
  <c r="AA466" i="45"/>
  <c r="O466" i="45"/>
  <c r="E466" i="45"/>
  <c r="N466" i="45"/>
  <c r="Y470" i="45"/>
  <c r="M470" i="45"/>
  <c r="V470" i="45"/>
  <c r="X470" i="45"/>
  <c r="AA470" i="45"/>
  <c r="O470" i="45"/>
  <c r="E470" i="45"/>
  <c r="N470" i="45"/>
  <c r="Y474" i="45"/>
  <c r="M474" i="45"/>
  <c r="T474" i="45"/>
  <c r="V474" i="45"/>
  <c r="S474" i="45"/>
  <c r="I474" i="45"/>
  <c r="X474" i="45"/>
  <c r="J474" i="45"/>
  <c r="AA475" i="45"/>
  <c r="O475" i="45"/>
  <c r="E475" i="45"/>
  <c r="J475" i="45"/>
  <c r="Y475" i="45"/>
  <c r="M475" i="45"/>
  <c r="Z475" i="45"/>
  <c r="D475" i="45"/>
  <c r="AA479" i="45"/>
  <c r="O479" i="45"/>
  <c r="E479" i="45"/>
  <c r="J479" i="45"/>
  <c r="X479" i="45"/>
  <c r="Q479" i="45"/>
  <c r="G479" i="45"/>
  <c r="N479" i="45"/>
  <c r="AA509" i="45"/>
  <c r="O509" i="45"/>
  <c r="E509" i="45"/>
  <c r="N509" i="45"/>
  <c r="Y509" i="45"/>
  <c r="M509" i="45"/>
  <c r="X509" i="45"/>
  <c r="V509" i="45"/>
  <c r="Z483" i="45"/>
  <c r="N483" i="45"/>
  <c r="Y483" i="45"/>
  <c r="E483" i="45"/>
  <c r="S483" i="45"/>
  <c r="T483" i="45"/>
  <c r="Q483" i="45"/>
  <c r="G483" i="45"/>
  <c r="Z485" i="45"/>
  <c r="N485" i="45"/>
  <c r="Q485" i="45"/>
  <c r="S485" i="45"/>
  <c r="X485" i="45"/>
  <c r="J485" i="45"/>
  <c r="M485" i="45"/>
  <c r="AA485" i="45"/>
  <c r="Z487" i="45"/>
  <c r="N487" i="45"/>
  <c r="Y487" i="45"/>
  <c r="E487" i="45"/>
  <c r="X487" i="45"/>
  <c r="J487" i="45"/>
  <c r="I487" i="45"/>
  <c r="S487" i="45"/>
  <c r="Z489" i="45"/>
  <c r="N489" i="45"/>
  <c r="Q489" i="45"/>
  <c r="AA489" i="45"/>
  <c r="T489" i="45"/>
  <c r="Y489" i="45"/>
  <c r="E489" i="45"/>
  <c r="G489" i="45"/>
  <c r="Z491" i="45"/>
  <c r="N491" i="45"/>
  <c r="Y491" i="45"/>
  <c r="E491" i="45"/>
  <c r="AA491" i="45"/>
  <c r="T491" i="45"/>
  <c r="Q491" i="45"/>
  <c r="G491" i="45"/>
  <c r="Z493" i="45"/>
  <c r="N493" i="45"/>
  <c r="Q493" i="45"/>
  <c r="S493" i="45"/>
  <c r="X493" i="45"/>
  <c r="J493" i="45"/>
  <c r="M493" i="45"/>
  <c r="AA493" i="45"/>
  <c r="Z495" i="45"/>
  <c r="N495" i="45"/>
  <c r="Y495" i="45"/>
  <c r="E495" i="45"/>
  <c r="O495" i="45"/>
  <c r="T495" i="45"/>
  <c r="Q495" i="45"/>
  <c r="S495" i="45"/>
  <c r="Z497" i="45"/>
  <c r="N497" i="45"/>
  <c r="Q497" i="45"/>
  <c r="S497" i="45"/>
  <c r="X497" i="45"/>
  <c r="J497" i="45"/>
  <c r="M497" i="45"/>
  <c r="AA497" i="45"/>
  <c r="AA511" i="45"/>
  <c r="O511" i="45"/>
  <c r="E511" i="45"/>
  <c r="D511" i="45"/>
  <c r="V511" i="45"/>
  <c r="Y511" i="45"/>
  <c r="M511" i="45"/>
  <c r="T511" i="45"/>
  <c r="Z500" i="45"/>
  <c r="N500" i="45"/>
  <c r="Y500" i="45"/>
  <c r="E500" i="45"/>
  <c r="S500" i="45"/>
  <c r="T500" i="45"/>
  <c r="Q500" i="45"/>
  <c r="O500" i="45"/>
  <c r="Z502" i="45"/>
  <c r="N502" i="45"/>
  <c r="Q502" i="45"/>
  <c r="AA502" i="45"/>
  <c r="X502" i="45"/>
  <c r="J502" i="45"/>
  <c r="M502" i="45"/>
  <c r="S502" i="45"/>
  <c r="Z504" i="45"/>
  <c r="N504" i="45"/>
  <c r="Y504" i="45"/>
  <c r="E504" i="45"/>
  <c r="AA504" i="45"/>
  <c r="T504" i="45"/>
  <c r="Q504" i="45"/>
  <c r="G504" i="45"/>
  <c r="Z506" i="45"/>
  <c r="N506" i="45"/>
  <c r="Q506" i="45"/>
  <c r="S506" i="45"/>
  <c r="X506" i="45"/>
  <c r="J506" i="45"/>
  <c r="M506" i="45"/>
  <c r="AA506" i="45"/>
  <c r="Y508" i="45"/>
  <c r="M508" i="45"/>
  <c r="Z508" i="45"/>
  <c r="D508" i="45"/>
  <c r="S508" i="45"/>
  <c r="I508" i="45"/>
  <c r="V508" i="45"/>
  <c r="T508" i="45"/>
  <c r="Y512" i="45"/>
  <c r="M512" i="45"/>
  <c r="Z512" i="45"/>
  <c r="T512" i="45"/>
  <c r="S512" i="45"/>
  <c r="I512" i="45"/>
  <c r="V512" i="45"/>
  <c r="D512" i="45"/>
  <c r="J13" i="45"/>
  <c r="X13" i="45"/>
  <c r="N14" i="45"/>
  <c r="Z14" i="45"/>
  <c r="T15" i="45"/>
  <c r="D16" i="45"/>
  <c r="V16" i="45"/>
  <c r="J17" i="45"/>
  <c r="X17" i="45"/>
  <c r="N18" i="45"/>
  <c r="Z18" i="45"/>
  <c r="T19" i="45"/>
  <c r="D20" i="45"/>
  <c r="V20" i="45"/>
  <c r="J21" i="45"/>
  <c r="X21" i="45"/>
  <c r="N22" i="45"/>
  <c r="Z22" i="45"/>
  <c r="T23" i="45"/>
  <c r="D24" i="45"/>
  <c r="V24" i="45"/>
  <c r="J25" i="45"/>
  <c r="X25" i="45"/>
  <c r="N26" i="45"/>
  <c r="Z26" i="45"/>
  <c r="T27" i="45"/>
  <c r="D28" i="45"/>
  <c r="V28" i="45"/>
  <c r="J29" i="45"/>
  <c r="X29" i="45"/>
  <c r="N30" i="45"/>
  <c r="Z30" i="45"/>
  <c r="T31" i="45"/>
  <c r="D32" i="45"/>
  <c r="V32" i="45"/>
  <c r="J33" i="45"/>
  <c r="X33" i="45"/>
  <c r="N34" i="45"/>
  <c r="Z34" i="45"/>
  <c r="T35" i="45"/>
  <c r="D36" i="45"/>
  <c r="V36" i="45"/>
  <c r="J37" i="45"/>
  <c r="X37" i="45"/>
  <c r="N38" i="45"/>
  <c r="Z38" i="45"/>
  <c r="T39" i="45"/>
  <c r="D40" i="45"/>
  <c r="V40" i="45"/>
  <c r="J41" i="45"/>
  <c r="X41" i="45"/>
  <c r="N42" i="45"/>
  <c r="Z42" i="45"/>
  <c r="T43" i="45"/>
  <c r="D44" i="45"/>
  <c r="V44" i="45"/>
  <c r="J45" i="45"/>
  <c r="X45" i="45"/>
  <c r="N46" i="45"/>
  <c r="Z46" i="45"/>
  <c r="T47" i="45"/>
  <c r="D48" i="45"/>
  <c r="V48" i="45"/>
  <c r="J49" i="45"/>
  <c r="X49" i="45"/>
  <c r="N50" i="45"/>
  <c r="Z50" i="45"/>
  <c r="T51" i="45"/>
  <c r="D52" i="45"/>
  <c r="V52" i="45"/>
  <c r="J53" i="45"/>
  <c r="X53" i="45"/>
  <c r="N54" i="45"/>
  <c r="Z54" i="45"/>
  <c r="T55" i="45"/>
  <c r="D56" i="45"/>
  <c r="V56" i="45"/>
  <c r="J57" i="45"/>
  <c r="X57" i="45"/>
  <c r="N58" i="45"/>
  <c r="Z58" i="45"/>
  <c r="T59" i="45"/>
  <c r="D60" i="45"/>
  <c r="V60" i="45"/>
  <c r="J61" i="45"/>
  <c r="X61" i="45"/>
  <c r="N62" i="45"/>
  <c r="Z62" i="45"/>
  <c r="T63" i="45"/>
  <c r="D64" i="45"/>
  <c r="V64" i="45"/>
  <c r="J65" i="45"/>
  <c r="X65" i="45"/>
  <c r="N66" i="45"/>
  <c r="Z66" i="45"/>
  <c r="T67" i="45"/>
  <c r="D68" i="45"/>
  <c r="V68" i="45"/>
  <c r="J69" i="45"/>
  <c r="X69" i="45"/>
  <c r="N70" i="45"/>
  <c r="Z70" i="45"/>
  <c r="T71" i="45"/>
  <c r="D72" i="45"/>
  <c r="V72" i="45"/>
  <c r="J73" i="45"/>
  <c r="X73" i="45"/>
  <c r="N74" i="45"/>
  <c r="Z74" i="45"/>
  <c r="T75" i="45"/>
  <c r="D76" i="45"/>
  <c r="V76" i="45"/>
  <c r="J77" i="45"/>
  <c r="X77" i="45"/>
  <c r="N78" i="45"/>
  <c r="Z78" i="45"/>
  <c r="T79" i="45"/>
  <c r="D80" i="45"/>
  <c r="V80" i="45"/>
  <c r="J81" i="45"/>
  <c r="X81" i="45"/>
  <c r="N82" i="45"/>
  <c r="Z82" i="45"/>
  <c r="T83" i="45"/>
  <c r="D84" i="45"/>
  <c r="V84" i="45"/>
  <c r="J85" i="45"/>
  <c r="X85" i="45"/>
  <c r="N86" i="45"/>
  <c r="Z86" i="45"/>
  <c r="T87" i="45"/>
  <c r="D88" i="45"/>
  <c r="V88" i="45"/>
  <c r="J89" i="45"/>
  <c r="X89" i="45"/>
  <c r="N90" i="45"/>
  <c r="Z90" i="45"/>
  <c r="T91" i="45"/>
  <c r="D92" i="45"/>
  <c r="V92" i="45"/>
  <c r="J93" i="45"/>
  <c r="X93" i="45"/>
  <c r="N94" i="45"/>
  <c r="Z94" i="45"/>
  <c r="T95" i="45"/>
  <c r="D96" i="45"/>
  <c r="V96" i="45"/>
  <c r="J97" i="45"/>
  <c r="X97" i="45"/>
  <c r="N98" i="45"/>
  <c r="Z98" i="45"/>
  <c r="T99" i="45"/>
  <c r="D100" i="45"/>
  <c r="V100" i="45"/>
  <c r="J101" i="45"/>
  <c r="X101" i="45"/>
  <c r="N102" i="45"/>
  <c r="Z102" i="45"/>
  <c r="T103" i="45"/>
  <c r="D104" i="45"/>
  <c r="V104" i="45"/>
  <c r="J105" i="45"/>
  <c r="X105" i="45"/>
  <c r="N106" i="45"/>
  <c r="Z106" i="45"/>
  <c r="T107" i="45"/>
  <c r="D108" i="45"/>
  <c r="V108" i="45"/>
  <c r="J109" i="45"/>
  <c r="X109" i="45"/>
  <c r="N110" i="45"/>
  <c r="Z110" i="45"/>
  <c r="T111" i="45"/>
  <c r="D112" i="45"/>
  <c r="V112" i="45"/>
  <c r="J113" i="45"/>
  <c r="X113" i="45"/>
  <c r="N114" i="45"/>
  <c r="Z114" i="45"/>
  <c r="T115" i="45"/>
  <c r="D116" i="45"/>
  <c r="V116" i="45"/>
  <c r="J117" i="45"/>
  <c r="X117" i="45"/>
  <c r="N118" i="45"/>
  <c r="Z118" i="45"/>
  <c r="T119" i="45"/>
  <c r="D120" i="45"/>
  <c r="V120" i="45"/>
  <c r="J121" i="45"/>
  <c r="X121" i="45"/>
  <c r="N122" i="45"/>
  <c r="Z122" i="45"/>
  <c r="T123" i="45"/>
  <c r="D124" i="45"/>
  <c r="V124" i="45"/>
  <c r="J125" i="45"/>
  <c r="X125" i="45"/>
  <c r="N126" i="45"/>
  <c r="Z126" i="45"/>
  <c r="T127" i="45"/>
  <c r="D128" i="45"/>
  <c r="V128" i="45"/>
  <c r="J129" i="45"/>
  <c r="X129" i="45"/>
  <c r="N130" i="45"/>
  <c r="Z130" i="45"/>
  <c r="T131" i="45"/>
  <c r="D132" i="45"/>
  <c r="V132" i="45"/>
  <c r="J133" i="45"/>
  <c r="X133" i="45"/>
  <c r="N134" i="45"/>
  <c r="Z134" i="45"/>
  <c r="T135" i="45"/>
  <c r="D136" i="45"/>
  <c r="V136" i="45"/>
  <c r="J137" i="45"/>
  <c r="X137" i="45"/>
  <c r="N138" i="45"/>
  <c r="Z138" i="45"/>
  <c r="T139" i="45"/>
  <c r="D140" i="45"/>
  <c r="V140" i="45"/>
  <c r="J141" i="45"/>
  <c r="X141" i="45"/>
  <c r="N142" i="45"/>
  <c r="Z142" i="45"/>
  <c r="T143" i="45"/>
  <c r="D144" i="45"/>
  <c r="V144" i="45"/>
  <c r="J145" i="45"/>
  <c r="X145" i="45"/>
  <c r="N146" i="45"/>
  <c r="Z146" i="45"/>
  <c r="T147" i="45"/>
  <c r="D148" i="45"/>
  <c r="V148" i="45"/>
  <c r="J149" i="45"/>
  <c r="X149" i="45"/>
  <c r="N150" i="45"/>
  <c r="Z150" i="45"/>
  <c r="T151" i="45"/>
  <c r="D152" i="45"/>
  <c r="V152" i="45"/>
  <c r="J153" i="45"/>
  <c r="X153" i="45"/>
  <c r="N154" i="45"/>
  <c r="Z154" i="45"/>
  <c r="T155" i="45"/>
  <c r="D156" i="45"/>
  <c r="V156" i="45"/>
  <c r="J157" i="45"/>
  <c r="X157" i="45"/>
  <c r="N158" i="45"/>
  <c r="Z158" i="45"/>
  <c r="T159" i="45"/>
  <c r="D160" i="45"/>
  <c r="V160" i="45"/>
  <c r="J161" i="45"/>
  <c r="X161" i="45"/>
  <c r="N162" i="45"/>
  <c r="Z162" i="45"/>
  <c r="T163" i="45"/>
  <c r="D164" i="45"/>
  <c r="V164" i="45"/>
  <c r="J165" i="45"/>
  <c r="X165" i="45"/>
  <c r="N166" i="45"/>
  <c r="Z166" i="45"/>
  <c r="T167" i="45"/>
  <c r="D168" i="45"/>
  <c r="V168" i="45"/>
  <c r="J169" i="45"/>
  <c r="X169" i="45"/>
  <c r="N170"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G151" i="45"/>
  <c r="Q151" i="45"/>
  <c r="E152" i="45"/>
  <c r="O152" i="45"/>
  <c r="AA152" i="45"/>
  <c r="M153" i="45"/>
  <c r="Y153" i="45"/>
  <c r="I154" i="45"/>
  <c r="S154" i="45"/>
  <c r="G155" i="45"/>
  <c r="Q155" i="45"/>
  <c r="E156" i="45"/>
  <c r="O156" i="45"/>
  <c r="AA156" i="45"/>
  <c r="M157" i="45"/>
  <c r="Y157" i="45"/>
  <c r="I158" i="45"/>
  <c r="S158" i="45"/>
  <c r="G159" i="45"/>
  <c r="Q159" i="45"/>
  <c r="E160" i="45"/>
  <c r="O160" i="45"/>
  <c r="AA160" i="45"/>
  <c r="M161" i="45"/>
  <c r="Y161" i="45"/>
  <c r="I162" i="45"/>
  <c r="S162" i="45"/>
  <c r="G163" i="45"/>
  <c r="Q163" i="45"/>
  <c r="E164" i="45"/>
  <c r="O164" i="45"/>
  <c r="AA164" i="45"/>
  <c r="M165" i="45"/>
  <c r="Y165" i="45"/>
  <c r="I166" i="45"/>
  <c r="S166" i="45"/>
  <c r="G167" i="45"/>
  <c r="Q167" i="45"/>
  <c r="E168" i="45"/>
  <c r="O168" i="45"/>
  <c r="AA168" i="45"/>
  <c r="M169" i="45"/>
  <c r="Y169" i="45"/>
  <c r="I170" i="45"/>
  <c r="T170" i="45"/>
  <c r="N171" i="45"/>
  <c r="J172" i="45"/>
  <c r="X172" i="45"/>
  <c r="D174" i="45"/>
  <c r="J175" i="45"/>
  <c r="Z176" i="45"/>
  <c r="AA170" i="45"/>
  <c r="AA171" i="45"/>
  <c r="O171" i="45"/>
  <c r="E171" i="45"/>
  <c r="Q171" i="45"/>
  <c r="G171" i="45"/>
  <c r="S173" i="45"/>
  <c r="I173" i="45"/>
  <c r="Y173" i="45"/>
  <c r="M173" i="45"/>
  <c r="Z173" i="45"/>
  <c r="N173" i="45"/>
  <c r="S175" i="45"/>
  <c r="I175" i="45"/>
  <c r="Y175" i="45"/>
  <c r="M175" i="45"/>
  <c r="Z175" i="45"/>
  <c r="N175" i="45"/>
  <c r="AA177" i="45"/>
  <c r="O177" i="45"/>
  <c r="E177" i="45"/>
  <c r="T177" i="45"/>
  <c r="Y177" i="45"/>
  <c r="M177" i="45"/>
  <c r="Z177" i="45"/>
  <c r="N177" i="45"/>
  <c r="AA179" i="45"/>
  <c r="O179" i="45"/>
  <c r="E179" i="45"/>
  <c r="T179" i="45"/>
  <c r="Y179" i="45"/>
  <c r="M179" i="45"/>
  <c r="Z179" i="45"/>
  <c r="N179" i="45"/>
  <c r="AA181" i="45"/>
  <c r="O181" i="45"/>
  <c r="E181" i="45"/>
  <c r="T181" i="45"/>
  <c r="Y181" i="45"/>
  <c r="M181" i="45"/>
  <c r="Z181" i="45"/>
  <c r="N181" i="45"/>
  <c r="AA183" i="45"/>
  <c r="O183" i="45"/>
  <c r="E183" i="45"/>
  <c r="T183" i="45"/>
  <c r="Y183" i="45"/>
  <c r="M183" i="45"/>
  <c r="Z183" i="45"/>
  <c r="N183" i="45"/>
  <c r="AA185" i="45"/>
  <c r="O185" i="45"/>
  <c r="E185" i="45"/>
  <c r="T185" i="45"/>
  <c r="Y185" i="45"/>
  <c r="M185" i="45"/>
  <c r="Z185" i="45"/>
  <c r="N185" i="45"/>
  <c r="AA187" i="45"/>
  <c r="O187" i="45"/>
  <c r="E187" i="45"/>
  <c r="T187" i="45"/>
  <c r="Y187" i="45"/>
  <c r="M187" i="45"/>
  <c r="Z187" i="45"/>
  <c r="N187" i="45"/>
  <c r="AA189" i="45"/>
  <c r="O189" i="45"/>
  <c r="E189" i="45"/>
  <c r="T189" i="45"/>
  <c r="Y189" i="45"/>
  <c r="M189" i="45"/>
  <c r="Z189" i="45"/>
  <c r="N189" i="45"/>
  <c r="AA191" i="45"/>
  <c r="O191" i="45"/>
  <c r="E191" i="45"/>
  <c r="T191" i="45"/>
  <c r="Y191" i="45"/>
  <c r="M191" i="45"/>
  <c r="Z191" i="45"/>
  <c r="N191" i="45"/>
  <c r="AA193" i="45"/>
  <c r="O193" i="45"/>
  <c r="E193" i="45"/>
  <c r="T193" i="45"/>
  <c r="Y193" i="45"/>
  <c r="M193" i="45"/>
  <c r="Z193" i="45"/>
  <c r="N193" i="45"/>
  <c r="AA195" i="45"/>
  <c r="O195" i="45"/>
  <c r="E195" i="45"/>
  <c r="T195" i="45"/>
  <c r="Y195" i="45"/>
  <c r="M195" i="45"/>
  <c r="Z195" i="45"/>
  <c r="N195" i="45"/>
  <c r="AA197" i="45"/>
  <c r="O197" i="45"/>
  <c r="E197" i="45"/>
  <c r="T197" i="45"/>
  <c r="Y197" i="45"/>
  <c r="M197" i="45"/>
  <c r="Z197" i="45"/>
  <c r="N197" i="45"/>
  <c r="AA199" i="45"/>
  <c r="O199" i="45"/>
  <c r="E199" i="45"/>
  <c r="T199" i="45"/>
  <c r="Y199" i="45"/>
  <c r="M199" i="45"/>
  <c r="Z199" i="45"/>
  <c r="N199" i="45"/>
  <c r="AA201" i="45"/>
  <c r="O201" i="45"/>
  <c r="E201" i="45"/>
  <c r="T201" i="45"/>
  <c r="Y201" i="45"/>
  <c r="M201" i="45"/>
  <c r="Z201" i="45"/>
  <c r="N201" i="45"/>
  <c r="AA203" i="45"/>
  <c r="O203" i="45"/>
  <c r="E203" i="45"/>
  <c r="T203" i="45"/>
  <c r="Y203" i="45"/>
  <c r="M203" i="45"/>
  <c r="Z203" i="45"/>
  <c r="N203" i="45"/>
  <c r="AA205" i="45"/>
  <c r="O205" i="45"/>
  <c r="E205" i="45"/>
  <c r="T205" i="45"/>
  <c r="Y205" i="45"/>
  <c r="M205" i="45"/>
  <c r="Z205" i="45"/>
  <c r="N205" i="45"/>
  <c r="AA207" i="45"/>
  <c r="O207" i="45"/>
  <c r="E207" i="45"/>
  <c r="T207" i="45"/>
  <c r="Y207" i="45"/>
  <c r="M207" i="45"/>
  <c r="Z207" i="45"/>
  <c r="N207" i="45"/>
  <c r="AA209" i="45"/>
  <c r="O209" i="45"/>
  <c r="E209" i="45"/>
  <c r="T209" i="45"/>
  <c r="Y209" i="45"/>
  <c r="M209" i="45"/>
  <c r="Z209" i="45"/>
  <c r="N209" i="45"/>
  <c r="AA211" i="45"/>
  <c r="O211" i="45"/>
  <c r="E211" i="45"/>
  <c r="T211" i="45"/>
  <c r="Y211" i="45"/>
  <c r="M211" i="45"/>
  <c r="Z211" i="45"/>
  <c r="N211" i="45"/>
  <c r="AA213" i="45"/>
  <c r="O213" i="45"/>
  <c r="E213" i="45"/>
  <c r="T213" i="45"/>
  <c r="Y213" i="45"/>
  <c r="M213" i="45"/>
  <c r="Z213" i="45"/>
  <c r="N213" i="45"/>
  <c r="AA215" i="45"/>
  <c r="O215" i="45"/>
  <c r="E215" i="45"/>
  <c r="T215" i="45"/>
  <c r="Y215" i="45"/>
  <c r="M215" i="45"/>
  <c r="Z215" i="45"/>
  <c r="N215" i="45"/>
  <c r="AA217" i="45"/>
  <c r="O217" i="45"/>
  <c r="E217" i="45"/>
  <c r="T217" i="45"/>
  <c r="Y217" i="45"/>
  <c r="M217" i="45"/>
  <c r="Z217" i="45"/>
  <c r="N217" i="45"/>
  <c r="AA219" i="45"/>
  <c r="O219" i="45"/>
  <c r="E219" i="45"/>
  <c r="T219" i="45"/>
  <c r="Y219" i="45"/>
  <c r="M219" i="45"/>
  <c r="Z219" i="45"/>
  <c r="N219" i="45"/>
  <c r="AA221" i="45"/>
  <c r="O221" i="45"/>
  <c r="E221" i="45"/>
  <c r="T221" i="45"/>
  <c r="Y221" i="45"/>
  <c r="M221" i="45"/>
  <c r="Z221" i="45"/>
  <c r="N221" i="45"/>
  <c r="AA223" i="45"/>
  <c r="O223" i="45"/>
  <c r="E223" i="45"/>
  <c r="T223" i="45"/>
  <c r="Y223" i="45"/>
  <c r="M223" i="45"/>
  <c r="Z223" i="45"/>
  <c r="N223" i="45"/>
  <c r="AA225" i="45"/>
  <c r="O225" i="45"/>
  <c r="E225" i="45"/>
  <c r="T225" i="45"/>
  <c r="Y225" i="45"/>
  <c r="M225" i="45"/>
  <c r="Z225" i="45"/>
  <c r="N225" i="45"/>
  <c r="AA227" i="45"/>
  <c r="O227" i="45"/>
  <c r="E227" i="45"/>
  <c r="T227" i="45"/>
  <c r="Y227" i="45"/>
  <c r="M227" i="45"/>
  <c r="Z227" i="45"/>
  <c r="N227" i="45"/>
  <c r="AA229" i="45"/>
  <c r="O229" i="45"/>
  <c r="E229" i="45"/>
  <c r="T229" i="45"/>
  <c r="Y229" i="45"/>
  <c r="M229" i="45"/>
  <c r="Z229" i="45"/>
  <c r="N229" i="45"/>
  <c r="AA231" i="45"/>
  <c r="O231" i="45"/>
  <c r="E231" i="45"/>
  <c r="T231" i="45"/>
  <c r="Y231" i="45"/>
  <c r="M231" i="45"/>
  <c r="Z231" i="45"/>
  <c r="N231" i="45"/>
  <c r="AA233" i="45"/>
  <c r="O233" i="45"/>
  <c r="E233" i="45"/>
  <c r="T233" i="45"/>
  <c r="Y233" i="45"/>
  <c r="M233" i="45"/>
  <c r="Z233" i="45"/>
  <c r="N233" i="45"/>
  <c r="AA235" i="45"/>
  <c r="O235" i="45"/>
  <c r="E235" i="45"/>
  <c r="T235" i="45"/>
  <c r="Y235" i="45"/>
  <c r="M235" i="45"/>
  <c r="Z235" i="45"/>
  <c r="N235" i="45"/>
  <c r="AA237" i="45"/>
  <c r="O237" i="45"/>
  <c r="E237" i="45"/>
  <c r="T237" i="45"/>
  <c r="Y237" i="45"/>
  <c r="M237" i="45"/>
  <c r="Z237" i="45"/>
  <c r="N237" i="45"/>
  <c r="AA239" i="45"/>
  <c r="O239" i="45"/>
  <c r="E239" i="45"/>
  <c r="T239" i="45"/>
  <c r="Y239" i="45"/>
  <c r="M239" i="45"/>
  <c r="Z239" i="45"/>
  <c r="N239" i="45"/>
  <c r="AA241" i="45"/>
  <c r="O241" i="45"/>
  <c r="E241" i="45"/>
  <c r="T241" i="45"/>
  <c r="Y241" i="45"/>
  <c r="M241" i="45"/>
  <c r="Z241" i="45"/>
  <c r="N241" i="45"/>
  <c r="AA243" i="45"/>
  <c r="O243" i="45"/>
  <c r="E243" i="45"/>
  <c r="T243" i="45"/>
  <c r="Y243" i="45"/>
  <c r="M243" i="45"/>
  <c r="Z243" i="45"/>
  <c r="N243" i="45"/>
  <c r="AA245" i="45"/>
  <c r="O245" i="45"/>
  <c r="E245" i="45"/>
  <c r="T245" i="45"/>
  <c r="Y245" i="45"/>
  <c r="M245" i="45"/>
  <c r="Z245" i="45"/>
  <c r="N245" i="45"/>
  <c r="AA247" i="45"/>
  <c r="O247" i="45"/>
  <c r="E247" i="45"/>
  <c r="T247" i="45"/>
  <c r="Y247" i="45"/>
  <c r="M247" i="45"/>
  <c r="Z247" i="45"/>
  <c r="N247" i="45"/>
  <c r="AA249" i="45"/>
  <c r="O249" i="45"/>
  <c r="E249" i="45"/>
  <c r="T249" i="45"/>
  <c r="Y249" i="45"/>
  <c r="M249" i="45"/>
  <c r="Z249" i="45"/>
  <c r="N249" i="45"/>
  <c r="AA251" i="45"/>
  <c r="O251" i="45"/>
  <c r="E251" i="45"/>
  <c r="T251" i="45"/>
  <c r="Y251" i="45"/>
  <c r="M251" i="45"/>
  <c r="Z251" i="45"/>
  <c r="N251" i="45"/>
  <c r="AA253" i="45"/>
  <c r="O253" i="45"/>
  <c r="E253" i="45"/>
  <c r="T253" i="45"/>
  <c r="Y253" i="45"/>
  <c r="M253" i="45"/>
  <c r="Z253" i="45"/>
  <c r="N253" i="45"/>
  <c r="AA255" i="45"/>
  <c r="O255" i="45"/>
  <c r="E255" i="45"/>
  <c r="T255" i="45"/>
  <c r="Y255" i="45"/>
  <c r="M255" i="45"/>
  <c r="Z255" i="45"/>
  <c r="N255" i="45"/>
  <c r="AA257" i="45"/>
  <c r="O257" i="45"/>
  <c r="E257" i="45"/>
  <c r="T257" i="45"/>
  <c r="Y257" i="45"/>
  <c r="M257" i="45"/>
  <c r="Z257" i="45"/>
  <c r="N257" i="45"/>
  <c r="AA259" i="45"/>
  <c r="O259" i="45"/>
  <c r="E259" i="45"/>
  <c r="T259" i="45"/>
  <c r="Y259" i="45"/>
  <c r="M259" i="45"/>
  <c r="Z259" i="45"/>
  <c r="N259" i="45"/>
  <c r="Z261" i="45"/>
  <c r="AA261" i="45"/>
  <c r="O261" i="45"/>
  <c r="E261" i="45"/>
  <c r="J261" i="45"/>
  <c r="Y261" i="45"/>
  <c r="M261" i="45"/>
  <c r="N261" i="45"/>
  <c r="Z263" i="45"/>
  <c r="N263" i="45"/>
  <c r="AA263" i="45"/>
  <c r="O263" i="45"/>
  <c r="E263" i="45"/>
  <c r="T263" i="45"/>
  <c r="Y263" i="45"/>
  <c r="M263" i="45"/>
  <c r="Z265" i="45"/>
  <c r="N265" i="45"/>
  <c r="AA265" i="45"/>
  <c r="O265" i="45"/>
  <c r="E265" i="45"/>
  <c r="T265" i="45"/>
  <c r="Y265" i="45"/>
  <c r="M265" i="45"/>
  <c r="Z267" i="45"/>
  <c r="N267" i="45"/>
  <c r="AA267" i="45"/>
  <c r="O267" i="45"/>
  <c r="E267" i="45"/>
  <c r="T267" i="45"/>
  <c r="Y267" i="45"/>
  <c r="M267" i="45"/>
  <c r="Z269" i="45"/>
  <c r="N269" i="45"/>
  <c r="AA269" i="45"/>
  <c r="O269" i="45"/>
  <c r="E269" i="45"/>
  <c r="T269" i="45"/>
  <c r="Y269" i="45"/>
  <c r="M269" i="45"/>
  <c r="Z271" i="45"/>
  <c r="N271" i="45"/>
  <c r="AA271" i="45"/>
  <c r="O271" i="45"/>
  <c r="E271" i="45"/>
  <c r="T271" i="45"/>
  <c r="Y271" i="45"/>
  <c r="M271" i="45"/>
  <c r="Z273" i="45"/>
  <c r="N273" i="45"/>
  <c r="AA273" i="45"/>
  <c r="O273" i="45"/>
  <c r="E273" i="45"/>
  <c r="T273" i="45"/>
  <c r="Y273" i="45"/>
  <c r="M273" i="45"/>
  <c r="Z275" i="45"/>
  <c r="N275" i="45"/>
  <c r="AA275" i="45"/>
  <c r="O275" i="45"/>
  <c r="E275" i="45"/>
  <c r="T275" i="45"/>
  <c r="Y275" i="45"/>
  <c r="M275" i="45"/>
  <c r="Z277" i="45"/>
  <c r="N277" i="45"/>
  <c r="AA277" i="45"/>
  <c r="O277" i="45"/>
  <c r="E277" i="45"/>
  <c r="T277" i="45"/>
  <c r="Y277" i="45"/>
  <c r="M277" i="45"/>
  <c r="Z279" i="45"/>
  <c r="N279" i="45"/>
  <c r="AA279" i="45"/>
  <c r="O279" i="45"/>
  <c r="E279" i="45"/>
  <c r="T279" i="45"/>
  <c r="Y279" i="45"/>
  <c r="M279" i="45"/>
  <c r="Z281" i="45"/>
  <c r="N281" i="45"/>
  <c r="AA281" i="45"/>
  <c r="O281" i="45"/>
  <c r="E281" i="45"/>
  <c r="T281" i="45"/>
  <c r="Y281" i="45"/>
  <c r="M281" i="45"/>
  <c r="Z283" i="45"/>
  <c r="N283" i="45"/>
  <c r="AA283" i="45"/>
  <c r="O283" i="45"/>
  <c r="E283" i="45"/>
  <c r="T283" i="45"/>
  <c r="Y283" i="45"/>
  <c r="M283" i="45"/>
  <c r="Z285" i="45"/>
  <c r="N285" i="45"/>
  <c r="AA285" i="45"/>
  <c r="O285" i="45"/>
  <c r="E285" i="45"/>
  <c r="T285" i="45"/>
  <c r="Y285" i="45"/>
  <c r="M285" i="45"/>
  <c r="Z287" i="45"/>
  <c r="N287" i="45"/>
  <c r="AA287" i="45"/>
  <c r="O287" i="45"/>
  <c r="E287" i="45"/>
  <c r="T287" i="45"/>
  <c r="Y287" i="45"/>
  <c r="M287" i="45"/>
  <c r="Z289" i="45"/>
  <c r="N289" i="45"/>
  <c r="AA289" i="45"/>
  <c r="O289" i="45"/>
  <c r="E289" i="45"/>
  <c r="T289" i="45"/>
  <c r="Y289" i="45"/>
  <c r="M289" i="45"/>
  <c r="Z291" i="45"/>
  <c r="N291" i="45"/>
  <c r="AA291" i="45"/>
  <c r="O291" i="45"/>
  <c r="E291" i="45"/>
  <c r="T291" i="45"/>
  <c r="Y291" i="45"/>
  <c r="M291" i="45"/>
  <c r="Z293" i="45"/>
  <c r="N293" i="45"/>
  <c r="AA293" i="45"/>
  <c r="O293" i="45"/>
  <c r="E293" i="45"/>
  <c r="T293" i="45"/>
  <c r="Y293" i="45"/>
  <c r="M293" i="45"/>
  <c r="Z295" i="45"/>
  <c r="N295" i="45"/>
  <c r="AA295" i="45"/>
  <c r="O295" i="45"/>
  <c r="E295" i="45"/>
  <c r="T295" i="45"/>
  <c r="Y295" i="45"/>
  <c r="M295" i="45"/>
  <c r="Z297" i="45"/>
  <c r="N297" i="45"/>
  <c r="AA297" i="45"/>
  <c r="O297" i="45"/>
  <c r="E297" i="45"/>
  <c r="T297" i="45"/>
  <c r="Y297" i="45"/>
  <c r="M297" i="45"/>
  <c r="Z299" i="45"/>
  <c r="N299" i="45"/>
  <c r="AA299" i="45"/>
  <c r="O299" i="45"/>
  <c r="E299" i="45"/>
  <c r="T299" i="45"/>
  <c r="Y299" i="45"/>
  <c r="M299" i="45"/>
  <c r="Z301" i="45"/>
  <c r="N301" i="45"/>
  <c r="AA301" i="45"/>
  <c r="O301" i="45"/>
  <c r="E301" i="45"/>
  <c r="T301" i="45"/>
  <c r="Y301" i="45"/>
  <c r="M301" i="45"/>
  <c r="Z303" i="45"/>
  <c r="N303" i="45"/>
  <c r="AA303" i="45"/>
  <c r="O303" i="45"/>
  <c r="E303" i="45"/>
  <c r="T303" i="45"/>
  <c r="Y303" i="45"/>
  <c r="M303" i="45"/>
  <c r="Z305" i="45"/>
  <c r="N305" i="45"/>
  <c r="AA305" i="45"/>
  <c r="O305" i="45"/>
  <c r="E305" i="45"/>
  <c r="T305" i="45"/>
  <c r="Y305" i="45"/>
  <c r="M305" i="45"/>
  <c r="Z307" i="45"/>
  <c r="N307" i="45"/>
  <c r="AA307" i="45"/>
  <c r="O307" i="45"/>
  <c r="E307" i="45"/>
  <c r="T307" i="45"/>
  <c r="Y307" i="45"/>
  <c r="M307" i="45"/>
  <c r="Z309" i="45"/>
  <c r="N309" i="45"/>
  <c r="AA309" i="45"/>
  <c r="O309" i="45"/>
  <c r="E309" i="45"/>
  <c r="T309" i="45"/>
  <c r="Y309" i="45"/>
  <c r="M309" i="45"/>
  <c r="Z311" i="45"/>
  <c r="N311" i="45"/>
  <c r="AA311" i="45"/>
  <c r="O311" i="45"/>
  <c r="E311" i="45"/>
  <c r="T311" i="45"/>
  <c r="Y311" i="45"/>
  <c r="M311" i="45"/>
  <c r="Z313" i="45"/>
  <c r="N313" i="45"/>
  <c r="AA313" i="45"/>
  <c r="O313" i="45"/>
  <c r="E313" i="45"/>
  <c r="T313" i="45"/>
  <c r="Y313" i="45"/>
  <c r="M313" i="45"/>
  <c r="Z315" i="45"/>
  <c r="N315" i="45"/>
  <c r="AA315" i="45"/>
  <c r="O315" i="45"/>
  <c r="E315" i="45"/>
  <c r="T315" i="45"/>
  <c r="Y315" i="45"/>
  <c r="M315" i="45"/>
  <c r="Z317" i="45"/>
  <c r="N317" i="45"/>
  <c r="AA317" i="45"/>
  <c r="O317" i="45"/>
  <c r="E317" i="45"/>
  <c r="T317" i="45"/>
  <c r="Y317" i="45"/>
  <c r="M317" i="45"/>
  <c r="Z319" i="45"/>
  <c r="N319" i="45"/>
  <c r="AA319" i="45"/>
  <c r="O319" i="45"/>
  <c r="E319" i="45"/>
  <c r="T319" i="45"/>
  <c r="Y319" i="45"/>
  <c r="M319" i="45"/>
  <c r="Z321" i="45"/>
  <c r="N321" i="45"/>
  <c r="AA321" i="45"/>
  <c r="O321" i="45"/>
  <c r="E321" i="45"/>
  <c r="T321" i="45"/>
  <c r="Y321" i="45"/>
  <c r="M321" i="45"/>
  <c r="Z323" i="45"/>
  <c r="N323" i="45"/>
  <c r="AA323" i="45"/>
  <c r="O323" i="45"/>
  <c r="E323" i="45"/>
  <c r="T323" i="45"/>
  <c r="Y323" i="45"/>
  <c r="M323" i="45"/>
  <c r="Z325" i="45"/>
  <c r="N325" i="45"/>
  <c r="AA325" i="45"/>
  <c r="O325" i="45"/>
  <c r="E325" i="45"/>
  <c r="T325" i="45"/>
  <c r="Y325" i="45"/>
  <c r="M325" i="45"/>
  <c r="Z327" i="45"/>
  <c r="N327" i="45"/>
  <c r="AA327" i="45"/>
  <c r="O327" i="45"/>
  <c r="E327" i="45"/>
  <c r="T327" i="45"/>
  <c r="Y327" i="45"/>
  <c r="M327" i="45"/>
  <c r="Z329" i="45"/>
  <c r="N329" i="45"/>
  <c r="AA329" i="45"/>
  <c r="O329" i="45"/>
  <c r="E329" i="45"/>
  <c r="T329" i="45"/>
  <c r="Y329" i="45"/>
  <c r="M329" i="45"/>
  <c r="Z331" i="45"/>
  <c r="N331" i="45"/>
  <c r="AA331" i="45"/>
  <c r="O331" i="45"/>
  <c r="E331" i="45"/>
  <c r="T331" i="45"/>
  <c r="Y331" i="45"/>
  <c r="M331" i="45"/>
  <c r="Z333" i="45"/>
  <c r="N333" i="45"/>
  <c r="AA333" i="45"/>
  <c r="O333" i="45"/>
  <c r="E333" i="45"/>
  <c r="T333" i="45"/>
  <c r="Y333" i="45"/>
  <c r="M333" i="45"/>
  <c r="Z335" i="45"/>
  <c r="N335" i="45"/>
  <c r="AA335" i="45"/>
  <c r="O335" i="45"/>
  <c r="E335" i="45"/>
  <c r="T335" i="45"/>
  <c r="Y335" i="45"/>
  <c r="M335" i="45"/>
  <c r="Z337" i="45"/>
  <c r="N337" i="45"/>
  <c r="AA337" i="45"/>
  <c r="O337" i="45"/>
  <c r="E337" i="45"/>
  <c r="T337" i="45"/>
  <c r="Y337" i="45"/>
  <c r="M337" i="45"/>
  <c r="Z339" i="45"/>
  <c r="N339" i="45"/>
  <c r="AA339" i="45"/>
  <c r="O339" i="45"/>
  <c r="E339" i="45"/>
  <c r="T339" i="45"/>
  <c r="Y339" i="45"/>
  <c r="M339" i="45"/>
  <c r="Z341" i="45"/>
  <c r="N341" i="45"/>
  <c r="AA341" i="45"/>
  <c r="O341" i="45"/>
  <c r="E341" i="45"/>
  <c r="T341" i="45"/>
  <c r="Y341" i="45"/>
  <c r="M341" i="45"/>
  <c r="Z343" i="45"/>
  <c r="N343" i="45"/>
  <c r="AA343" i="45"/>
  <c r="O343" i="45"/>
  <c r="E343" i="45"/>
  <c r="T343" i="45"/>
  <c r="Y343" i="45"/>
  <c r="M343" i="45"/>
  <c r="Z345" i="45"/>
  <c r="N345" i="45"/>
  <c r="AA345" i="45"/>
  <c r="O345" i="45"/>
  <c r="E345" i="45"/>
  <c r="T345" i="45"/>
  <c r="Y345" i="45"/>
  <c r="M345" i="45"/>
  <c r="Z347" i="45"/>
  <c r="N347" i="45"/>
  <c r="AA347" i="45"/>
  <c r="O347" i="45"/>
  <c r="E347" i="45"/>
  <c r="T347" i="45"/>
  <c r="Y347" i="45"/>
  <c r="M347" i="45"/>
  <c r="Z349" i="45"/>
  <c r="N349" i="45"/>
  <c r="AA349" i="45"/>
  <c r="O349" i="45"/>
  <c r="E349" i="45"/>
  <c r="T349" i="45"/>
  <c r="Y349" i="45"/>
  <c r="M349" i="45"/>
  <c r="Z351" i="45"/>
  <c r="N351" i="45"/>
  <c r="AA351" i="45"/>
  <c r="O351" i="45"/>
  <c r="E351" i="45"/>
  <c r="T351" i="45"/>
  <c r="Y351" i="45"/>
  <c r="M351" i="45"/>
  <c r="AA397" i="45"/>
  <c r="O397" i="45"/>
  <c r="E397" i="45"/>
  <c r="D397" i="45"/>
  <c r="N397" i="45"/>
  <c r="Q397" i="45"/>
  <c r="G397" i="45"/>
  <c r="V397" i="45"/>
  <c r="X353" i="45"/>
  <c r="J353" i="45"/>
  <c r="Q353" i="45"/>
  <c r="G353" i="45"/>
  <c r="V353" i="45"/>
  <c r="D353" i="45"/>
  <c r="S353" i="45"/>
  <c r="I353" i="45"/>
  <c r="X355" i="45"/>
  <c r="J355" i="45"/>
  <c r="Q355" i="45"/>
  <c r="G355" i="45"/>
  <c r="V355" i="45"/>
  <c r="D355" i="45"/>
  <c r="S355" i="45"/>
  <c r="I355" i="45"/>
  <c r="X357" i="45"/>
  <c r="J357" i="45"/>
  <c r="Q357" i="45"/>
  <c r="G357" i="45"/>
  <c r="V357" i="45"/>
  <c r="D357" i="45"/>
  <c r="S357" i="45"/>
  <c r="I357" i="45"/>
  <c r="X359" i="45"/>
  <c r="J359" i="45"/>
  <c r="Q359" i="45"/>
  <c r="G359" i="45"/>
  <c r="V359" i="45"/>
  <c r="D359" i="45"/>
  <c r="S359" i="45"/>
  <c r="I359" i="45"/>
  <c r="X361" i="45"/>
  <c r="J361" i="45"/>
  <c r="Q361" i="45"/>
  <c r="G361" i="45"/>
  <c r="V361" i="45"/>
  <c r="D361" i="45"/>
  <c r="S361" i="45"/>
  <c r="I361" i="45"/>
  <c r="X363" i="45"/>
  <c r="J363" i="45"/>
  <c r="Q363" i="45"/>
  <c r="G363" i="45"/>
  <c r="V363" i="45"/>
  <c r="D363" i="45"/>
  <c r="S363" i="45"/>
  <c r="I363" i="45"/>
  <c r="X365" i="45"/>
  <c r="J365" i="45"/>
  <c r="Q365" i="45"/>
  <c r="G365" i="45"/>
  <c r="V365" i="45"/>
  <c r="D365" i="45"/>
  <c r="S365" i="45"/>
  <c r="I365" i="45"/>
  <c r="X367" i="45"/>
  <c r="J367" i="45"/>
  <c r="Q367" i="45"/>
  <c r="G367" i="45"/>
  <c r="V367" i="45"/>
  <c r="D367" i="45"/>
  <c r="S367" i="45"/>
  <c r="I367" i="45"/>
  <c r="X369" i="45"/>
  <c r="J369" i="45"/>
  <c r="Q369" i="45"/>
  <c r="G369" i="45"/>
  <c r="V369" i="45"/>
  <c r="D369" i="45"/>
  <c r="S369" i="45"/>
  <c r="I369" i="45"/>
  <c r="X371" i="45"/>
  <c r="J371" i="45"/>
  <c r="Q371" i="45"/>
  <c r="G371" i="45"/>
  <c r="V371" i="45"/>
  <c r="D371" i="45"/>
  <c r="S371" i="45"/>
  <c r="I371" i="45"/>
  <c r="X373" i="45"/>
  <c r="J373" i="45"/>
  <c r="Q373" i="45"/>
  <c r="G373" i="45"/>
  <c r="V373" i="45"/>
  <c r="D373" i="45"/>
  <c r="S373" i="45"/>
  <c r="I373" i="45"/>
  <c r="X375" i="45"/>
  <c r="J375" i="45"/>
  <c r="Q375" i="45"/>
  <c r="G375" i="45"/>
  <c r="V375" i="45"/>
  <c r="D375" i="45"/>
  <c r="S375" i="45"/>
  <c r="I375" i="45"/>
  <c r="X377" i="45"/>
  <c r="J377" i="45"/>
  <c r="Q377" i="45"/>
  <c r="G377" i="45"/>
  <c r="V377" i="45"/>
  <c r="D377" i="45"/>
  <c r="S377" i="45"/>
  <c r="I377" i="45"/>
  <c r="X379" i="45"/>
  <c r="J379" i="45"/>
  <c r="Q379" i="45"/>
  <c r="G379" i="45"/>
  <c r="V379" i="45"/>
  <c r="D379" i="45"/>
  <c r="S379" i="45"/>
  <c r="I379" i="45"/>
  <c r="X381" i="45"/>
  <c r="J381" i="45"/>
  <c r="Q381" i="45"/>
  <c r="G381" i="45"/>
  <c r="V381" i="45"/>
  <c r="D381" i="45"/>
  <c r="S381" i="45"/>
  <c r="I381" i="45"/>
  <c r="X383" i="45"/>
  <c r="J383" i="45"/>
  <c r="Q383" i="45"/>
  <c r="G383" i="45"/>
  <c r="V383" i="45"/>
  <c r="D383" i="45"/>
  <c r="S383" i="45"/>
  <c r="I383" i="45"/>
  <c r="X385" i="45"/>
  <c r="J385" i="45"/>
  <c r="Q385" i="45"/>
  <c r="G385" i="45"/>
  <c r="V385" i="45"/>
  <c r="D385" i="45"/>
  <c r="S385" i="45"/>
  <c r="I385" i="45"/>
  <c r="X387" i="45"/>
  <c r="J387" i="45"/>
  <c r="Q387" i="45"/>
  <c r="G387" i="45"/>
  <c r="V387" i="45"/>
  <c r="D387" i="45"/>
  <c r="S387" i="45"/>
  <c r="I387" i="45"/>
  <c r="X389" i="45"/>
  <c r="J389" i="45"/>
  <c r="Q389" i="45"/>
  <c r="G389" i="45"/>
  <c r="V389" i="45"/>
  <c r="D389" i="45"/>
  <c r="S389" i="45"/>
  <c r="I389" i="45"/>
  <c r="X391" i="45"/>
  <c r="J391" i="45"/>
  <c r="Q391" i="45"/>
  <c r="G391" i="45"/>
  <c r="V391" i="45"/>
  <c r="D391" i="45"/>
  <c r="S391" i="45"/>
  <c r="I391" i="45"/>
  <c r="X393" i="45"/>
  <c r="J393" i="45"/>
  <c r="Q393" i="45"/>
  <c r="G393" i="45"/>
  <c r="V393" i="45"/>
  <c r="D393" i="45"/>
  <c r="S393" i="45"/>
  <c r="I393" i="45"/>
  <c r="AA395" i="45"/>
  <c r="T395" i="45"/>
  <c r="V395" i="45"/>
  <c r="G395" i="45"/>
  <c r="Q395" i="45"/>
  <c r="N395" i="45"/>
  <c r="Z395" i="45"/>
  <c r="I395" i="45"/>
  <c r="Y398" i="45"/>
  <c r="M398" i="45"/>
  <c r="Z398" i="45"/>
  <c r="T398" i="45"/>
  <c r="S398" i="45"/>
  <c r="I398" i="45"/>
  <c r="V398" i="45"/>
  <c r="X398" i="45"/>
  <c r="Y402" i="45"/>
  <c r="M402" i="45"/>
  <c r="T402" i="45"/>
  <c r="J402" i="45"/>
  <c r="S402" i="45"/>
  <c r="I402" i="45"/>
  <c r="X402" i="45"/>
  <c r="Z402" i="45"/>
  <c r="Y406" i="45"/>
  <c r="M406" i="45"/>
  <c r="T406" i="45"/>
  <c r="J406" i="45"/>
  <c r="S406" i="45"/>
  <c r="I406" i="45"/>
  <c r="X406" i="45"/>
  <c r="Z406" i="45"/>
  <c r="Y410" i="45"/>
  <c r="M410" i="45"/>
  <c r="T410" i="45"/>
  <c r="J410" i="45"/>
  <c r="S410" i="45"/>
  <c r="I410" i="45"/>
  <c r="X410" i="45"/>
  <c r="Z410" i="45"/>
  <c r="Y414" i="45"/>
  <c r="M414" i="45"/>
  <c r="T414" i="45"/>
  <c r="J414" i="45"/>
  <c r="S414" i="45"/>
  <c r="I414" i="45"/>
  <c r="X414" i="45"/>
  <c r="Z414" i="45"/>
  <c r="Y418" i="45"/>
  <c r="M418" i="45"/>
  <c r="T418" i="45"/>
  <c r="J418" i="45"/>
  <c r="S418" i="45"/>
  <c r="I418" i="45"/>
  <c r="X418" i="45"/>
  <c r="Z418" i="45"/>
  <c r="Y422" i="45"/>
  <c r="M422" i="45"/>
  <c r="T422" i="45"/>
  <c r="J422" i="45"/>
  <c r="S422" i="45"/>
  <c r="I422" i="45"/>
  <c r="X422" i="45"/>
  <c r="Z422" i="45"/>
  <c r="Y426" i="45"/>
  <c r="M426" i="45"/>
  <c r="T426" i="45"/>
  <c r="J426" i="45"/>
  <c r="S426" i="45"/>
  <c r="I426" i="45"/>
  <c r="X426" i="45"/>
  <c r="Z426" i="45"/>
  <c r="Y430" i="45"/>
  <c r="M430" i="45"/>
  <c r="T430" i="45"/>
  <c r="J430" i="45"/>
  <c r="S430" i="45"/>
  <c r="I430" i="45"/>
  <c r="X430" i="45"/>
  <c r="Z430" i="45"/>
  <c r="Y434" i="45"/>
  <c r="M434" i="45"/>
  <c r="T434" i="45"/>
  <c r="J434" i="45"/>
  <c r="S434" i="45"/>
  <c r="I434" i="45"/>
  <c r="X434" i="45"/>
  <c r="Z434" i="45"/>
  <c r="AA441" i="45"/>
  <c r="O441" i="45"/>
  <c r="E441" i="45"/>
  <c r="V441" i="45"/>
  <c r="Y441" i="45"/>
  <c r="M441" i="45"/>
  <c r="X441" i="45"/>
  <c r="N441" i="45"/>
  <c r="AA449" i="45"/>
  <c r="O449" i="45"/>
  <c r="E449" i="45"/>
  <c r="V449" i="45"/>
  <c r="Y449" i="45"/>
  <c r="M449" i="45"/>
  <c r="X449" i="45"/>
  <c r="N449" i="45"/>
  <c r="AA457" i="45"/>
  <c r="O457" i="45"/>
  <c r="E457" i="45"/>
  <c r="V457" i="45"/>
  <c r="Y457" i="45"/>
  <c r="M457" i="45"/>
  <c r="X457" i="45"/>
  <c r="Z457" i="45"/>
  <c r="AA403" i="45"/>
  <c r="O403" i="45"/>
  <c r="E403" i="45"/>
  <c r="J403" i="45"/>
  <c r="D403" i="45"/>
  <c r="Q403" i="45"/>
  <c r="G403" i="45"/>
  <c r="N403" i="45"/>
  <c r="AA407" i="45"/>
  <c r="O407" i="45"/>
  <c r="E407" i="45"/>
  <c r="J407" i="45"/>
  <c r="D407" i="45"/>
  <c r="Q407" i="45"/>
  <c r="G407" i="45"/>
  <c r="N407" i="45"/>
  <c r="AA411" i="45"/>
  <c r="O411" i="45"/>
  <c r="E411" i="45"/>
  <c r="J411" i="45"/>
  <c r="D411" i="45"/>
  <c r="Q411" i="45"/>
  <c r="G411" i="45"/>
  <c r="N411" i="45"/>
  <c r="AA415" i="45"/>
  <c r="O415" i="45"/>
  <c r="E415" i="45"/>
  <c r="J415" i="45"/>
  <c r="D415" i="45"/>
  <c r="Q415" i="45"/>
  <c r="G415" i="45"/>
  <c r="N415" i="45"/>
  <c r="AA419" i="45"/>
  <c r="O419" i="45"/>
  <c r="E419" i="45"/>
  <c r="J419" i="45"/>
  <c r="D419" i="45"/>
  <c r="Q419" i="45"/>
  <c r="G419" i="45"/>
  <c r="N419" i="45"/>
  <c r="AA423" i="45"/>
  <c r="O423" i="45"/>
  <c r="E423" i="45"/>
  <c r="J423" i="45"/>
  <c r="D423" i="45"/>
  <c r="Q423" i="45"/>
  <c r="G423" i="45"/>
  <c r="N423" i="45"/>
  <c r="AA427" i="45"/>
  <c r="O427" i="45"/>
  <c r="E427" i="45"/>
  <c r="J427" i="45"/>
  <c r="D427" i="45"/>
  <c r="Q427" i="45"/>
  <c r="G427" i="45"/>
  <c r="N427" i="45"/>
  <c r="AA431" i="45"/>
  <c r="O431" i="45"/>
  <c r="E431" i="45"/>
  <c r="J431" i="45"/>
  <c r="D431" i="45"/>
  <c r="Q431" i="45"/>
  <c r="G431" i="45"/>
  <c r="N431" i="45"/>
  <c r="AA435" i="45"/>
  <c r="O435" i="45"/>
  <c r="E435" i="45"/>
  <c r="D435" i="45"/>
  <c r="N435" i="45"/>
  <c r="Q435" i="45"/>
  <c r="G435" i="45"/>
  <c r="Z435" i="45"/>
  <c r="AA443" i="45"/>
  <c r="O443" i="45"/>
  <c r="E443" i="45"/>
  <c r="D443" i="45"/>
  <c r="N443" i="45"/>
  <c r="Q443" i="45"/>
  <c r="G443" i="45"/>
  <c r="Z443" i="45"/>
  <c r="AA451" i="45"/>
  <c r="O451" i="45"/>
  <c r="E451" i="45"/>
  <c r="D451" i="45"/>
  <c r="N451" i="45"/>
  <c r="Q451" i="45"/>
  <c r="G451" i="45"/>
  <c r="Z451" i="45"/>
  <c r="AA459" i="45"/>
  <c r="O459" i="45"/>
  <c r="E459" i="45"/>
  <c r="D459" i="45"/>
  <c r="N459" i="45"/>
  <c r="Q459" i="45"/>
  <c r="G459" i="45"/>
  <c r="V459" i="45"/>
  <c r="AA463" i="45"/>
  <c r="O463" i="45"/>
  <c r="E463" i="45"/>
  <c r="D463" i="45"/>
  <c r="N463" i="45"/>
  <c r="Q463" i="45"/>
  <c r="G463" i="45"/>
  <c r="V463" i="45"/>
  <c r="AA467" i="45"/>
  <c r="O467" i="45"/>
  <c r="E467" i="45"/>
  <c r="D467" i="45"/>
  <c r="N467" i="45"/>
  <c r="Q467" i="45"/>
  <c r="G467" i="45"/>
  <c r="V467" i="45"/>
  <c r="AA471" i="45"/>
  <c r="O471" i="45"/>
  <c r="E471" i="45"/>
  <c r="D471" i="45"/>
  <c r="N471" i="45"/>
  <c r="Q471" i="45"/>
  <c r="G471" i="45"/>
  <c r="V471" i="45"/>
  <c r="Y476" i="45"/>
  <c r="M476" i="45"/>
  <c r="X476" i="45"/>
  <c r="V476" i="45"/>
  <c r="AA476" i="45"/>
  <c r="O476" i="45"/>
  <c r="E476" i="45"/>
  <c r="N476" i="45"/>
  <c r="Y436" i="45"/>
  <c r="M436" i="45"/>
  <c r="Z436" i="45"/>
  <c r="D436" i="45"/>
  <c r="AA436" i="45"/>
  <c r="O436" i="45"/>
  <c r="E436" i="45"/>
  <c r="J436" i="45"/>
  <c r="Y440" i="45"/>
  <c r="M440" i="45"/>
  <c r="Z440" i="45"/>
  <c r="T440" i="45"/>
  <c r="S440" i="45"/>
  <c r="I440" i="45"/>
  <c r="V440" i="45"/>
  <c r="D440" i="45"/>
  <c r="Y444" i="45"/>
  <c r="M444" i="45"/>
  <c r="Z444" i="45"/>
  <c r="D444" i="45"/>
  <c r="AA444" i="45"/>
  <c r="O444" i="45"/>
  <c r="E444" i="45"/>
  <c r="J444" i="45"/>
  <c r="Y448" i="45"/>
  <c r="M448" i="45"/>
  <c r="Z448" i="45"/>
  <c r="T448" i="45"/>
  <c r="S448" i="45"/>
  <c r="I448" i="45"/>
  <c r="V448" i="45"/>
  <c r="D448" i="45"/>
  <c r="Y452" i="45"/>
  <c r="M452" i="45"/>
  <c r="Z452" i="45"/>
  <c r="D452" i="45"/>
  <c r="AA452" i="45"/>
  <c r="O452" i="45"/>
  <c r="E452" i="45"/>
  <c r="J452" i="45"/>
  <c r="Y456" i="45"/>
  <c r="M456" i="45"/>
  <c r="Z456" i="45"/>
  <c r="T456" i="45"/>
  <c r="S456" i="45"/>
  <c r="I456" i="45"/>
  <c r="V456" i="45"/>
  <c r="D456" i="45"/>
  <c r="Y460" i="45"/>
  <c r="M460" i="45"/>
  <c r="Z460" i="45"/>
  <c r="T460" i="45"/>
  <c r="S460" i="45"/>
  <c r="I460" i="45"/>
  <c r="V460" i="45"/>
  <c r="X460" i="45"/>
  <c r="Y464" i="45"/>
  <c r="M464" i="45"/>
  <c r="Z464" i="45"/>
  <c r="T464" i="45"/>
  <c r="S464" i="45"/>
  <c r="I464" i="45"/>
  <c r="V464" i="45"/>
  <c r="X464" i="45"/>
  <c r="Y468" i="45"/>
  <c r="M468" i="45"/>
  <c r="Z468" i="45"/>
  <c r="T468" i="45"/>
  <c r="S468" i="45"/>
  <c r="I468" i="45"/>
  <c r="V468" i="45"/>
  <c r="X468" i="45"/>
  <c r="Y472" i="45"/>
  <c r="M472" i="45"/>
  <c r="Z472" i="45"/>
  <c r="T472" i="45"/>
  <c r="S472" i="45"/>
  <c r="I472" i="45"/>
  <c r="V472" i="45"/>
  <c r="X472" i="45"/>
  <c r="Y478" i="45"/>
  <c r="M478" i="45"/>
  <c r="T478" i="45"/>
  <c r="N478" i="45"/>
  <c r="S478" i="45"/>
  <c r="I478" i="45"/>
  <c r="X478" i="45"/>
  <c r="Z478" i="45"/>
  <c r="AA477" i="45"/>
  <c r="O477" i="45"/>
  <c r="E477" i="45"/>
  <c r="N477" i="45"/>
  <c r="Y477" i="45"/>
  <c r="M477" i="45"/>
  <c r="V477" i="45"/>
  <c r="X477" i="45"/>
  <c r="Z481" i="45"/>
  <c r="O481" i="45"/>
  <c r="E481" i="45"/>
  <c r="N481" i="45"/>
  <c r="T481" i="45"/>
  <c r="Q481" i="45"/>
  <c r="G481" i="45"/>
  <c r="J481" i="45"/>
  <c r="X482" i="45"/>
  <c r="J482" i="45"/>
  <c r="G482" i="45"/>
  <c r="Y482" i="45"/>
  <c r="V482" i="45"/>
  <c r="D482" i="45"/>
  <c r="O482" i="45"/>
  <c r="I482" i="45"/>
  <c r="X484" i="45"/>
  <c r="J484" i="45"/>
  <c r="O484" i="45"/>
  <c r="M484" i="45"/>
  <c r="V484" i="45"/>
  <c r="D484" i="45"/>
  <c r="G484" i="45"/>
  <c r="I484" i="45"/>
  <c r="X486" i="45"/>
  <c r="J486" i="45"/>
  <c r="G486" i="45"/>
  <c r="Q486" i="45"/>
  <c r="Z486" i="45"/>
  <c r="N486" i="45"/>
  <c r="AA486" i="45"/>
  <c r="M486" i="45"/>
  <c r="X488" i="45"/>
  <c r="J488" i="45"/>
  <c r="O488" i="45"/>
  <c r="I488" i="45"/>
  <c r="M488" i="45"/>
  <c r="V488" i="45"/>
  <c r="D488" i="45"/>
  <c r="G488" i="45"/>
  <c r="X490" i="45"/>
  <c r="J490" i="45"/>
  <c r="G490" i="45"/>
  <c r="I490" i="45"/>
  <c r="Z490" i="45"/>
  <c r="N490" i="45"/>
  <c r="AA490" i="45"/>
  <c r="E490" i="45"/>
  <c r="X492" i="45"/>
  <c r="J492" i="45"/>
  <c r="O492" i="45"/>
  <c r="E492" i="45"/>
  <c r="V492" i="45"/>
  <c r="D492" i="45"/>
  <c r="G492" i="45"/>
  <c r="I492" i="45"/>
  <c r="X494" i="45"/>
  <c r="J494" i="45"/>
  <c r="G494" i="45"/>
  <c r="M494" i="45"/>
  <c r="Z494" i="45"/>
  <c r="N494" i="45"/>
  <c r="AA494" i="45"/>
  <c r="Q494" i="45"/>
  <c r="X496" i="45"/>
  <c r="J496" i="45"/>
  <c r="O496" i="45"/>
  <c r="I496" i="45"/>
  <c r="V496" i="45"/>
  <c r="D496" i="45"/>
  <c r="G496" i="45"/>
  <c r="M496" i="45"/>
  <c r="X498" i="45"/>
  <c r="J498" i="45"/>
  <c r="G498" i="45"/>
  <c r="M498" i="45"/>
  <c r="Z498" i="45"/>
  <c r="N498" i="45"/>
  <c r="AA498" i="45"/>
  <c r="Q498" i="45"/>
  <c r="X499" i="45"/>
  <c r="J499" i="45"/>
  <c r="G499" i="45"/>
  <c r="Q499" i="45"/>
  <c r="V499" i="45"/>
  <c r="D499" i="45"/>
  <c r="O499" i="45"/>
  <c r="Y499" i="45"/>
  <c r="X501" i="45"/>
  <c r="J501" i="45"/>
  <c r="O501" i="45"/>
  <c r="I501" i="45"/>
  <c r="Z501" i="45"/>
  <c r="N501" i="45"/>
  <c r="S501" i="45"/>
  <c r="Q501" i="45"/>
  <c r="X503" i="45"/>
  <c r="J503" i="45"/>
  <c r="G503" i="45"/>
  <c r="Y503" i="45"/>
  <c r="Z503" i="45"/>
  <c r="N503" i="45"/>
  <c r="AA503" i="45"/>
  <c r="E503" i="45"/>
  <c r="X505" i="45"/>
  <c r="J505" i="45"/>
  <c r="O505" i="45"/>
  <c r="M505" i="45"/>
  <c r="V505" i="45"/>
  <c r="D505" i="45"/>
  <c r="G505" i="45"/>
  <c r="I505" i="45"/>
  <c r="AA507" i="45"/>
  <c r="O507" i="45"/>
  <c r="J507" i="45"/>
  <c r="E507" i="45"/>
  <c r="Y507" i="45"/>
  <c r="M507" i="45"/>
  <c r="D507" i="45"/>
  <c r="N507" i="45"/>
  <c r="Y510" i="45"/>
  <c r="M510" i="45"/>
  <c r="V510" i="45"/>
  <c r="X510" i="45"/>
  <c r="AA510" i="45"/>
  <c r="O510" i="45"/>
  <c r="E510" i="45"/>
  <c r="N510"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X150" i="45"/>
  <c r="N151" i="45"/>
  <c r="Z151" i="45"/>
  <c r="T152" i="45"/>
  <c r="D153" i="45"/>
  <c r="V153" i="45"/>
  <c r="J154" i="45"/>
  <c r="X154" i="45"/>
  <c r="N155" i="45"/>
  <c r="Z155" i="45"/>
  <c r="T156" i="45"/>
  <c r="D157" i="45"/>
  <c r="V157" i="45"/>
  <c r="J158" i="45"/>
  <c r="X158" i="45"/>
  <c r="N159" i="45"/>
  <c r="Z159" i="45"/>
  <c r="T160" i="45"/>
  <c r="D161" i="45"/>
  <c r="V161" i="45"/>
  <c r="J162" i="45"/>
  <c r="X162" i="45"/>
  <c r="N163" i="45"/>
  <c r="Z163" i="45"/>
  <c r="T164" i="45"/>
  <c r="D165" i="45"/>
  <c r="V165" i="45"/>
  <c r="J166" i="45"/>
  <c r="X166" i="45"/>
  <c r="N167" i="45"/>
  <c r="Z167" i="45"/>
  <c r="T168" i="45"/>
  <c r="D169" i="45"/>
  <c r="V169" i="45"/>
  <c r="J170" i="45"/>
  <c r="I13" i="45"/>
  <c r="S13" i="45"/>
  <c r="M14" i="45"/>
  <c r="E15" i="45"/>
  <c r="O15" i="45"/>
  <c r="G16" i="45"/>
  <c r="Q16" i="45"/>
  <c r="I17" i="45"/>
  <c r="S17" i="45"/>
  <c r="M18" i="45"/>
  <c r="E19" i="45"/>
  <c r="O19" i="45"/>
  <c r="G20" i="45"/>
  <c r="Q20" i="45"/>
  <c r="I21" i="45"/>
  <c r="S21" i="45"/>
  <c r="M22" i="45"/>
  <c r="E23" i="45"/>
  <c r="O23" i="45"/>
  <c r="G24" i="45"/>
  <c r="Q24" i="45"/>
  <c r="I25" i="45"/>
  <c r="S25" i="45"/>
  <c r="M26" i="45"/>
  <c r="E27" i="45"/>
  <c r="O27" i="45"/>
  <c r="G28" i="45"/>
  <c r="Q28" i="45"/>
  <c r="I29" i="45"/>
  <c r="S29" i="45"/>
  <c r="M30" i="45"/>
  <c r="E31" i="45"/>
  <c r="O31" i="45"/>
  <c r="G32" i="45"/>
  <c r="Q32" i="45"/>
  <c r="I33" i="45"/>
  <c r="S33" i="45"/>
  <c r="M34" i="45"/>
  <c r="E35" i="45"/>
  <c r="O35" i="45"/>
  <c r="G36" i="45"/>
  <c r="Q36" i="45"/>
  <c r="I37" i="45"/>
  <c r="S37" i="45"/>
  <c r="M38" i="45"/>
  <c r="E39" i="45"/>
  <c r="O39" i="45"/>
  <c r="G40" i="45"/>
  <c r="Q40" i="45"/>
  <c r="I41" i="45"/>
  <c r="S41" i="45"/>
  <c r="M42" i="45"/>
  <c r="E43" i="45"/>
  <c r="O43" i="45"/>
  <c r="G44" i="45"/>
  <c r="Q44" i="45"/>
  <c r="I45" i="45"/>
  <c r="S45" i="45"/>
  <c r="M46" i="45"/>
  <c r="E47" i="45"/>
  <c r="O47" i="45"/>
  <c r="G48" i="45"/>
  <c r="Q48" i="45"/>
  <c r="I49" i="45"/>
  <c r="S49" i="45"/>
  <c r="M50" i="45"/>
  <c r="E51" i="45"/>
  <c r="O51" i="45"/>
  <c r="G52" i="45"/>
  <c r="Q52" i="45"/>
  <c r="I53" i="45"/>
  <c r="S53" i="45"/>
  <c r="M54" i="45"/>
  <c r="E55" i="45"/>
  <c r="O55" i="45"/>
  <c r="G56" i="45"/>
  <c r="Q56" i="45"/>
  <c r="I57" i="45"/>
  <c r="S57" i="45"/>
  <c r="M58" i="45"/>
  <c r="E59" i="45"/>
  <c r="O59" i="45"/>
  <c r="G60" i="45"/>
  <c r="Q60" i="45"/>
  <c r="I61" i="45"/>
  <c r="S61" i="45"/>
  <c r="M62" i="45"/>
  <c r="E63" i="45"/>
  <c r="O63" i="45"/>
  <c r="G64" i="45"/>
  <c r="Q64" i="45"/>
  <c r="I65" i="45"/>
  <c r="S65" i="45"/>
  <c r="M66" i="45"/>
  <c r="E67" i="45"/>
  <c r="O67" i="45"/>
  <c r="G68" i="45"/>
  <c r="Q68" i="45"/>
  <c r="I69" i="45"/>
  <c r="S69" i="45"/>
  <c r="M70" i="45"/>
  <c r="E71" i="45"/>
  <c r="O71" i="45"/>
  <c r="G72" i="45"/>
  <c r="Q72" i="45"/>
  <c r="I73" i="45"/>
  <c r="S73" i="45"/>
  <c r="M74" i="45"/>
  <c r="E75" i="45"/>
  <c r="O75" i="45"/>
  <c r="G76" i="45"/>
  <c r="Q76" i="45"/>
  <c r="I77" i="45"/>
  <c r="S77" i="45"/>
  <c r="M78" i="45"/>
  <c r="E79" i="45"/>
  <c r="O79" i="45"/>
  <c r="G80" i="45"/>
  <c r="Q80" i="45"/>
  <c r="I81" i="45"/>
  <c r="S81" i="45"/>
  <c r="M82" i="45"/>
  <c r="E83" i="45"/>
  <c r="O83" i="45"/>
  <c r="G84" i="45"/>
  <c r="Q84" i="45"/>
  <c r="I85" i="45"/>
  <c r="S85" i="45"/>
  <c r="M86" i="45"/>
  <c r="E87" i="45"/>
  <c r="O87" i="45"/>
  <c r="G88" i="45"/>
  <c r="Q88" i="45"/>
  <c r="I89" i="45"/>
  <c r="S89" i="45"/>
  <c r="M90" i="45"/>
  <c r="E91" i="45"/>
  <c r="O91" i="45"/>
  <c r="G92" i="45"/>
  <c r="Q92" i="45"/>
  <c r="I93" i="45"/>
  <c r="S93" i="45"/>
  <c r="M94" i="45"/>
  <c r="E95" i="45"/>
  <c r="O95" i="45"/>
  <c r="G96" i="45"/>
  <c r="Q96" i="45"/>
  <c r="I97" i="45"/>
  <c r="S97" i="45"/>
  <c r="M98" i="45"/>
  <c r="E99" i="45"/>
  <c r="O99" i="45"/>
  <c r="G100" i="45"/>
  <c r="Q100" i="45"/>
  <c r="I101" i="45"/>
  <c r="S101" i="45"/>
  <c r="M102" i="45"/>
  <c r="E103" i="45"/>
  <c r="O103" i="45"/>
  <c r="G104" i="45"/>
  <c r="Q104" i="45"/>
  <c r="I105" i="45"/>
  <c r="S105" i="45"/>
  <c r="M106" i="45"/>
  <c r="E107" i="45"/>
  <c r="O107" i="45"/>
  <c r="G108" i="45"/>
  <c r="Q108" i="45"/>
  <c r="I109" i="45"/>
  <c r="S109" i="45"/>
  <c r="M110" i="45"/>
  <c r="E111" i="45"/>
  <c r="O111" i="45"/>
  <c r="G112" i="45"/>
  <c r="Q112" i="45"/>
  <c r="I113" i="45"/>
  <c r="S113" i="45"/>
  <c r="M114" i="45"/>
  <c r="E115" i="45"/>
  <c r="O115" i="45"/>
  <c r="G116" i="45"/>
  <c r="Q116" i="45"/>
  <c r="I117" i="45"/>
  <c r="S117" i="45"/>
  <c r="M118" i="45"/>
  <c r="E119" i="45"/>
  <c r="O119" i="45"/>
  <c r="G120" i="45"/>
  <c r="Q120" i="45"/>
  <c r="I121" i="45"/>
  <c r="S121" i="45"/>
  <c r="M122" i="45"/>
  <c r="E123" i="45"/>
  <c r="O123" i="45"/>
  <c r="G124" i="45"/>
  <c r="Q124" i="45"/>
  <c r="I125" i="45"/>
  <c r="S125" i="45"/>
  <c r="M126" i="45"/>
  <c r="E127" i="45"/>
  <c r="O127" i="45"/>
  <c r="G128" i="45"/>
  <c r="Q128" i="45"/>
  <c r="I129" i="45"/>
  <c r="S129" i="45"/>
  <c r="M130" i="45"/>
  <c r="E131" i="45"/>
  <c r="O131" i="45"/>
  <c r="G132" i="45"/>
  <c r="Q132" i="45"/>
  <c r="I133" i="45"/>
  <c r="S133" i="45"/>
  <c r="M134" i="45"/>
  <c r="E135" i="45"/>
  <c r="O135" i="45"/>
  <c r="G136" i="45"/>
  <c r="Q136" i="45"/>
  <c r="I137" i="45"/>
  <c r="S137" i="45"/>
  <c r="M138" i="45"/>
  <c r="E139" i="45"/>
  <c r="O139" i="45"/>
  <c r="G140" i="45"/>
  <c r="Q140" i="45"/>
  <c r="I141" i="45"/>
  <c r="S141" i="45"/>
  <c r="M142" i="45"/>
  <c r="E143" i="45"/>
  <c r="O143" i="45"/>
  <c r="G144" i="45"/>
  <c r="Q144" i="45"/>
  <c r="I145" i="45"/>
  <c r="S145" i="45"/>
  <c r="M146" i="45"/>
  <c r="E147" i="45"/>
  <c r="O147" i="45"/>
  <c r="G148" i="45"/>
  <c r="Q148" i="45"/>
  <c r="I149" i="45"/>
  <c r="S149" i="45"/>
  <c r="M150" i="45"/>
  <c r="E151" i="45"/>
  <c r="O151" i="45"/>
  <c r="G152" i="45"/>
  <c r="Q152" i="45"/>
  <c r="I153" i="45"/>
  <c r="S153" i="45"/>
  <c r="M154" i="45"/>
  <c r="E155" i="45"/>
  <c r="O155" i="45"/>
  <c r="G156" i="45"/>
  <c r="Q156" i="45"/>
  <c r="I157" i="45"/>
  <c r="S157" i="45"/>
  <c r="M158" i="45"/>
  <c r="E159" i="45"/>
  <c r="O159" i="45"/>
  <c r="G160" i="45"/>
  <c r="Q160" i="45"/>
  <c r="I161" i="45"/>
  <c r="S161" i="45"/>
  <c r="M162" i="45"/>
  <c r="E163" i="45"/>
  <c r="O163" i="45"/>
  <c r="G164" i="45"/>
  <c r="Q164" i="45"/>
  <c r="I165" i="45"/>
  <c r="S165" i="45"/>
  <c r="M166" i="45"/>
  <c r="E167" i="45"/>
  <c r="O167" i="45"/>
  <c r="G168" i="45"/>
  <c r="Q168" i="45"/>
  <c r="I169" i="45"/>
  <c r="S169" i="45"/>
  <c r="M170" i="45"/>
  <c r="V170" i="45"/>
  <c r="J171" i="45"/>
  <c r="X171" i="45"/>
  <c r="N172" i="45"/>
  <c r="Z172" i="45"/>
  <c r="X173" i="45"/>
  <c r="Z174" i="45"/>
  <c r="D176" i="45"/>
  <c r="Y172" i="45"/>
  <c r="M172" i="45"/>
  <c r="AA172" i="45"/>
  <c r="O172" i="45"/>
  <c r="E172" i="45"/>
  <c r="Q174" i="45"/>
  <c r="G174" i="45"/>
  <c r="S174" i="45"/>
  <c r="I174" i="45"/>
  <c r="X174" i="45"/>
  <c r="J174" i="45"/>
  <c r="Q176" i="45"/>
  <c r="G176" i="45"/>
  <c r="S176" i="45"/>
  <c r="I176" i="45"/>
  <c r="X176" i="45"/>
  <c r="J176" i="45"/>
  <c r="Q178" i="45"/>
  <c r="G178" i="45"/>
  <c r="V178" i="45"/>
  <c r="D178" i="45"/>
  <c r="S178" i="45"/>
  <c r="I178" i="45"/>
  <c r="X178" i="45"/>
  <c r="J178" i="45"/>
  <c r="Q180" i="45"/>
  <c r="G180" i="45"/>
  <c r="V180" i="45"/>
  <c r="D180" i="45"/>
  <c r="S180" i="45"/>
  <c r="I180" i="45"/>
  <c r="X180" i="45"/>
  <c r="J180" i="45"/>
  <c r="Q182" i="45"/>
  <c r="G182" i="45"/>
  <c r="V182" i="45"/>
  <c r="D182" i="45"/>
  <c r="S182" i="45"/>
  <c r="I182" i="45"/>
  <c r="X182" i="45"/>
  <c r="J182" i="45"/>
  <c r="Q184" i="45"/>
  <c r="G184" i="45"/>
  <c r="V184" i="45"/>
  <c r="D184" i="45"/>
  <c r="S184" i="45"/>
  <c r="I184" i="45"/>
  <c r="X184" i="45"/>
  <c r="J184" i="45"/>
  <c r="Q186" i="45"/>
  <c r="G186" i="45"/>
  <c r="V186" i="45"/>
  <c r="D186" i="45"/>
  <c r="S186" i="45"/>
  <c r="I186" i="45"/>
  <c r="X186" i="45"/>
  <c r="J186" i="45"/>
  <c r="Q188" i="45"/>
  <c r="G188" i="45"/>
  <c r="V188" i="45"/>
  <c r="D188" i="45"/>
  <c r="S188" i="45"/>
  <c r="I188" i="45"/>
  <c r="X188" i="45"/>
  <c r="J188" i="45"/>
  <c r="Q190" i="45"/>
  <c r="G190" i="45"/>
  <c r="V190" i="45"/>
  <c r="D190" i="45"/>
  <c r="S190" i="45"/>
  <c r="I190" i="45"/>
  <c r="X190" i="45"/>
  <c r="J190" i="45"/>
  <c r="Q192" i="45"/>
  <c r="G192" i="45"/>
  <c r="V192" i="45"/>
  <c r="D192" i="45"/>
  <c r="S192" i="45"/>
  <c r="I192" i="45"/>
  <c r="X192" i="45"/>
  <c r="J192" i="45"/>
  <c r="Q194" i="45"/>
  <c r="G194" i="45"/>
  <c r="V194" i="45"/>
  <c r="D194" i="45"/>
  <c r="S194" i="45"/>
  <c r="I194" i="45"/>
  <c r="X194" i="45"/>
  <c r="J194" i="45"/>
  <c r="Q196" i="45"/>
  <c r="G196" i="45"/>
  <c r="V196" i="45"/>
  <c r="D196" i="45"/>
  <c r="S196" i="45"/>
  <c r="I196" i="45"/>
  <c r="X196" i="45"/>
  <c r="J196" i="45"/>
  <c r="Q198" i="45"/>
  <c r="G198" i="45"/>
  <c r="V198" i="45"/>
  <c r="D198" i="45"/>
  <c r="S198" i="45"/>
  <c r="I198" i="45"/>
  <c r="X198" i="45"/>
  <c r="J198" i="45"/>
  <c r="Q200" i="45"/>
  <c r="G200" i="45"/>
  <c r="V200" i="45"/>
  <c r="D200" i="45"/>
  <c r="S200" i="45"/>
  <c r="I200" i="45"/>
  <c r="X200" i="45"/>
  <c r="J200" i="45"/>
  <c r="Q202" i="45"/>
  <c r="G202" i="45"/>
  <c r="V202" i="45"/>
  <c r="D202" i="45"/>
  <c r="S202" i="45"/>
  <c r="I202" i="45"/>
  <c r="X202" i="45"/>
  <c r="J202" i="45"/>
  <c r="Q204" i="45"/>
  <c r="G204" i="45"/>
  <c r="V204" i="45"/>
  <c r="D204" i="45"/>
  <c r="S204" i="45"/>
  <c r="I204" i="45"/>
  <c r="X204" i="45"/>
  <c r="J204" i="45"/>
  <c r="Q206" i="45"/>
  <c r="G206" i="45"/>
  <c r="V206" i="45"/>
  <c r="D206" i="45"/>
  <c r="S206" i="45"/>
  <c r="I206" i="45"/>
  <c r="X206" i="45"/>
  <c r="J206" i="45"/>
  <c r="Q208" i="45"/>
  <c r="G208" i="45"/>
  <c r="V208" i="45"/>
  <c r="D208" i="45"/>
  <c r="S208" i="45"/>
  <c r="I208" i="45"/>
  <c r="X208" i="45"/>
  <c r="J208" i="45"/>
  <c r="Q210" i="45"/>
  <c r="G210" i="45"/>
  <c r="V210" i="45"/>
  <c r="D210" i="45"/>
  <c r="S210" i="45"/>
  <c r="I210" i="45"/>
  <c r="X210" i="45"/>
  <c r="J210" i="45"/>
  <c r="Q212" i="45"/>
  <c r="G212" i="45"/>
  <c r="V212" i="45"/>
  <c r="D212" i="45"/>
  <c r="S212" i="45"/>
  <c r="I212" i="45"/>
  <c r="X212" i="45"/>
  <c r="J212" i="45"/>
  <c r="Q214" i="45"/>
  <c r="G214" i="45"/>
  <c r="V214" i="45"/>
  <c r="D214" i="45"/>
  <c r="S214" i="45"/>
  <c r="I214" i="45"/>
  <c r="X214" i="45"/>
  <c r="J214" i="45"/>
  <c r="Q216" i="45"/>
  <c r="G216" i="45"/>
  <c r="V216" i="45"/>
  <c r="D216" i="45"/>
  <c r="S216" i="45"/>
  <c r="I216" i="45"/>
  <c r="X216" i="45"/>
  <c r="J216" i="45"/>
  <c r="Q218" i="45"/>
  <c r="G218" i="45"/>
  <c r="V218" i="45"/>
  <c r="D218" i="45"/>
  <c r="S218" i="45"/>
  <c r="I218" i="45"/>
  <c r="X218" i="45"/>
  <c r="J218" i="45"/>
  <c r="Q220" i="45"/>
  <c r="G220" i="45"/>
  <c r="V220" i="45"/>
  <c r="D220" i="45"/>
  <c r="S220" i="45"/>
  <c r="I220" i="45"/>
  <c r="X220" i="45"/>
  <c r="J220" i="45"/>
  <c r="Q222" i="45"/>
  <c r="G222" i="45"/>
  <c r="V222" i="45"/>
  <c r="D222" i="45"/>
  <c r="S222" i="45"/>
  <c r="I222" i="45"/>
  <c r="X222" i="45"/>
  <c r="J222" i="45"/>
  <c r="Q224" i="45"/>
  <c r="G224" i="45"/>
  <c r="V224" i="45"/>
  <c r="D224" i="45"/>
  <c r="S224" i="45"/>
  <c r="I224" i="45"/>
  <c r="X224" i="45"/>
  <c r="J224" i="45"/>
  <c r="Q226" i="45"/>
  <c r="G226" i="45"/>
  <c r="V226" i="45"/>
  <c r="D226" i="45"/>
  <c r="S226" i="45"/>
  <c r="I226" i="45"/>
  <c r="X226" i="45"/>
  <c r="J226" i="45"/>
  <c r="Q228" i="45"/>
  <c r="G228" i="45"/>
  <c r="V228" i="45"/>
  <c r="D228" i="45"/>
  <c r="S228" i="45"/>
  <c r="I228" i="45"/>
  <c r="X228" i="45"/>
  <c r="J228" i="45"/>
  <c r="Q230" i="45"/>
  <c r="G230" i="45"/>
  <c r="V230" i="45"/>
  <c r="D230" i="45"/>
  <c r="S230" i="45"/>
  <c r="I230" i="45"/>
  <c r="X230" i="45"/>
  <c r="J230" i="45"/>
  <c r="Q232" i="45"/>
  <c r="G232" i="45"/>
  <c r="V232" i="45"/>
  <c r="D232" i="45"/>
  <c r="S232" i="45"/>
  <c r="I232" i="45"/>
  <c r="X232" i="45"/>
  <c r="J232" i="45"/>
  <c r="Q234" i="45"/>
  <c r="G234" i="45"/>
  <c r="V234" i="45"/>
  <c r="D234" i="45"/>
  <c r="S234" i="45"/>
  <c r="I234" i="45"/>
  <c r="X234" i="45"/>
  <c r="J234" i="45"/>
  <c r="Q236" i="45"/>
  <c r="G236" i="45"/>
  <c r="V236" i="45"/>
  <c r="D236" i="45"/>
  <c r="S236" i="45"/>
  <c r="I236" i="45"/>
  <c r="X236" i="45"/>
  <c r="J236" i="45"/>
  <c r="Q238" i="45"/>
  <c r="G238" i="45"/>
  <c r="V238" i="45"/>
  <c r="D238" i="45"/>
  <c r="S238" i="45"/>
  <c r="I238" i="45"/>
  <c r="X238" i="45"/>
  <c r="J238" i="45"/>
  <c r="Q240" i="45"/>
  <c r="G240" i="45"/>
  <c r="V240" i="45"/>
  <c r="D240" i="45"/>
  <c r="S240" i="45"/>
  <c r="I240" i="45"/>
  <c r="X240" i="45"/>
  <c r="J240" i="45"/>
  <c r="Q242" i="45"/>
  <c r="G242" i="45"/>
  <c r="V242" i="45"/>
  <c r="D242" i="45"/>
  <c r="S242" i="45"/>
  <c r="I242" i="45"/>
  <c r="X242" i="45"/>
  <c r="J242" i="45"/>
  <c r="Q244" i="45"/>
  <c r="G244" i="45"/>
  <c r="V244" i="45"/>
  <c r="D244" i="45"/>
  <c r="S244" i="45"/>
  <c r="I244" i="45"/>
  <c r="X244" i="45"/>
  <c r="J244" i="45"/>
  <c r="Q246" i="45"/>
  <c r="G246" i="45"/>
  <c r="V246" i="45"/>
  <c r="D246" i="45"/>
  <c r="S246" i="45"/>
  <c r="I246" i="45"/>
  <c r="X246" i="45"/>
  <c r="J246" i="45"/>
  <c r="Q248" i="45"/>
  <c r="G248" i="45"/>
  <c r="V248" i="45"/>
  <c r="D248" i="45"/>
  <c r="S248" i="45"/>
  <c r="I248" i="45"/>
  <c r="X248" i="45"/>
  <c r="J248" i="45"/>
  <c r="Q250" i="45"/>
  <c r="G250" i="45"/>
  <c r="V250" i="45"/>
  <c r="D250" i="45"/>
  <c r="S250" i="45"/>
  <c r="I250" i="45"/>
  <c r="X250" i="45"/>
  <c r="J250" i="45"/>
  <c r="Q252" i="45"/>
  <c r="G252" i="45"/>
  <c r="V252" i="45"/>
  <c r="D252" i="45"/>
  <c r="S252" i="45"/>
  <c r="I252" i="45"/>
  <c r="X252" i="45"/>
  <c r="J252" i="45"/>
  <c r="Q254" i="45"/>
  <c r="G254" i="45"/>
  <c r="V254" i="45"/>
  <c r="D254" i="45"/>
  <c r="S254" i="45"/>
  <c r="I254" i="45"/>
  <c r="X254" i="45"/>
  <c r="J254" i="45"/>
  <c r="Q256" i="45"/>
  <c r="G256" i="45"/>
  <c r="V256" i="45"/>
  <c r="D256" i="45"/>
  <c r="S256" i="45"/>
  <c r="I256" i="45"/>
  <c r="X256" i="45"/>
  <c r="J256" i="45"/>
  <c r="Q258" i="45"/>
  <c r="G258" i="45"/>
  <c r="V258" i="45"/>
  <c r="D258" i="45"/>
  <c r="S258" i="45"/>
  <c r="I258" i="45"/>
  <c r="X258" i="45"/>
  <c r="J258" i="45"/>
  <c r="Q260" i="45"/>
  <c r="G260" i="45"/>
  <c r="V260" i="45"/>
  <c r="D260" i="45"/>
  <c r="S260" i="45"/>
  <c r="I260" i="45"/>
  <c r="X260" i="45"/>
  <c r="J260" i="45"/>
  <c r="T262" i="45"/>
  <c r="Y262" i="45"/>
  <c r="M262" i="45"/>
  <c r="Z262" i="45"/>
  <c r="N262" i="45"/>
  <c r="AA262" i="45"/>
  <c r="O262" i="45"/>
  <c r="E262" i="45"/>
  <c r="T264" i="45"/>
  <c r="Y264" i="45"/>
  <c r="M264" i="45"/>
  <c r="Z264" i="45"/>
  <c r="N264" i="45"/>
  <c r="AA264" i="45"/>
  <c r="O264" i="45"/>
  <c r="E264" i="45"/>
  <c r="T266" i="45"/>
  <c r="Y266" i="45"/>
  <c r="M266" i="45"/>
  <c r="Z266" i="45"/>
  <c r="N266" i="45"/>
  <c r="AA266" i="45"/>
  <c r="O266" i="45"/>
  <c r="E266" i="45"/>
  <c r="T268" i="45"/>
  <c r="Y268" i="45"/>
  <c r="M268" i="45"/>
  <c r="Z268" i="45"/>
  <c r="N268" i="45"/>
  <c r="AA268" i="45"/>
  <c r="O268" i="45"/>
  <c r="E268" i="45"/>
  <c r="T270" i="45"/>
  <c r="Y270" i="45"/>
  <c r="M270" i="45"/>
  <c r="Z270" i="45"/>
  <c r="N270" i="45"/>
  <c r="AA270" i="45"/>
  <c r="O270" i="45"/>
  <c r="E270" i="45"/>
  <c r="T272" i="45"/>
  <c r="Y272" i="45"/>
  <c r="M272" i="45"/>
  <c r="Z272" i="45"/>
  <c r="N272" i="45"/>
  <c r="AA272" i="45"/>
  <c r="O272" i="45"/>
  <c r="E272" i="45"/>
  <c r="T274" i="45"/>
  <c r="Y274" i="45"/>
  <c r="M274" i="45"/>
  <c r="Z274" i="45"/>
  <c r="N274" i="45"/>
  <c r="AA274" i="45"/>
  <c r="O274" i="45"/>
  <c r="E274" i="45"/>
  <c r="T276" i="45"/>
  <c r="Y276" i="45"/>
  <c r="M276" i="45"/>
  <c r="Z276" i="45"/>
  <c r="N276" i="45"/>
  <c r="AA276" i="45"/>
  <c r="O276" i="45"/>
  <c r="E276" i="45"/>
  <c r="T278" i="45"/>
  <c r="Y278" i="45"/>
  <c r="M278" i="45"/>
  <c r="Z278" i="45"/>
  <c r="N278" i="45"/>
  <c r="AA278" i="45"/>
  <c r="O278" i="45"/>
  <c r="E278" i="45"/>
  <c r="T280" i="45"/>
  <c r="Y280" i="45"/>
  <c r="M280" i="45"/>
  <c r="Z280" i="45"/>
  <c r="N280" i="45"/>
  <c r="AA280" i="45"/>
  <c r="O280" i="45"/>
  <c r="E280" i="45"/>
  <c r="T282" i="45"/>
  <c r="Y282" i="45"/>
  <c r="M282" i="45"/>
  <c r="Z282" i="45"/>
  <c r="N282" i="45"/>
  <c r="AA282" i="45"/>
  <c r="O282" i="45"/>
  <c r="E282" i="45"/>
  <c r="T284" i="45"/>
  <c r="Y284" i="45"/>
  <c r="M284" i="45"/>
  <c r="Z284" i="45"/>
  <c r="N284" i="45"/>
  <c r="AA284" i="45"/>
  <c r="O284" i="45"/>
  <c r="E284" i="45"/>
  <c r="T286" i="45"/>
  <c r="Y286" i="45"/>
  <c r="M286" i="45"/>
  <c r="Z286" i="45"/>
  <c r="N286" i="45"/>
  <c r="AA286" i="45"/>
  <c r="O286" i="45"/>
  <c r="E286" i="45"/>
  <c r="T288" i="45"/>
  <c r="Y288" i="45"/>
  <c r="M288" i="45"/>
  <c r="Z288" i="45"/>
  <c r="N288" i="45"/>
  <c r="AA288" i="45"/>
  <c r="O288" i="45"/>
  <c r="E288" i="45"/>
  <c r="T290" i="45"/>
  <c r="Y290" i="45"/>
  <c r="M290" i="45"/>
  <c r="Z290" i="45"/>
  <c r="N290" i="45"/>
  <c r="AA290" i="45"/>
  <c r="O290" i="45"/>
  <c r="E290" i="45"/>
  <c r="T292" i="45"/>
  <c r="Y292" i="45"/>
  <c r="M292" i="45"/>
  <c r="Z292" i="45"/>
  <c r="N292" i="45"/>
  <c r="AA292" i="45"/>
  <c r="O292" i="45"/>
  <c r="E292" i="45"/>
  <c r="T294" i="45"/>
  <c r="Y294" i="45"/>
  <c r="M294" i="45"/>
  <c r="Z294" i="45"/>
  <c r="N294" i="45"/>
  <c r="AA294" i="45"/>
  <c r="O294" i="45"/>
  <c r="E294" i="45"/>
  <c r="T296" i="45"/>
  <c r="Y296" i="45"/>
  <c r="M296" i="45"/>
  <c r="Z296" i="45"/>
  <c r="N296" i="45"/>
  <c r="AA296" i="45"/>
  <c r="O296" i="45"/>
  <c r="E296" i="45"/>
  <c r="T298" i="45"/>
  <c r="Y298" i="45"/>
  <c r="M298" i="45"/>
  <c r="Z298" i="45"/>
  <c r="N298" i="45"/>
  <c r="AA298" i="45"/>
  <c r="O298" i="45"/>
  <c r="E298" i="45"/>
  <c r="T300" i="45"/>
  <c r="Y300" i="45"/>
  <c r="M300" i="45"/>
  <c r="Z300" i="45"/>
  <c r="N300" i="45"/>
  <c r="AA300" i="45"/>
  <c r="O300" i="45"/>
  <c r="E300" i="45"/>
  <c r="T302" i="45"/>
  <c r="Y302" i="45"/>
  <c r="M302" i="45"/>
  <c r="Z302" i="45"/>
  <c r="N302" i="45"/>
  <c r="AA302" i="45"/>
  <c r="O302" i="45"/>
  <c r="E302" i="45"/>
  <c r="T304" i="45"/>
  <c r="Y304" i="45"/>
  <c r="M304" i="45"/>
  <c r="Z304" i="45"/>
  <c r="N304" i="45"/>
  <c r="AA304" i="45"/>
  <c r="O304" i="45"/>
  <c r="E304" i="45"/>
  <c r="T306" i="45"/>
  <c r="Y306" i="45"/>
  <c r="M306" i="45"/>
  <c r="Z306" i="45"/>
  <c r="N306" i="45"/>
  <c r="AA306" i="45"/>
  <c r="O306" i="45"/>
  <c r="E306" i="45"/>
  <c r="T308" i="45"/>
  <c r="Y308" i="45"/>
  <c r="M308" i="45"/>
  <c r="Z308" i="45"/>
  <c r="N308" i="45"/>
  <c r="AA308" i="45"/>
  <c r="O308" i="45"/>
  <c r="E308" i="45"/>
  <c r="T310" i="45"/>
  <c r="Y310" i="45"/>
  <c r="M310" i="45"/>
  <c r="Z310" i="45"/>
  <c r="N310" i="45"/>
  <c r="AA310" i="45"/>
  <c r="O310" i="45"/>
  <c r="E310" i="45"/>
  <c r="T312" i="45"/>
  <c r="Y312" i="45"/>
  <c r="M312" i="45"/>
  <c r="Z312" i="45"/>
  <c r="N312" i="45"/>
  <c r="AA312" i="45"/>
  <c r="O312" i="45"/>
  <c r="E312" i="45"/>
  <c r="T314" i="45"/>
  <c r="Y314" i="45"/>
  <c r="M314" i="45"/>
  <c r="Z314" i="45"/>
  <c r="N314" i="45"/>
  <c r="AA314" i="45"/>
  <c r="O314" i="45"/>
  <c r="E314" i="45"/>
  <c r="T316" i="45"/>
  <c r="Y316" i="45"/>
  <c r="M316" i="45"/>
  <c r="Z316" i="45"/>
  <c r="N316" i="45"/>
  <c r="AA316" i="45"/>
  <c r="O316" i="45"/>
  <c r="E316" i="45"/>
  <c r="T318" i="45"/>
  <c r="Y318" i="45"/>
  <c r="M318" i="45"/>
  <c r="Z318" i="45"/>
  <c r="N318" i="45"/>
  <c r="AA318" i="45"/>
  <c r="O318" i="45"/>
  <c r="E318" i="45"/>
  <c r="T320" i="45"/>
  <c r="Y320" i="45"/>
  <c r="M320" i="45"/>
  <c r="Z320" i="45"/>
  <c r="N320" i="45"/>
  <c r="AA320" i="45"/>
  <c r="O320" i="45"/>
  <c r="E320" i="45"/>
  <c r="T322" i="45"/>
  <c r="Y322" i="45"/>
  <c r="M322" i="45"/>
  <c r="Z322" i="45"/>
  <c r="N322" i="45"/>
  <c r="AA322" i="45"/>
  <c r="O322" i="45"/>
  <c r="E322" i="45"/>
  <c r="T324" i="45"/>
  <c r="Y324" i="45"/>
  <c r="M324" i="45"/>
  <c r="Z324" i="45"/>
  <c r="N324" i="45"/>
  <c r="AA324" i="45"/>
  <c r="O324" i="45"/>
  <c r="E324" i="45"/>
  <c r="T326" i="45"/>
  <c r="Y326" i="45"/>
  <c r="M326" i="45"/>
  <c r="Z326" i="45"/>
  <c r="N326" i="45"/>
  <c r="AA326" i="45"/>
  <c r="O326" i="45"/>
  <c r="E326" i="45"/>
  <c r="T328" i="45"/>
  <c r="Y328" i="45"/>
  <c r="M328" i="45"/>
  <c r="Z328" i="45"/>
  <c r="N328" i="45"/>
  <c r="AA328" i="45"/>
  <c r="O328" i="45"/>
  <c r="E328" i="45"/>
  <c r="T330" i="45"/>
  <c r="Y330" i="45"/>
  <c r="M330" i="45"/>
  <c r="Z330" i="45"/>
  <c r="N330" i="45"/>
  <c r="AA330" i="45"/>
  <c r="O330" i="45"/>
  <c r="E330" i="45"/>
  <c r="T332" i="45"/>
  <c r="Y332" i="45"/>
  <c r="M332" i="45"/>
  <c r="Z332" i="45"/>
  <c r="N332" i="45"/>
  <c r="AA332" i="45"/>
  <c r="O332" i="45"/>
  <c r="E332" i="45"/>
  <c r="T334" i="45"/>
  <c r="Y334" i="45"/>
  <c r="M334" i="45"/>
  <c r="Z334" i="45"/>
  <c r="N334" i="45"/>
  <c r="AA334" i="45"/>
  <c r="O334" i="45"/>
  <c r="E334" i="45"/>
  <c r="T336" i="45"/>
  <c r="Y336" i="45"/>
  <c r="M336" i="45"/>
  <c r="Z336" i="45"/>
  <c r="N336" i="45"/>
  <c r="AA336" i="45"/>
  <c r="O336" i="45"/>
  <c r="E336" i="45"/>
  <c r="T338" i="45"/>
  <c r="Y338" i="45"/>
  <c r="M338" i="45"/>
  <c r="Z338" i="45"/>
  <c r="N338" i="45"/>
  <c r="AA338" i="45"/>
  <c r="O338" i="45"/>
  <c r="E338" i="45"/>
  <c r="T340" i="45"/>
  <c r="Y340" i="45"/>
  <c r="M340" i="45"/>
  <c r="Z340" i="45"/>
  <c r="N340" i="45"/>
  <c r="AA340" i="45"/>
  <c r="O340" i="45"/>
  <c r="E340" i="45"/>
  <c r="T342" i="45"/>
  <c r="Y342" i="45"/>
  <c r="M342" i="45"/>
  <c r="Z342" i="45"/>
  <c r="N342" i="45"/>
  <c r="AA342" i="45"/>
  <c r="O342" i="45"/>
  <c r="E342" i="45"/>
  <c r="T344" i="45"/>
  <c r="Y344" i="45"/>
  <c r="M344" i="45"/>
  <c r="Z344" i="45"/>
  <c r="N344" i="45"/>
  <c r="AA344" i="45"/>
  <c r="O344" i="45"/>
  <c r="E344" i="45"/>
  <c r="T346" i="45"/>
  <c r="Y346" i="45"/>
  <c r="M346" i="45"/>
  <c r="Z346" i="45"/>
  <c r="N346" i="45"/>
  <c r="AA346" i="45"/>
  <c r="O346" i="45"/>
  <c r="E346" i="45"/>
  <c r="T348" i="45"/>
  <c r="Y348" i="45"/>
  <c r="M348" i="45"/>
  <c r="Z348" i="45"/>
  <c r="N348" i="45"/>
  <c r="AA348" i="45"/>
  <c r="O348" i="45"/>
  <c r="E348" i="45"/>
  <c r="T350" i="45"/>
  <c r="Y350" i="45"/>
  <c r="M350" i="45"/>
  <c r="Z350" i="45"/>
  <c r="N350" i="45"/>
  <c r="AA350" i="45"/>
  <c r="O350" i="45"/>
  <c r="E350" i="45"/>
  <c r="V352" i="45"/>
  <c r="T352" i="45"/>
  <c r="Q352" i="45"/>
  <c r="G352" i="45"/>
  <c r="Y352" i="45"/>
  <c r="D352" i="45"/>
  <c r="O352" i="45"/>
  <c r="E352" i="45"/>
  <c r="S399" i="45"/>
  <c r="I399" i="45"/>
  <c r="T399" i="45"/>
  <c r="J399" i="45"/>
  <c r="Q399" i="45"/>
  <c r="G399" i="45"/>
  <c r="D399" i="45"/>
  <c r="N399" i="45"/>
  <c r="V354" i="45"/>
  <c r="D354" i="45"/>
  <c r="S354" i="45"/>
  <c r="I354" i="45"/>
  <c r="X354" i="45"/>
  <c r="J354" i="45"/>
  <c r="Q354" i="45"/>
  <c r="G354" i="45"/>
  <c r="V356" i="45"/>
  <c r="D356" i="45"/>
  <c r="S356" i="45"/>
  <c r="I356" i="45"/>
  <c r="X356" i="45"/>
  <c r="J356" i="45"/>
  <c r="Q356" i="45"/>
  <c r="G356" i="45"/>
  <c r="V358" i="45"/>
  <c r="D358" i="45"/>
  <c r="S358" i="45"/>
  <c r="I358" i="45"/>
  <c r="X358" i="45"/>
  <c r="J358" i="45"/>
  <c r="Q358" i="45"/>
  <c r="G358" i="45"/>
  <c r="V360" i="45"/>
  <c r="D360" i="45"/>
  <c r="S360" i="45"/>
  <c r="I360" i="45"/>
  <c r="X360" i="45"/>
  <c r="J360" i="45"/>
  <c r="Q360" i="45"/>
  <c r="G360" i="45"/>
  <c r="V362" i="45"/>
  <c r="D362" i="45"/>
  <c r="S362" i="45"/>
  <c r="I362" i="45"/>
  <c r="X362" i="45"/>
  <c r="J362" i="45"/>
  <c r="Q362" i="45"/>
  <c r="G362" i="45"/>
  <c r="V364" i="45"/>
  <c r="D364" i="45"/>
  <c r="S364" i="45"/>
  <c r="I364" i="45"/>
  <c r="X364" i="45"/>
  <c r="J364" i="45"/>
  <c r="Q364" i="45"/>
  <c r="G364" i="45"/>
  <c r="V366" i="45"/>
  <c r="D366" i="45"/>
  <c r="S366" i="45"/>
  <c r="I366" i="45"/>
  <c r="X366" i="45"/>
  <c r="J366" i="45"/>
  <c r="Q366" i="45"/>
  <c r="G366" i="45"/>
  <c r="V368" i="45"/>
  <c r="D368" i="45"/>
  <c r="S368" i="45"/>
  <c r="I368" i="45"/>
  <c r="X368" i="45"/>
  <c r="J368" i="45"/>
  <c r="Q368" i="45"/>
  <c r="G368" i="45"/>
  <c r="V370" i="45"/>
  <c r="D370" i="45"/>
  <c r="S370" i="45"/>
  <c r="I370" i="45"/>
  <c r="X370" i="45"/>
  <c r="J370" i="45"/>
  <c r="Q370" i="45"/>
  <c r="G370" i="45"/>
  <c r="V372" i="45"/>
  <c r="D372" i="45"/>
  <c r="S372" i="45"/>
  <c r="I372" i="45"/>
  <c r="X372" i="45"/>
  <c r="J372" i="45"/>
  <c r="Q372" i="45"/>
  <c r="G372" i="45"/>
  <c r="V374" i="45"/>
  <c r="D374" i="45"/>
  <c r="S374" i="45"/>
  <c r="I374" i="45"/>
  <c r="X374" i="45"/>
  <c r="J374" i="45"/>
  <c r="Q374" i="45"/>
  <c r="G374" i="45"/>
  <c r="V376" i="45"/>
  <c r="D376" i="45"/>
  <c r="S376" i="45"/>
  <c r="I376" i="45"/>
  <c r="X376" i="45"/>
  <c r="J376" i="45"/>
  <c r="Q376" i="45"/>
  <c r="G376" i="45"/>
  <c r="V378" i="45"/>
  <c r="D378" i="45"/>
  <c r="S378" i="45"/>
  <c r="I378" i="45"/>
  <c r="X378" i="45"/>
  <c r="J378" i="45"/>
  <c r="Q378" i="45"/>
  <c r="G378" i="45"/>
  <c r="V380" i="45"/>
  <c r="D380" i="45"/>
  <c r="S380" i="45"/>
  <c r="I380" i="45"/>
  <c r="X380" i="45"/>
  <c r="J380" i="45"/>
  <c r="Q380" i="45"/>
  <c r="G380" i="45"/>
  <c r="V382" i="45"/>
  <c r="D382" i="45"/>
  <c r="S382" i="45"/>
  <c r="I382" i="45"/>
  <c r="X382" i="45"/>
  <c r="J382" i="45"/>
  <c r="Q382" i="45"/>
  <c r="G382" i="45"/>
  <c r="V384" i="45"/>
  <c r="D384" i="45"/>
  <c r="S384" i="45"/>
  <c r="I384" i="45"/>
  <c r="X384" i="45"/>
  <c r="J384" i="45"/>
  <c r="Q384" i="45"/>
  <c r="G384" i="45"/>
  <c r="V386" i="45"/>
  <c r="D386" i="45"/>
  <c r="S386" i="45"/>
  <c r="I386" i="45"/>
  <c r="X386" i="45"/>
  <c r="J386" i="45"/>
  <c r="Q386" i="45"/>
  <c r="G386" i="45"/>
  <c r="V388" i="45"/>
  <c r="D388" i="45"/>
  <c r="S388" i="45"/>
  <c r="I388" i="45"/>
  <c r="X388" i="45"/>
  <c r="J388" i="45"/>
  <c r="Q388" i="45"/>
  <c r="G388" i="45"/>
  <c r="V390" i="45"/>
  <c r="D390" i="45"/>
  <c r="S390" i="45"/>
  <c r="I390" i="45"/>
  <c r="X390" i="45"/>
  <c r="J390" i="45"/>
  <c r="Q390" i="45"/>
  <c r="G390" i="45"/>
  <c r="V392" i="45"/>
  <c r="D392" i="45"/>
  <c r="S392" i="45"/>
  <c r="I392" i="45"/>
  <c r="X392" i="45"/>
  <c r="J392" i="45"/>
  <c r="Q392" i="45"/>
  <c r="G392" i="45"/>
  <c r="V394" i="45"/>
  <c r="D394" i="45"/>
  <c r="S394" i="45"/>
  <c r="I394" i="45"/>
  <c r="X394" i="45"/>
  <c r="J394" i="45"/>
  <c r="Q394" i="45"/>
  <c r="G394" i="45"/>
  <c r="Q396" i="45"/>
  <c r="G396" i="45"/>
  <c r="J396" i="45"/>
  <c r="D396" i="45"/>
  <c r="S396" i="45"/>
  <c r="I396" i="45"/>
  <c r="Z396" i="45"/>
  <c r="T396" i="45"/>
  <c r="X400" i="45"/>
  <c r="M400" i="45"/>
  <c r="Z400" i="45"/>
  <c r="D400" i="45"/>
  <c r="S400" i="45"/>
  <c r="O400" i="45"/>
  <c r="E400" i="45"/>
  <c r="V400" i="45"/>
  <c r="Q404" i="45"/>
  <c r="G404" i="45"/>
  <c r="D404" i="45"/>
  <c r="N404" i="45"/>
  <c r="S404" i="45"/>
  <c r="I404" i="45"/>
  <c r="T404" i="45"/>
  <c r="J404" i="45"/>
  <c r="Q408" i="45"/>
  <c r="G408" i="45"/>
  <c r="D408" i="45"/>
  <c r="N408" i="45"/>
  <c r="S408" i="45"/>
  <c r="I408" i="45"/>
  <c r="T408" i="45"/>
  <c r="J408" i="45"/>
  <c r="Q412" i="45"/>
  <c r="G412" i="45"/>
  <c r="D412" i="45"/>
  <c r="N412" i="45"/>
  <c r="S412" i="45"/>
  <c r="I412" i="45"/>
  <c r="T412" i="45"/>
  <c r="J412" i="45"/>
  <c r="Q416" i="45"/>
  <c r="G416" i="45"/>
  <c r="D416" i="45"/>
  <c r="N416" i="45"/>
  <c r="S416" i="45"/>
  <c r="I416" i="45"/>
  <c r="T416" i="45"/>
  <c r="J416" i="45"/>
  <c r="Q420" i="45"/>
  <c r="G420" i="45"/>
  <c r="D420" i="45"/>
  <c r="N420" i="45"/>
  <c r="S420" i="45"/>
  <c r="I420" i="45"/>
  <c r="T420" i="45"/>
  <c r="J420" i="45"/>
  <c r="Q424" i="45"/>
  <c r="G424" i="45"/>
  <c r="D424" i="45"/>
  <c r="N424" i="45"/>
  <c r="S424" i="45"/>
  <c r="I424" i="45"/>
  <c r="T424" i="45"/>
  <c r="J424" i="45"/>
  <c r="Q428" i="45"/>
  <c r="G428" i="45"/>
  <c r="D428" i="45"/>
  <c r="N428" i="45"/>
  <c r="S428" i="45"/>
  <c r="I428" i="45"/>
  <c r="T428" i="45"/>
  <c r="J428" i="45"/>
  <c r="Q432" i="45"/>
  <c r="G432" i="45"/>
  <c r="D432" i="45"/>
  <c r="N432" i="45"/>
  <c r="S432" i="45"/>
  <c r="I432" i="45"/>
  <c r="T432" i="45"/>
  <c r="J432" i="45"/>
  <c r="S437" i="45"/>
  <c r="I437" i="45"/>
  <c r="T437" i="45"/>
  <c r="Z437" i="45"/>
  <c r="Q437" i="45"/>
  <c r="G437" i="45"/>
  <c r="D437" i="45"/>
  <c r="J437" i="45"/>
  <c r="S445" i="45"/>
  <c r="I445" i="45"/>
  <c r="T445" i="45"/>
  <c r="Z445" i="45"/>
  <c r="Q445" i="45"/>
  <c r="G445" i="45"/>
  <c r="D445" i="45"/>
  <c r="J445" i="45"/>
  <c r="S453" i="45"/>
  <c r="I453" i="45"/>
  <c r="T453" i="45"/>
  <c r="Z453" i="45"/>
  <c r="Q453" i="45"/>
  <c r="G453" i="45"/>
  <c r="D453" i="45"/>
  <c r="J453" i="45"/>
  <c r="S401" i="45"/>
  <c r="I401" i="45"/>
  <c r="Z401" i="45"/>
  <c r="T401" i="45"/>
  <c r="Q401" i="45"/>
  <c r="G401" i="45"/>
  <c r="J401" i="45"/>
  <c r="D401" i="45"/>
  <c r="S405" i="45"/>
  <c r="I405" i="45"/>
  <c r="Z405" i="45"/>
  <c r="T405" i="45"/>
  <c r="Q405" i="45"/>
  <c r="G405" i="45"/>
  <c r="J405" i="45"/>
  <c r="D405" i="45"/>
  <c r="S409" i="45"/>
  <c r="I409" i="45"/>
  <c r="Z409" i="45"/>
  <c r="T409" i="45"/>
  <c r="Q409" i="45"/>
  <c r="G409" i="45"/>
  <c r="J409" i="45"/>
  <c r="D409" i="45"/>
  <c r="S413" i="45"/>
  <c r="I413" i="45"/>
  <c r="Z413" i="45"/>
  <c r="T413" i="45"/>
  <c r="Q413" i="45"/>
  <c r="G413" i="45"/>
  <c r="J413" i="45"/>
  <c r="D413" i="45"/>
  <c r="S417" i="45"/>
  <c r="I417" i="45"/>
  <c r="Z417" i="45"/>
  <c r="T417" i="45"/>
  <c r="Q417" i="45"/>
  <c r="G417" i="45"/>
  <c r="J417" i="45"/>
  <c r="D417" i="45"/>
  <c r="S421" i="45"/>
  <c r="I421" i="45"/>
  <c r="Z421" i="45"/>
  <c r="T421" i="45"/>
  <c r="Q421" i="45"/>
  <c r="G421" i="45"/>
  <c r="J421" i="45"/>
  <c r="D421" i="45"/>
  <c r="S425" i="45"/>
  <c r="I425" i="45"/>
  <c r="Z425" i="45"/>
  <c r="T425" i="45"/>
  <c r="Q425" i="45"/>
  <c r="G425" i="45"/>
  <c r="J425" i="45"/>
  <c r="D425" i="45"/>
  <c r="S429" i="45"/>
  <c r="I429" i="45"/>
  <c r="Z429" i="45"/>
  <c r="T429" i="45"/>
  <c r="Q429" i="45"/>
  <c r="G429" i="45"/>
  <c r="J429" i="45"/>
  <c r="D429" i="45"/>
  <c r="S433" i="45"/>
  <c r="I433" i="45"/>
  <c r="Z433" i="45"/>
  <c r="T433" i="45"/>
  <c r="Q433" i="45"/>
  <c r="G433" i="45"/>
  <c r="J433" i="45"/>
  <c r="D433" i="45"/>
  <c r="S439" i="45"/>
  <c r="I439" i="45"/>
  <c r="X439" i="45"/>
  <c r="Z439" i="45"/>
  <c r="Y439" i="45"/>
  <c r="M439" i="45"/>
  <c r="T439" i="45"/>
  <c r="N439" i="45"/>
  <c r="S447" i="45"/>
  <c r="I447" i="45"/>
  <c r="X447" i="45"/>
  <c r="Z447" i="45"/>
  <c r="Y447" i="45"/>
  <c r="M447" i="45"/>
  <c r="T447" i="45"/>
  <c r="N447" i="45"/>
  <c r="S455" i="45"/>
  <c r="I455" i="45"/>
  <c r="X455" i="45"/>
  <c r="Z455" i="45"/>
  <c r="Y455" i="45"/>
  <c r="M455" i="45"/>
  <c r="T455" i="45"/>
  <c r="N455" i="45"/>
  <c r="S461" i="45"/>
  <c r="I461" i="45"/>
  <c r="T461" i="45"/>
  <c r="J461" i="45"/>
  <c r="Q461" i="45"/>
  <c r="G461" i="45"/>
  <c r="D461" i="45"/>
  <c r="N461" i="45"/>
  <c r="S465" i="45"/>
  <c r="I465" i="45"/>
  <c r="T465" i="45"/>
  <c r="J465" i="45"/>
  <c r="Q465" i="45"/>
  <c r="G465" i="45"/>
  <c r="D465" i="45"/>
  <c r="N465" i="45"/>
  <c r="S469" i="45"/>
  <c r="I469" i="45"/>
  <c r="T469" i="45"/>
  <c r="J469" i="45"/>
  <c r="Q469" i="45"/>
  <c r="G469" i="45"/>
  <c r="D469" i="45"/>
  <c r="N469" i="45"/>
  <c r="S473" i="45"/>
  <c r="O473" i="45"/>
  <c r="E473" i="45"/>
  <c r="T473" i="45"/>
  <c r="Y473" i="45"/>
  <c r="V473" i="45"/>
  <c r="G473" i="45"/>
  <c r="N473" i="45"/>
  <c r="Q480" i="45"/>
  <c r="G480" i="45"/>
  <c r="D480" i="45"/>
  <c r="Z480" i="45"/>
  <c r="S480" i="45"/>
  <c r="I480" i="45"/>
  <c r="T480" i="45"/>
  <c r="J480" i="45"/>
  <c r="Q438" i="45"/>
  <c r="G438" i="45"/>
  <c r="J438" i="45"/>
  <c r="T438" i="45"/>
  <c r="S438" i="45"/>
  <c r="I438" i="45"/>
  <c r="Z438" i="45"/>
  <c r="D438" i="45"/>
  <c r="Q442" i="45"/>
  <c r="G442" i="45"/>
  <c r="J442" i="45"/>
  <c r="AA442" i="45"/>
  <c r="O442" i="45"/>
  <c r="E442" i="45"/>
  <c r="N442" i="45"/>
  <c r="T442" i="45"/>
  <c r="Q446" i="45"/>
  <c r="G446" i="45"/>
  <c r="J446" i="45"/>
  <c r="T446" i="45"/>
  <c r="S446" i="45"/>
  <c r="I446" i="45"/>
  <c r="Z446" i="45"/>
  <c r="D446" i="45"/>
  <c r="Q450" i="45"/>
  <c r="G450" i="45"/>
  <c r="J450" i="45"/>
  <c r="AA450" i="45"/>
  <c r="O450" i="45"/>
  <c r="E450" i="45"/>
  <c r="N450" i="45"/>
  <c r="T450" i="45"/>
  <c r="Q454" i="45"/>
  <c r="G454" i="45"/>
  <c r="J454" i="45"/>
  <c r="T454" i="45"/>
  <c r="S454" i="45"/>
  <c r="I454" i="45"/>
  <c r="Z454" i="45"/>
  <c r="D454" i="45"/>
  <c r="Q458" i="45"/>
  <c r="G458" i="45"/>
  <c r="J458" i="45"/>
  <c r="D458" i="45"/>
  <c r="S458" i="45"/>
  <c r="I458" i="45"/>
  <c r="Z458" i="45"/>
  <c r="T458" i="45"/>
  <c r="Q462" i="45"/>
  <c r="G462" i="45"/>
  <c r="J462" i="45"/>
  <c r="D462" i="45"/>
  <c r="S462" i="45"/>
  <c r="I462" i="45"/>
  <c r="Z462" i="45"/>
  <c r="T462" i="45"/>
  <c r="Q466" i="45"/>
  <c r="G466" i="45"/>
  <c r="J466" i="45"/>
  <c r="D466" i="45"/>
  <c r="S466" i="45"/>
  <c r="I466" i="45"/>
  <c r="Z466" i="45"/>
  <c r="T466" i="45"/>
  <c r="Q470" i="45"/>
  <c r="G470" i="45"/>
  <c r="J470" i="45"/>
  <c r="D470" i="45"/>
  <c r="S470" i="45"/>
  <c r="I470" i="45"/>
  <c r="Z470" i="45"/>
  <c r="T470" i="45"/>
  <c r="Q474" i="45"/>
  <c r="G474" i="45"/>
  <c r="Z474" i="45"/>
  <c r="AA474" i="45"/>
  <c r="O474" i="45"/>
  <c r="E474" i="45"/>
  <c r="D474" i="45"/>
  <c r="N474" i="45"/>
  <c r="S475" i="45"/>
  <c r="I475" i="45"/>
  <c r="V475" i="45"/>
  <c r="T475" i="45"/>
  <c r="Q475" i="45"/>
  <c r="G475" i="45"/>
  <c r="N475" i="45"/>
  <c r="X475" i="45"/>
  <c r="S479" i="45"/>
  <c r="I479" i="45"/>
  <c r="V479" i="45"/>
  <c r="D479" i="45"/>
  <c r="Y479" i="45"/>
  <c r="M479" i="45"/>
  <c r="Z479" i="45"/>
  <c r="T479" i="45"/>
  <c r="S509" i="45"/>
  <c r="I509" i="45"/>
  <c r="T509" i="45"/>
  <c r="J509" i="45"/>
  <c r="Q509" i="45"/>
  <c r="G509" i="45"/>
  <c r="D509" i="45"/>
  <c r="Z509" i="45"/>
  <c r="V483" i="45"/>
  <c r="D483" i="45"/>
  <c r="M483" i="45"/>
  <c r="O483" i="45"/>
  <c r="X483" i="45"/>
  <c r="J483" i="45"/>
  <c r="I483" i="45"/>
  <c r="AA483" i="45"/>
  <c r="V485" i="45"/>
  <c r="D485" i="45"/>
  <c r="I485" i="45"/>
  <c r="G485" i="45"/>
  <c r="T485" i="45"/>
  <c r="Y485" i="45"/>
  <c r="E485" i="45"/>
  <c r="O485" i="45"/>
  <c r="V487" i="45"/>
  <c r="D487" i="45"/>
  <c r="M487" i="45"/>
  <c r="G487" i="45"/>
  <c r="T487" i="45"/>
  <c r="Q487" i="45"/>
  <c r="O487" i="45"/>
  <c r="AA487" i="45"/>
  <c r="V489" i="45"/>
  <c r="D489" i="45"/>
  <c r="I489" i="45"/>
  <c r="X489" i="45"/>
  <c r="J489" i="45"/>
  <c r="M489" i="45"/>
  <c r="S489" i="45"/>
  <c r="O489" i="45"/>
  <c r="V491" i="45"/>
  <c r="D491" i="45"/>
  <c r="M491" i="45"/>
  <c r="O491" i="45"/>
  <c r="X491" i="45"/>
  <c r="J491" i="45"/>
  <c r="I491" i="45"/>
  <c r="S491" i="45"/>
  <c r="V493" i="45"/>
  <c r="D493" i="45"/>
  <c r="I493" i="45"/>
  <c r="G493" i="45"/>
  <c r="T493" i="45"/>
  <c r="Y493" i="45"/>
  <c r="E493" i="45"/>
  <c r="O493" i="45"/>
  <c r="V495" i="45"/>
  <c r="D495" i="45"/>
  <c r="M495" i="45"/>
  <c r="AA495" i="45"/>
  <c r="X495" i="45"/>
  <c r="J495" i="45"/>
  <c r="I495" i="45"/>
  <c r="G495" i="45"/>
  <c r="V497" i="45"/>
  <c r="D497" i="45"/>
  <c r="I497" i="45"/>
  <c r="G497" i="45"/>
  <c r="T497" i="45"/>
  <c r="Y497" i="45"/>
  <c r="E497" i="45"/>
  <c r="O497" i="45"/>
  <c r="S511" i="45"/>
  <c r="I511" i="45"/>
  <c r="X511" i="45"/>
  <c r="Z511" i="45"/>
  <c r="N511" i="45"/>
  <c r="Q511" i="45"/>
  <c r="G511" i="45"/>
  <c r="J511" i="45"/>
  <c r="V500" i="45"/>
  <c r="D500" i="45"/>
  <c r="M500" i="45"/>
  <c r="G500" i="45"/>
  <c r="X500" i="45"/>
  <c r="J500" i="45"/>
  <c r="I500" i="45"/>
  <c r="AA500" i="45"/>
  <c r="V502" i="45"/>
  <c r="D502" i="45"/>
  <c r="I502" i="45"/>
  <c r="G502" i="45"/>
  <c r="T502" i="45"/>
  <c r="Y502" i="45"/>
  <c r="E502" i="45"/>
  <c r="O502" i="45"/>
  <c r="V504" i="45"/>
  <c r="D504" i="45"/>
  <c r="M504" i="45"/>
  <c r="O504" i="45"/>
  <c r="X504" i="45"/>
  <c r="J504" i="45"/>
  <c r="I504" i="45"/>
  <c r="S504" i="45"/>
  <c r="V506" i="45"/>
  <c r="D506" i="45"/>
  <c r="I506" i="45"/>
  <c r="O506" i="45"/>
  <c r="T506" i="45"/>
  <c r="Y506" i="45"/>
  <c r="E506" i="45"/>
  <c r="G506" i="45"/>
  <c r="Q508" i="45"/>
  <c r="G508" i="45"/>
  <c r="N508" i="45"/>
  <c r="AA508" i="45"/>
  <c r="O508" i="45"/>
  <c r="E508" i="45"/>
  <c r="J508" i="45"/>
  <c r="X508" i="45"/>
  <c r="Q512" i="45"/>
  <c r="G512" i="45"/>
  <c r="N512" i="45"/>
  <c r="AA512" i="45"/>
  <c r="O512" i="45"/>
  <c r="E512" i="45"/>
  <c r="J512" i="45"/>
  <c r="X512" i="45"/>
  <c r="T13" i="45"/>
  <c r="D14" i="45"/>
  <c r="V14" i="45"/>
  <c r="J15" i="45"/>
  <c r="X15" i="45"/>
  <c r="N16" i="45"/>
  <c r="Z16" i="45"/>
  <c r="T17" i="45"/>
  <c r="D18" i="45"/>
  <c r="V18" i="45"/>
  <c r="J19" i="45"/>
  <c r="X19" i="45"/>
  <c r="N20" i="45"/>
  <c r="Z20" i="45"/>
  <c r="T21" i="45"/>
  <c r="D22" i="45"/>
  <c r="V22" i="45"/>
  <c r="J23" i="45"/>
  <c r="X23" i="45"/>
  <c r="N24" i="45"/>
  <c r="Z24" i="45"/>
  <c r="T25" i="45"/>
  <c r="D26" i="45"/>
  <c r="V26" i="45"/>
  <c r="J27" i="45"/>
  <c r="X27" i="45"/>
  <c r="N28" i="45"/>
  <c r="Z28" i="45"/>
  <c r="T29" i="45"/>
  <c r="D30" i="45"/>
  <c r="V30" i="45"/>
  <c r="J31" i="45"/>
  <c r="X31" i="45"/>
  <c r="N32" i="45"/>
  <c r="Z32" i="45"/>
  <c r="T33" i="45"/>
  <c r="D34" i="45"/>
  <c r="V34" i="45"/>
  <c r="J35" i="45"/>
  <c r="X35" i="45"/>
  <c r="N36" i="45"/>
  <c r="Z36" i="45"/>
  <c r="T37" i="45"/>
  <c r="D38" i="45"/>
  <c r="V38" i="45"/>
  <c r="J39" i="45"/>
  <c r="X39" i="45"/>
  <c r="N40" i="45"/>
  <c r="Z40" i="45"/>
  <c r="T41" i="45"/>
  <c r="D42" i="45"/>
  <c r="V42" i="45"/>
  <c r="J43" i="45"/>
  <c r="X43" i="45"/>
  <c r="N44" i="45"/>
  <c r="Z44" i="45"/>
  <c r="T45" i="45"/>
  <c r="D46" i="45"/>
  <c r="V46" i="45"/>
  <c r="J47" i="45"/>
  <c r="X47" i="45"/>
  <c r="N48" i="45"/>
  <c r="Z48" i="45"/>
  <c r="T49" i="45"/>
  <c r="D50" i="45"/>
  <c r="V50" i="45"/>
  <c r="J51" i="45"/>
  <c r="X51" i="45"/>
  <c r="N52" i="45"/>
  <c r="Z52" i="45"/>
  <c r="T53" i="45"/>
  <c r="D54" i="45"/>
  <c r="V54" i="45"/>
  <c r="J55" i="45"/>
  <c r="X55" i="45"/>
  <c r="N56" i="45"/>
  <c r="Z56" i="45"/>
  <c r="T57" i="45"/>
  <c r="D58" i="45"/>
  <c r="V58" i="45"/>
  <c r="J59" i="45"/>
  <c r="X59" i="45"/>
  <c r="N60" i="45"/>
  <c r="Z60" i="45"/>
  <c r="T61" i="45"/>
  <c r="D62" i="45"/>
  <c r="V62" i="45"/>
  <c r="J63" i="45"/>
  <c r="X63" i="45"/>
  <c r="N64" i="45"/>
  <c r="Z64" i="45"/>
  <c r="T65" i="45"/>
  <c r="D66" i="45"/>
  <c r="V66" i="45"/>
  <c r="J67" i="45"/>
  <c r="X67" i="45"/>
  <c r="N68" i="45"/>
  <c r="Z68" i="45"/>
  <c r="T69" i="45"/>
  <c r="D70" i="45"/>
  <c r="V70" i="45"/>
  <c r="J71" i="45"/>
  <c r="X71" i="45"/>
  <c r="N72" i="45"/>
  <c r="Z72" i="45"/>
  <c r="T73" i="45"/>
  <c r="D74" i="45"/>
  <c r="V74" i="45"/>
  <c r="J75" i="45"/>
  <c r="X75" i="45"/>
  <c r="N76" i="45"/>
  <c r="Z76" i="45"/>
  <c r="T77" i="45"/>
  <c r="D78" i="45"/>
  <c r="V78" i="45"/>
  <c r="J79" i="45"/>
  <c r="X79" i="45"/>
  <c r="N80" i="45"/>
  <c r="Z80" i="45"/>
  <c r="T81" i="45"/>
  <c r="D82" i="45"/>
  <c r="V82" i="45"/>
  <c r="J83" i="45"/>
  <c r="X83" i="45"/>
  <c r="N84" i="45"/>
  <c r="Z84" i="45"/>
  <c r="T85" i="45"/>
  <c r="D86" i="45"/>
  <c r="V86" i="45"/>
  <c r="J87" i="45"/>
  <c r="X87" i="45"/>
  <c r="N88" i="45"/>
  <c r="Z88" i="45"/>
  <c r="T89" i="45"/>
  <c r="D90" i="45"/>
  <c r="V90" i="45"/>
  <c r="J91" i="45"/>
  <c r="X91" i="45"/>
  <c r="N92" i="45"/>
  <c r="Z92" i="45"/>
  <c r="T93" i="45"/>
  <c r="D94" i="45"/>
  <c r="V94" i="45"/>
  <c r="J95" i="45"/>
  <c r="X95" i="45"/>
  <c r="N96" i="45"/>
  <c r="Z96" i="45"/>
  <c r="T97" i="45"/>
  <c r="D98" i="45"/>
  <c r="V98" i="45"/>
  <c r="J99" i="45"/>
  <c r="X99" i="45"/>
  <c r="N100" i="45"/>
  <c r="Z100" i="45"/>
  <c r="T101" i="45"/>
  <c r="D102" i="45"/>
  <c r="V102" i="45"/>
  <c r="J103" i="45"/>
  <c r="X103" i="45"/>
  <c r="N104" i="45"/>
  <c r="Z104" i="45"/>
  <c r="T105" i="45"/>
  <c r="D106" i="45"/>
  <c r="V106" i="45"/>
  <c r="J107" i="45"/>
  <c r="X107" i="45"/>
  <c r="N108" i="45"/>
  <c r="Z108" i="45"/>
  <c r="T109" i="45"/>
  <c r="D110" i="45"/>
  <c r="V110" i="45"/>
  <c r="J111" i="45"/>
  <c r="X111" i="45"/>
  <c r="N112" i="45"/>
  <c r="Z112" i="45"/>
  <c r="T113" i="45"/>
  <c r="D114" i="45"/>
  <c r="V114" i="45"/>
  <c r="J115" i="45"/>
  <c r="X115" i="45"/>
  <c r="N116" i="45"/>
  <c r="Z116" i="45"/>
  <c r="T117" i="45"/>
  <c r="D118" i="45"/>
  <c r="V118" i="45"/>
  <c r="J119" i="45"/>
  <c r="X119" i="45"/>
  <c r="N120" i="45"/>
  <c r="Z120" i="45"/>
  <c r="T121" i="45"/>
  <c r="D122" i="45"/>
  <c r="V122" i="45"/>
  <c r="J123" i="45"/>
  <c r="X123" i="45"/>
  <c r="N124" i="45"/>
  <c r="Z124" i="45"/>
  <c r="T125" i="45"/>
  <c r="D126" i="45"/>
  <c r="V126" i="45"/>
  <c r="J127" i="45"/>
  <c r="X127" i="45"/>
  <c r="N128" i="45"/>
  <c r="Z128" i="45"/>
  <c r="T129" i="45"/>
  <c r="D130" i="45"/>
  <c r="V130" i="45"/>
  <c r="J131" i="45"/>
  <c r="X131" i="45"/>
  <c r="N132" i="45"/>
  <c r="Z132" i="45"/>
  <c r="T133" i="45"/>
  <c r="D134" i="45"/>
  <c r="V134" i="45"/>
  <c r="J135" i="45"/>
  <c r="X135" i="45"/>
  <c r="N136" i="45"/>
  <c r="Z136" i="45"/>
  <c r="T137" i="45"/>
  <c r="D138" i="45"/>
  <c r="V138" i="45"/>
  <c r="J139" i="45"/>
  <c r="X139" i="45"/>
  <c r="N140" i="45"/>
  <c r="Z140" i="45"/>
  <c r="T141" i="45"/>
  <c r="D142" i="45"/>
  <c r="V142" i="45"/>
  <c r="J143" i="45"/>
  <c r="X143" i="45"/>
  <c r="N144" i="45"/>
  <c r="Z144" i="45"/>
  <c r="T145" i="45"/>
  <c r="D146" i="45"/>
  <c r="V146" i="45"/>
  <c r="J147" i="45"/>
  <c r="X147" i="45"/>
  <c r="N148" i="45"/>
  <c r="Z148" i="45"/>
  <c r="T149" i="45"/>
  <c r="D150" i="45"/>
  <c r="V150" i="45"/>
  <c r="J151" i="45"/>
  <c r="X151" i="45"/>
  <c r="N152" i="45"/>
  <c r="Z152" i="45"/>
  <c r="T153" i="45"/>
  <c r="D154" i="45"/>
  <c r="V154" i="45"/>
  <c r="J155" i="45"/>
  <c r="X155" i="45"/>
  <c r="N156" i="45"/>
  <c r="Z156" i="45"/>
  <c r="T157" i="45"/>
  <c r="D158" i="45"/>
  <c r="V158" i="45"/>
  <c r="J159" i="45"/>
  <c r="X159" i="45"/>
  <c r="N160" i="45"/>
  <c r="Z160" i="45"/>
  <c r="T161" i="45"/>
  <c r="D162" i="45"/>
  <c r="V162" i="45"/>
  <c r="J163" i="45"/>
  <c r="X163" i="45"/>
  <c r="N164" i="45"/>
  <c r="Z164" i="45"/>
  <c r="T165" i="45"/>
  <c r="D166" i="45"/>
  <c r="V166" i="45"/>
  <c r="J167" i="45"/>
  <c r="X167" i="45"/>
  <c r="N168" i="45"/>
  <c r="Z168" i="45"/>
  <c r="T169" i="45"/>
  <c r="D170"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AA150" i="45"/>
  <c r="M151" i="45"/>
  <c r="Y151" i="45"/>
  <c r="I152" i="45"/>
  <c r="S152" i="45"/>
  <c r="G153" i="45"/>
  <c r="Q153" i="45"/>
  <c r="E154" i="45"/>
  <c r="O154" i="45"/>
  <c r="AA154" i="45"/>
  <c r="M155" i="45"/>
  <c r="Y155" i="45"/>
  <c r="I156" i="45"/>
  <c r="S156" i="45"/>
  <c r="G157" i="45"/>
  <c r="Q157" i="45"/>
  <c r="E158" i="45"/>
  <c r="O158" i="45"/>
  <c r="AA158" i="45"/>
  <c r="M159" i="45"/>
  <c r="Y159" i="45"/>
  <c r="I160" i="45"/>
  <c r="S160" i="45"/>
  <c r="G161" i="45"/>
  <c r="Q161" i="45"/>
  <c r="E162" i="45"/>
  <c r="O162" i="45"/>
  <c r="AA162" i="45"/>
  <c r="M163" i="45"/>
  <c r="Y163" i="45"/>
  <c r="I164" i="45"/>
  <c r="S164" i="45"/>
  <c r="G165" i="45"/>
  <c r="Q165" i="45"/>
  <c r="E166" i="45"/>
  <c r="O166" i="45"/>
  <c r="AA166" i="45"/>
  <c r="M167" i="45"/>
  <c r="Y167" i="45"/>
  <c r="I168" i="45"/>
  <c r="S168" i="45"/>
  <c r="G169" i="45"/>
  <c r="Q169" i="45"/>
  <c r="E170" i="45"/>
  <c r="O170" i="45"/>
  <c r="D171" i="45"/>
  <c r="V171" i="45"/>
  <c r="T172" i="45"/>
  <c r="D173" i="45"/>
  <c r="V174" i="45"/>
  <c r="N176" i="45"/>
  <c r="Y170" i="45"/>
  <c r="S170" i="45"/>
  <c r="S171" i="45"/>
  <c r="I171" i="45"/>
  <c r="Y171" i="45"/>
  <c r="M171" i="45"/>
  <c r="AA173" i="45"/>
  <c r="O173" i="45"/>
  <c r="E173" i="45"/>
  <c r="Q173" i="45"/>
  <c r="G173" i="45"/>
  <c r="V173" i="45"/>
  <c r="AA175" i="45"/>
  <c r="O175" i="45"/>
  <c r="E175" i="45"/>
  <c r="Q175" i="45"/>
  <c r="G175" i="45"/>
  <c r="V175" i="45"/>
  <c r="D175" i="45"/>
  <c r="S177" i="45"/>
  <c r="I177" i="45"/>
  <c r="X177" i="45"/>
  <c r="J177" i="45"/>
  <c r="Q177" i="45"/>
  <c r="G177" i="45"/>
  <c r="V177" i="45"/>
  <c r="D177" i="45"/>
  <c r="S179" i="45"/>
  <c r="I179" i="45"/>
  <c r="X179" i="45"/>
  <c r="J179" i="45"/>
  <c r="Q179" i="45"/>
  <c r="G179" i="45"/>
  <c r="V179" i="45"/>
  <c r="D179" i="45"/>
  <c r="S181" i="45"/>
  <c r="I181" i="45"/>
  <c r="X181" i="45"/>
  <c r="J181" i="45"/>
  <c r="Q181" i="45"/>
  <c r="G181" i="45"/>
  <c r="V181" i="45"/>
  <c r="D181" i="45"/>
  <c r="S183" i="45"/>
  <c r="I183" i="45"/>
  <c r="X183" i="45"/>
  <c r="J183" i="45"/>
  <c r="Q183" i="45"/>
  <c r="G183" i="45"/>
  <c r="V183" i="45"/>
  <c r="D183" i="45"/>
  <c r="S185" i="45"/>
  <c r="I185" i="45"/>
  <c r="X185" i="45"/>
  <c r="J185" i="45"/>
  <c r="Q185" i="45"/>
  <c r="G185" i="45"/>
  <c r="V185" i="45"/>
  <c r="D185" i="45"/>
  <c r="S187" i="45"/>
  <c r="I187" i="45"/>
  <c r="X187" i="45"/>
  <c r="J187" i="45"/>
  <c r="Q187" i="45"/>
  <c r="G187" i="45"/>
  <c r="V187" i="45"/>
  <c r="D187" i="45"/>
  <c r="S189" i="45"/>
  <c r="I189" i="45"/>
  <c r="X189" i="45"/>
  <c r="J189" i="45"/>
  <c r="Q189" i="45"/>
  <c r="G189" i="45"/>
  <c r="V189" i="45"/>
  <c r="D189" i="45"/>
  <c r="S191" i="45"/>
  <c r="I191" i="45"/>
  <c r="X191" i="45"/>
  <c r="J191" i="45"/>
  <c r="Q191" i="45"/>
  <c r="G191" i="45"/>
  <c r="V191" i="45"/>
  <c r="D191" i="45"/>
  <c r="S193" i="45"/>
  <c r="I193" i="45"/>
  <c r="X193" i="45"/>
  <c r="J193" i="45"/>
  <c r="Q193" i="45"/>
  <c r="G193" i="45"/>
  <c r="V193" i="45"/>
  <c r="D193" i="45"/>
  <c r="S195" i="45"/>
  <c r="I195" i="45"/>
  <c r="X195" i="45"/>
  <c r="J195" i="45"/>
  <c r="Q195" i="45"/>
  <c r="G195" i="45"/>
  <c r="V195" i="45"/>
  <c r="D195" i="45"/>
  <c r="S197" i="45"/>
  <c r="I197" i="45"/>
  <c r="X197" i="45"/>
  <c r="J197" i="45"/>
  <c r="Q197" i="45"/>
  <c r="G197" i="45"/>
  <c r="V197" i="45"/>
  <c r="D197" i="45"/>
  <c r="S199" i="45"/>
  <c r="I199" i="45"/>
  <c r="X199" i="45"/>
  <c r="J199" i="45"/>
  <c r="Q199" i="45"/>
  <c r="G199" i="45"/>
  <c r="V199" i="45"/>
  <c r="D199" i="45"/>
  <c r="S201" i="45"/>
  <c r="I201" i="45"/>
  <c r="X201" i="45"/>
  <c r="J201" i="45"/>
  <c r="Q201" i="45"/>
  <c r="G201" i="45"/>
  <c r="V201" i="45"/>
  <c r="D201" i="45"/>
  <c r="S203" i="45"/>
  <c r="I203" i="45"/>
  <c r="X203" i="45"/>
  <c r="J203" i="45"/>
  <c r="Q203" i="45"/>
  <c r="G203" i="45"/>
  <c r="V203" i="45"/>
  <c r="D203" i="45"/>
  <c r="S205" i="45"/>
  <c r="I205" i="45"/>
  <c r="X205" i="45"/>
  <c r="J205" i="45"/>
  <c r="Q205" i="45"/>
  <c r="G205" i="45"/>
  <c r="V205" i="45"/>
  <c r="D205" i="45"/>
  <c r="S207" i="45"/>
  <c r="I207" i="45"/>
  <c r="X207" i="45"/>
  <c r="J207" i="45"/>
  <c r="Q207" i="45"/>
  <c r="G207" i="45"/>
  <c r="V207" i="45"/>
  <c r="D207" i="45"/>
  <c r="S209" i="45"/>
  <c r="I209" i="45"/>
  <c r="X209" i="45"/>
  <c r="J209" i="45"/>
  <c r="Q209" i="45"/>
  <c r="G209" i="45"/>
  <c r="V209" i="45"/>
  <c r="D209" i="45"/>
  <c r="S211" i="45"/>
  <c r="I211" i="45"/>
  <c r="X211" i="45"/>
  <c r="J211" i="45"/>
  <c r="Q211" i="45"/>
  <c r="G211" i="45"/>
  <c r="V211" i="45"/>
  <c r="D211" i="45"/>
  <c r="S213" i="45"/>
  <c r="I213" i="45"/>
  <c r="X213" i="45"/>
  <c r="J213" i="45"/>
  <c r="Q213" i="45"/>
  <c r="G213" i="45"/>
  <c r="V213" i="45"/>
  <c r="D213" i="45"/>
  <c r="S215" i="45"/>
  <c r="I215" i="45"/>
  <c r="X215" i="45"/>
  <c r="J215" i="45"/>
  <c r="Q215" i="45"/>
  <c r="G215" i="45"/>
  <c r="V215" i="45"/>
  <c r="D215" i="45"/>
  <c r="S217" i="45"/>
  <c r="I217" i="45"/>
  <c r="X217" i="45"/>
  <c r="J217" i="45"/>
  <c r="Q217" i="45"/>
  <c r="G217" i="45"/>
  <c r="V217" i="45"/>
  <c r="D217" i="45"/>
  <c r="S219" i="45"/>
  <c r="I219" i="45"/>
  <c r="X219" i="45"/>
  <c r="J219" i="45"/>
  <c r="Q219" i="45"/>
  <c r="G219" i="45"/>
  <c r="V219" i="45"/>
  <c r="D219" i="45"/>
  <c r="S221" i="45"/>
  <c r="I221" i="45"/>
  <c r="X221" i="45"/>
  <c r="J221" i="45"/>
  <c r="Q221" i="45"/>
  <c r="G221" i="45"/>
  <c r="V221" i="45"/>
  <c r="D221" i="45"/>
  <c r="S223" i="45"/>
  <c r="I223" i="45"/>
  <c r="X223" i="45"/>
  <c r="J223" i="45"/>
  <c r="Q223" i="45"/>
  <c r="G223" i="45"/>
  <c r="V223" i="45"/>
  <c r="D223" i="45"/>
  <c r="S225" i="45"/>
  <c r="I225" i="45"/>
  <c r="X225" i="45"/>
  <c r="J225" i="45"/>
  <c r="Q225" i="45"/>
  <c r="G225" i="45"/>
  <c r="V225" i="45"/>
  <c r="D225" i="45"/>
  <c r="S227" i="45"/>
  <c r="I227" i="45"/>
  <c r="X227" i="45"/>
  <c r="J227" i="45"/>
  <c r="Q227" i="45"/>
  <c r="G227" i="45"/>
  <c r="V227" i="45"/>
  <c r="D227" i="45"/>
  <c r="S229" i="45"/>
  <c r="I229" i="45"/>
  <c r="X229" i="45"/>
  <c r="J229" i="45"/>
  <c r="Q229" i="45"/>
  <c r="G229" i="45"/>
  <c r="V229" i="45"/>
  <c r="D229" i="45"/>
  <c r="S231" i="45"/>
  <c r="I231" i="45"/>
  <c r="X231" i="45"/>
  <c r="J231" i="45"/>
  <c r="Q231" i="45"/>
  <c r="G231" i="45"/>
  <c r="V231" i="45"/>
  <c r="D231" i="45"/>
  <c r="S233" i="45"/>
  <c r="I233" i="45"/>
  <c r="X233" i="45"/>
  <c r="J233" i="45"/>
  <c r="Q233" i="45"/>
  <c r="G233" i="45"/>
  <c r="V233" i="45"/>
  <c r="D233" i="45"/>
  <c r="S235" i="45"/>
  <c r="I235" i="45"/>
  <c r="X235" i="45"/>
  <c r="J235" i="45"/>
  <c r="Q235" i="45"/>
  <c r="G235" i="45"/>
  <c r="V235" i="45"/>
  <c r="D235" i="45"/>
  <c r="S237" i="45"/>
  <c r="I237" i="45"/>
  <c r="X237" i="45"/>
  <c r="J237" i="45"/>
  <c r="Q237" i="45"/>
  <c r="G237" i="45"/>
  <c r="V237" i="45"/>
  <c r="D237" i="45"/>
  <c r="S239" i="45"/>
  <c r="I239" i="45"/>
  <c r="X239" i="45"/>
  <c r="J239" i="45"/>
  <c r="Q239" i="45"/>
  <c r="G239" i="45"/>
  <c r="V239" i="45"/>
  <c r="D239" i="45"/>
  <c r="S241" i="45"/>
  <c r="I241" i="45"/>
  <c r="X241" i="45"/>
  <c r="J241" i="45"/>
  <c r="Q241" i="45"/>
  <c r="G241" i="45"/>
  <c r="V241" i="45"/>
  <c r="D241" i="45"/>
  <c r="S243" i="45"/>
  <c r="I243" i="45"/>
  <c r="X243" i="45"/>
  <c r="J243" i="45"/>
  <c r="Q243" i="45"/>
  <c r="G243" i="45"/>
  <c r="V243" i="45"/>
  <c r="D243" i="45"/>
  <c r="S245" i="45"/>
  <c r="I245" i="45"/>
  <c r="X245" i="45"/>
  <c r="J245" i="45"/>
  <c r="Q245" i="45"/>
  <c r="G245" i="45"/>
  <c r="V245" i="45"/>
  <c r="D245" i="45"/>
  <c r="S247" i="45"/>
  <c r="I247" i="45"/>
  <c r="X247" i="45"/>
  <c r="J247" i="45"/>
  <c r="Q247" i="45"/>
  <c r="G247" i="45"/>
  <c r="V247" i="45"/>
  <c r="D247" i="45"/>
  <c r="S249" i="45"/>
  <c r="I249" i="45"/>
  <c r="X249" i="45"/>
  <c r="J249" i="45"/>
  <c r="Q249" i="45"/>
  <c r="G249" i="45"/>
  <c r="V249" i="45"/>
  <c r="D249" i="45"/>
  <c r="S251" i="45"/>
  <c r="I251" i="45"/>
  <c r="X251" i="45"/>
  <c r="J251" i="45"/>
  <c r="Q251" i="45"/>
  <c r="G251" i="45"/>
  <c r="V251" i="45"/>
  <c r="D251" i="45"/>
  <c r="S253" i="45"/>
  <c r="I253" i="45"/>
  <c r="X253" i="45"/>
  <c r="J253" i="45"/>
  <c r="Q253" i="45"/>
  <c r="G253" i="45"/>
  <c r="V253" i="45"/>
  <c r="D253" i="45"/>
  <c r="S255" i="45"/>
  <c r="I255" i="45"/>
  <c r="X255" i="45"/>
  <c r="J255" i="45"/>
  <c r="Q255" i="45"/>
  <c r="G255" i="45"/>
  <c r="V255" i="45"/>
  <c r="D255" i="45"/>
  <c r="S257" i="45"/>
  <c r="I257" i="45"/>
  <c r="X257" i="45"/>
  <c r="J257" i="45"/>
  <c r="Q257" i="45"/>
  <c r="G257" i="45"/>
  <c r="V257" i="45"/>
  <c r="D257" i="45"/>
  <c r="S259" i="45"/>
  <c r="I259" i="45"/>
  <c r="X259" i="45"/>
  <c r="J259" i="45"/>
  <c r="Q259" i="45"/>
  <c r="G259" i="45"/>
  <c r="V259" i="45"/>
  <c r="D259" i="45"/>
  <c r="V261" i="45"/>
  <c r="S261" i="45"/>
  <c r="I261" i="45"/>
  <c r="T261" i="45"/>
  <c r="X261" i="45"/>
  <c r="Q261" i="45"/>
  <c r="G261" i="45"/>
  <c r="D261" i="45"/>
  <c r="V263" i="45"/>
  <c r="D263" i="45"/>
  <c r="S263" i="45"/>
  <c r="I263" i="45"/>
  <c r="X263" i="45"/>
  <c r="J263" i="45"/>
  <c r="Q263" i="45"/>
  <c r="G263" i="45"/>
  <c r="V265" i="45"/>
  <c r="D265" i="45"/>
  <c r="S265" i="45"/>
  <c r="I265" i="45"/>
  <c r="X265" i="45"/>
  <c r="J265" i="45"/>
  <c r="Q265" i="45"/>
  <c r="G265" i="45"/>
  <c r="V267" i="45"/>
  <c r="D267" i="45"/>
  <c r="S267" i="45"/>
  <c r="I267" i="45"/>
  <c r="X267" i="45"/>
  <c r="J267" i="45"/>
  <c r="Q267" i="45"/>
  <c r="G267" i="45"/>
  <c r="V269" i="45"/>
  <c r="D269" i="45"/>
  <c r="S269" i="45"/>
  <c r="I269" i="45"/>
  <c r="X269" i="45"/>
  <c r="J269" i="45"/>
  <c r="Q269" i="45"/>
  <c r="G269" i="45"/>
  <c r="V271" i="45"/>
  <c r="D271" i="45"/>
  <c r="S271" i="45"/>
  <c r="I271" i="45"/>
  <c r="X271" i="45"/>
  <c r="J271" i="45"/>
  <c r="Q271" i="45"/>
  <c r="G271" i="45"/>
  <c r="V273" i="45"/>
  <c r="D273" i="45"/>
  <c r="S273" i="45"/>
  <c r="I273" i="45"/>
  <c r="X273" i="45"/>
  <c r="J273" i="45"/>
  <c r="Q273" i="45"/>
  <c r="G273" i="45"/>
  <c r="V275" i="45"/>
  <c r="D275" i="45"/>
  <c r="S275" i="45"/>
  <c r="I275" i="45"/>
  <c r="X275" i="45"/>
  <c r="J275" i="45"/>
  <c r="Q275" i="45"/>
  <c r="G275" i="45"/>
  <c r="V277" i="45"/>
  <c r="D277" i="45"/>
  <c r="S277" i="45"/>
  <c r="I277" i="45"/>
  <c r="X277" i="45"/>
  <c r="J277" i="45"/>
  <c r="Q277" i="45"/>
  <c r="G277" i="45"/>
  <c r="V279" i="45"/>
  <c r="D279" i="45"/>
  <c r="S279" i="45"/>
  <c r="I279" i="45"/>
  <c r="X279" i="45"/>
  <c r="J279" i="45"/>
  <c r="Q279" i="45"/>
  <c r="G279" i="45"/>
  <c r="V281" i="45"/>
  <c r="D281" i="45"/>
  <c r="S281" i="45"/>
  <c r="I281" i="45"/>
  <c r="X281" i="45"/>
  <c r="J281" i="45"/>
  <c r="Q281" i="45"/>
  <c r="G281" i="45"/>
  <c r="V283" i="45"/>
  <c r="D283" i="45"/>
  <c r="S283" i="45"/>
  <c r="I283" i="45"/>
  <c r="X283" i="45"/>
  <c r="J283" i="45"/>
  <c r="Q283" i="45"/>
  <c r="G283" i="45"/>
  <c r="V285" i="45"/>
  <c r="D285" i="45"/>
  <c r="S285" i="45"/>
  <c r="I285" i="45"/>
  <c r="X285" i="45"/>
  <c r="J285" i="45"/>
  <c r="Q285" i="45"/>
  <c r="G285" i="45"/>
  <c r="V287" i="45"/>
  <c r="D287" i="45"/>
  <c r="S287" i="45"/>
  <c r="I287" i="45"/>
  <c r="X287" i="45"/>
  <c r="J287" i="45"/>
  <c r="Q287" i="45"/>
  <c r="G287" i="45"/>
  <c r="V289" i="45"/>
  <c r="D289" i="45"/>
  <c r="S289" i="45"/>
  <c r="I289" i="45"/>
  <c r="X289" i="45"/>
  <c r="J289" i="45"/>
  <c r="Q289" i="45"/>
  <c r="G289" i="45"/>
  <c r="V291" i="45"/>
  <c r="D291" i="45"/>
  <c r="S291" i="45"/>
  <c r="I291" i="45"/>
  <c r="X291" i="45"/>
  <c r="J291" i="45"/>
  <c r="Q291" i="45"/>
  <c r="G291" i="45"/>
  <c r="V293" i="45"/>
  <c r="D293" i="45"/>
  <c r="S293" i="45"/>
  <c r="I293" i="45"/>
  <c r="X293" i="45"/>
  <c r="J293" i="45"/>
  <c r="Q293" i="45"/>
  <c r="G293" i="45"/>
  <c r="V295" i="45"/>
  <c r="D295" i="45"/>
  <c r="S295" i="45"/>
  <c r="I295" i="45"/>
  <c r="X295" i="45"/>
  <c r="J295" i="45"/>
  <c r="Q295" i="45"/>
  <c r="G295" i="45"/>
  <c r="V297" i="45"/>
  <c r="D297" i="45"/>
  <c r="S297" i="45"/>
  <c r="I297" i="45"/>
  <c r="X297" i="45"/>
  <c r="J297" i="45"/>
  <c r="Q297" i="45"/>
  <c r="G297" i="45"/>
  <c r="V299" i="45"/>
  <c r="D299" i="45"/>
  <c r="S299" i="45"/>
  <c r="I299" i="45"/>
  <c r="X299" i="45"/>
  <c r="J299" i="45"/>
  <c r="Q299" i="45"/>
  <c r="G299" i="45"/>
  <c r="V301" i="45"/>
  <c r="D301" i="45"/>
  <c r="S301" i="45"/>
  <c r="I301" i="45"/>
  <c r="X301" i="45"/>
  <c r="J301" i="45"/>
  <c r="Q301" i="45"/>
  <c r="G301" i="45"/>
  <c r="V303" i="45"/>
  <c r="D303" i="45"/>
  <c r="S303" i="45"/>
  <c r="I303" i="45"/>
  <c r="X303" i="45"/>
  <c r="J303" i="45"/>
  <c r="Q303" i="45"/>
  <c r="G303" i="45"/>
  <c r="V305" i="45"/>
  <c r="D305" i="45"/>
  <c r="S305" i="45"/>
  <c r="I305" i="45"/>
  <c r="X305" i="45"/>
  <c r="J305" i="45"/>
  <c r="Q305" i="45"/>
  <c r="G305" i="45"/>
  <c r="V307" i="45"/>
  <c r="D307" i="45"/>
  <c r="S307" i="45"/>
  <c r="I307" i="45"/>
  <c r="X307" i="45"/>
  <c r="J307" i="45"/>
  <c r="Q307" i="45"/>
  <c r="G307" i="45"/>
  <c r="V309" i="45"/>
  <c r="D309" i="45"/>
  <c r="S309" i="45"/>
  <c r="I309" i="45"/>
  <c r="X309" i="45"/>
  <c r="J309" i="45"/>
  <c r="Q309" i="45"/>
  <c r="G309" i="45"/>
  <c r="V311" i="45"/>
  <c r="D311" i="45"/>
  <c r="S311" i="45"/>
  <c r="I311" i="45"/>
  <c r="X311" i="45"/>
  <c r="J311" i="45"/>
  <c r="Q311" i="45"/>
  <c r="G311" i="45"/>
  <c r="V313" i="45"/>
  <c r="D313" i="45"/>
  <c r="S313" i="45"/>
  <c r="I313" i="45"/>
  <c r="X313" i="45"/>
  <c r="J313" i="45"/>
  <c r="Q313" i="45"/>
  <c r="G313" i="45"/>
  <c r="V315" i="45"/>
  <c r="D315" i="45"/>
  <c r="S315" i="45"/>
  <c r="I315" i="45"/>
  <c r="X315" i="45"/>
  <c r="J315" i="45"/>
  <c r="Q315" i="45"/>
  <c r="G315" i="45"/>
  <c r="V317" i="45"/>
  <c r="D317" i="45"/>
  <c r="S317" i="45"/>
  <c r="I317" i="45"/>
  <c r="X317" i="45"/>
  <c r="J317" i="45"/>
  <c r="Q317" i="45"/>
  <c r="G317" i="45"/>
  <c r="V319" i="45"/>
  <c r="D319" i="45"/>
  <c r="S319" i="45"/>
  <c r="I319" i="45"/>
  <c r="X319" i="45"/>
  <c r="J319" i="45"/>
  <c r="Q319" i="45"/>
  <c r="G319" i="45"/>
  <c r="V321" i="45"/>
  <c r="D321" i="45"/>
  <c r="S321" i="45"/>
  <c r="I321" i="45"/>
  <c r="X321" i="45"/>
  <c r="J321" i="45"/>
  <c r="Q321" i="45"/>
  <c r="G321" i="45"/>
  <c r="V323" i="45"/>
  <c r="D323" i="45"/>
  <c r="S323" i="45"/>
  <c r="I323" i="45"/>
  <c r="X323" i="45"/>
  <c r="J323" i="45"/>
  <c r="Q323" i="45"/>
  <c r="G323" i="45"/>
  <c r="V325" i="45"/>
  <c r="D325" i="45"/>
  <c r="S325" i="45"/>
  <c r="I325" i="45"/>
  <c r="X325" i="45"/>
  <c r="J325" i="45"/>
  <c r="Q325" i="45"/>
  <c r="G325" i="45"/>
  <c r="V327" i="45"/>
  <c r="D327" i="45"/>
  <c r="S327" i="45"/>
  <c r="I327" i="45"/>
  <c r="X327" i="45"/>
  <c r="J327" i="45"/>
  <c r="Q327" i="45"/>
  <c r="G327" i="45"/>
  <c r="V329" i="45"/>
  <c r="D329" i="45"/>
  <c r="S329" i="45"/>
  <c r="I329" i="45"/>
  <c r="X329" i="45"/>
  <c r="J329" i="45"/>
  <c r="Q329" i="45"/>
  <c r="G329" i="45"/>
  <c r="V331" i="45"/>
  <c r="D331" i="45"/>
  <c r="S331" i="45"/>
  <c r="I331" i="45"/>
  <c r="X331" i="45"/>
  <c r="J331" i="45"/>
  <c r="Q331" i="45"/>
  <c r="G331" i="45"/>
  <c r="V333" i="45"/>
  <c r="D333" i="45"/>
  <c r="S333" i="45"/>
  <c r="I333" i="45"/>
  <c r="X333" i="45"/>
  <c r="J333" i="45"/>
  <c r="Q333" i="45"/>
  <c r="G333" i="45"/>
  <c r="V335" i="45"/>
  <c r="D335" i="45"/>
  <c r="S335" i="45"/>
  <c r="I335" i="45"/>
  <c r="X335" i="45"/>
  <c r="J335" i="45"/>
  <c r="Q335" i="45"/>
  <c r="G335" i="45"/>
  <c r="V337" i="45"/>
  <c r="D337" i="45"/>
  <c r="S337" i="45"/>
  <c r="I337" i="45"/>
  <c r="X337" i="45"/>
  <c r="J337" i="45"/>
  <c r="Q337" i="45"/>
  <c r="G337" i="45"/>
  <c r="V339" i="45"/>
  <c r="D339" i="45"/>
  <c r="S339" i="45"/>
  <c r="I339" i="45"/>
  <c r="X339" i="45"/>
  <c r="J339" i="45"/>
  <c r="Q339" i="45"/>
  <c r="G339" i="45"/>
  <c r="V341" i="45"/>
  <c r="D341" i="45"/>
  <c r="S341" i="45"/>
  <c r="I341" i="45"/>
  <c r="X341" i="45"/>
  <c r="J341" i="45"/>
  <c r="Q341" i="45"/>
  <c r="G341" i="45"/>
  <c r="V343" i="45"/>
  <c r="D343" i="45"/>
  <c r="S343" i="45"/>
  <c r="I343" i="45"/>
  <c r="X343" i="45"/>
  <c r="J343" i="45"/>
  <c r="Q343" i="45"/>
  <c r="G343" i="45"/>
  <c r="V345" i="45"/>
  <c r="D345" i="45"/>
  <c r="S345" i="45"/>
  <c r="I345" i="45"/>
  <c r="X345" i="45"/>
  <c r="J345" i="45"/>
  <c r="Q345" i="45"/>
  <c r="G345" i="45"/>
  <c r="V347" i="45"/>
  <c r="D347" i="45"/>
  <c r="S347" i="45"/>
  <c r="I347" i="45"/>
  <c r="X347" i="45"/>
  <c r="J347" i="45"/>
  <c r="Q347" i="45"/>
  <c r="G347" i="45"/>
  <c r="V349" i="45"/>
  <c r="D349" i="45"/>
  <c r="S349" i="45"/>
  <c r="I349" i="45"/>
  <c r="X349" i="45"/>
  <c r="J349" i="45"/>
  <c r="Q349" i="45"/>
  <c r="G349" i="45"/>
  <c r="V351" i="45"/>
  <c r="D351" i="45"/>
  <c r="S351" i="45"/>
  <c r="I351" i="45"/>
  <c r="X351" i="45"/>
  <c r="J351" i="45"/>
  <c r="Q351" i="45"/>
  <c r="G351" i="45"/>
  <c r="S397" i="45"/>
  <c r="I397" i="45"/>
  <c r="X397" i="45"/>
  <c r="Z397" i="45"/>
  <c r="Y397" i="45"/>
  <c r="M397" i="45"/>
  <c r="T397" i="45"/>
  <c r="J397" i="45"/>
  <c r="T353" i="45"/>
  <c r="Y353" i="45"/>
  <c r="M353" i="45"/>
  <c r="Z353" i="45"/>
  <c r="N353" i="45"/>
  <c r="AA353" i="45"/>
  <c r="O353" i="45"/>
  <c r="E353" i="45"/>
  <c r="T355" i="45"/>
  <c r="Y355" i="45"/>
  <c r="M355" i="45"/>
  <c r="Z355" i="45"/>
  <c r="N355" i="45"/>
  <c r="AA355" i="45"/>
  <c r="O355" i="45"/>
  <c r="E355" i="45"/>
  <c r="T357" i="45"/>
  <c r="Y357" i="45"/>
  <c r="M357" i="45"/>
  <c r="Z357" i="45"/>
  <c r="N357" i="45"/>
  <c r="AA357" i="45"/>
  <c r="O357" i="45"/>
  <c r="E357" i="45"/>
  <c r="T359" i="45"/>
  <c r="Y359" i="45"/>
  <c r="M359" i="45"/>
  <c r="Z359" i="45"/>
  <c r="N359" i="45"/>
  <c r="AA359" i="45"/>
  <c r="O359" i="45"/>
  <c r="E359" i="45"/>
  <c r="T361" i="45"/>
  <c r="Y361" i="45"/>
  <c r="M361" i="45"/>
  <c r="Z361" i="45"/>
  <c r="N361" i="45"/>
  <c r="AA361" i="45"/>
  <c r="O361" i="45"/>
  <c r="E361" i="45"/>
  <c r="T363" i="45"/>
  <c r="Y363" i="45"/>
  <c r="M363" i="45"/>
  <c r="Z363" i="45"/>
  <c r="N363" i="45"/>
  <c r="AA363" i="45"/>
  <c r="O363" i="45"/>
  <c r="E363" i="45"/>
  <c r="T365" i="45"/>
  <c r="Y365" i="45"/>
  <c r="M365" i="45"/>
  <c r="Z365" i="45"/>
  <c r="N365" i="45"/>
  <c r="AA365" i="45"/>
  <c r="O365" i="45"/>
  <c r="E365" i="45"/>
  <c r="T367" i="45"/>
  <c r="Y367" i="45"/>
  <c r="M367" i="45"/>
  <c r="Z367" i="45"/>
  <c r="N367" i="45"/>
  <c r="AA367" i="45"/>
  <c r="O367" i="45"/>
  <c r="E367" i="45"/>
  <c r="T369" i="45"/>
  <c r="Y369" i="45"/>
  <c r="M369" i="45"/>
  <c r="Z369" i="45"/>
  <c r="N369" i="45"/>
  <c r="AA369" i="45"/>
  <c r="O369" i="45"/>
  <c r="E369" i="45"/>
  <c r="T371" i="45"/>
  <c r="Y371" i="45"/>
  <c r="M371" i="45"/>
  <c r="Z371" i="45"/>
  <c r="N371" i="45"/>
  <c r="AA371" i="45"/>
  <c r="O371" i="45"/>
  <c r="E371" i="45"/>
  <c r="T373" i="45"/>
  <c r="Y373" i="45"/>
  <c r="M373" i="45"/>
  <c r="Z373" i="45"/>
  <c r="N373" i="45"/>
  <c r="AA373" i="45"/>
  <c r="O373" i="45"/>
  <c r="E373" i="45"/>
  <c r="T375" i="45"/>
  <c r="Y375" i="45"/>
  <c r="M375" i="45"/>
  <c r="Z375" i="45"/>
  <c r="N375" i="45"/>
  <c r="AA375" i="45"/>
  <c r="O375" i="45"/>
  <c r="E375" i="45"/>
  <c r="T377" i="45"/>
  <c r="Y377" i="45"/>
  <c r="M377" i="45"/>
  <c r="Z377" i="45"/>
  <c r="N377" i="45"/>
  <c r="AA377" i="45"/>
  <c r="O377" i="45"/>
  <c r="E377" i="45"/>
  <c r="T379" i="45"/>
  <c r="Y379" i="45"/>
  <c r="M379" i="45"/>
  <c r="Z379" i="45"/>
  <c r="N379" i="45"/>
  <c r="AA379" i="45"/>
  <c r="O379" i="45"/>
  <c r="E379" i="45"/>
  <c r="T381" i="45"/>
  <c r="Y381" i="45"/>
  <c r="M381" i="45"/>
  <c r="Z381" i="45"/>
  <c r="N381" i="45"/>
  <c r="AA381" i="45"/>
  <c r="O381" i="45"/>
  <c r="E381" i="45"/>
  <c r="T383" i="45"/>
  <c r="Y383" i="45"/>
  <c r="M383" i="45"/>
  <c r="Z383" i="45"/>
  <c r="N383" i="45"/>
  <c r="AA383" i="45"/>
  <c r="O383" i="45"/>
  <c r="E383" i="45"/>
  <c r="T385" i="45"/>
  <c r="Y385" i="45"/>
  <c r="M385" i="45"/>
  <c r="Z385" i="45"/>
  <c r="N385" i="45"/>
  <c r="AA385" i="45"/>
  <c r="O385" i="45"/>
  <c r="E385" i="45"/>
  <c r="T387" i="45"/>
  <c r="Y387" i="45"/>
  <c r="M387" i="45"/>
  <c r="Z387" i="45"/>
  <c r="N387" i="45"/>
  <c r="AA387" i="45"/>
  <c r="O387" i="45"/>
  <c r="E387" i="45"/>
  <c r="T389" i="45"/>
  <c r="Y389" i="45"/>
  <c r="M389" i="45"/>
  <c r="Z389" i="45"/>
  <c r="N389" i="45"/>
  <c r="AA389" i="45"/>
  <c r="O389" i="45"/>
  <c r="E389" i="45"/>
  <c r="T391" i="45"/>
  <c r="Y391" i="45"/>
  <c r="M391" i="45"/>
  <c r="Z391" i="45"/>
  <c r="N391" i="45"/>
  <c r="AA391" i="45"/>
  <c r="O391" i="45"/>
  <c r="E391" i="45"/>
  <c r="T393" i="45"/>
  <c r="Y393" i="45"/>
  <c r="M393" i="45"/>
  <c r="Z393" i="45"/>
  <c r="N393" i="45"/>
  <c r="AA393" i="45"/>
  <c r="O393" i="45"/>
  <c r="E393" i="45"/>
  <c r="S395" i="45"/>
  <c r="J395" i="45"/>
  <c r="M395" i="45"/>
  <c r="Y395" i="45"/>
  <c r="X395" i="45"/>
  <c r="D395" i="45"/>
  <c r="O395" i="45"/>
  <c r="E395" i="45"/>
  <c r="Q398" i="45"/>
  <c r="G398" i="45"/>
  <c r="N398" i="45"/>
  <c r="AA398" i="45"/>
  <c r="O398" i="45"/>
  <c r="E398" i="45"/>
  <c r="J398" i="45"/>
  <c r="D398" i="45"/>
  <c r="Q402" i="45"/>
  <c r="G402" i="45"/>
  <c r="V402" i="45"/>
  <c r="AA402" i="45"/>
  <c r="O402" i="45"/>
  <c r="E402" i="45"/>
  <c r="D402" i="45"/>
  <c r="N402" i="45"/>
  <c r="Q406" i="45"/>
  <c r="G406" i="45"/>
  <c r="V406" i="45"/>
  <c r="AA406" i="45"/>
  <c r="O406" i="45"/>
  <c r="E406" i="45"/>
  <c r="D406" i="45"/>
  <c r="N406" i="45"/>
  <c r="Q410" i="45"/>
  <c r="G410" i="45"/>
  <c r="V410" i="45"/>
  <c r="AA410" i="45"/>
  <c r="O410" i="45"/>
  <c r="E410" i="45"/>
  <c r="D410" i="45"/>
  <c r="N410" i="45"/>
  <c r="Q414" i="45"/>
  <c r="G414" i="45"/>
  <c r="V414" i="45"/>
  <c r="AA414" i="45"/>
  <c r="O414" i="45"/>
  <c r="E414" i="45"/>
  <c r="D414" i="45"/>
  <c r="N414" i="45"/>
  <c r="Q418" i="45"/>
  <c r="G418" i="45"/>
  <c r="V418" i="45"/>
  <c r="AA418" i="45"/>
  <c r="O418" i="45"/>
  <c r="E418" i="45"/>
  <c r="D418" i="45"/>
  <c r="N418" i="45"/>
  <c r="Q422" i="45"/>
  <c r="G422" i="45"/>
  <c r="V422" i="45"/>
  <c r="AA422" i="45"/>
  <c r="O422" i="45"/>
  <c r="E422" i="45"/>
  <c r="D422" i="45"/>
  <c r="N422" i="45"/>
  <c r="Q426" i="45"/>
  <c r="G426" i="45"/>
  <c r="V426" i="45"/>
  <c r="AA426" i="45"/>
  <c r="O426" i="45"/>
  <c r="E426" i="45"/>
  <c r="D426" i="45"/>
  <c r="N426" i="45"/>
  <c r="Q430" i="45"/>
  <c r="G430" i="45"/>
  <c r="V430" i="45"/>
  <c r="AA430" i="45"/>
  <c r="O430" i="45"/>
  <c r="E430" i="45"/>
  <c r="D430" i="45"/>
  <c r="N430" i="45"/>
  <c r="Q434" i="45"/>
  <c r="G434" i="45"/>
  <c r="V434" i="45"/>
  <c r="AA434" i="45"/>
  <c r="O434" i="45"/>
  <c r="E434" i="45"/>
  <c r="D434" i="45"/>
  <c r="N434" i="45"/>
  <c r="S441" i="45"/>
  <c r="I441" i="45"/>
  <c r="T441" i="45"/>
  <c r="J441" i="45"/>
  <c r="Q441" i="45"/>
  <c r="G441" i="45"/>
  <c r="D441" i="45"/>
  <c r="Z441" i="45"/>
  <c r="S449" i="45"/>
  <c r="I449" i="45"/>
  <c r="T449" i="45"/>
  <c r="J449" i="45"/>
  <c r="Q449" i="45"/>
  <c r="G449" i="45"/>
  <c r="D449" i="45"/>
  <c r="Z449" i="45"/>
  <c r="S457" i="45"/>
  <c r="I457" i="45"/>
  <c r="T457" i="45"/>
  <c r="J457" i="45"/>
  <c r="Q457" i="45"/>
  <c r="G457" i="45"/>
  <c r="D457" i="45"/>
  <c r="N457" i="45"/>
  <c r="S403" i="45"/>
  <c r="I403" i="45"/>
  <c r="V403" i="45"/>
  <c r="X403" i="45"/>
  <c r="Y403" i="45"/>
  <c r="M403" i="45"/>
  <c r="Z403" i="45"/>
  <c r="T403" i="45"/>
  <c r="S407" i="45"/>
  <c r="I407" i="45"/>
  <c r="V407" i="45"/>
  <c r="X407" i="45"/>
  <c r="Y407" i="45"/>
  <c r="M407" i="45"/>
  <c r="Z407" i="45"/>
  <c r="T407" i="45"/>
  <c r="S411" i="45"/>
  <c r="I411" i="45"/>
  <c r="V411" i="45"/>
  <c r="X411" i="45"/>
  <c r="Y411" i="45"/>
  <c r="M411" i="45"/>
  <c r="Z411" i="45"/>
  <c r="T411" i="45"/>
  <c r="S415" i="45"/>
  <c r="I415" i="45"/>
  <c r="V415" i="45"/>
  <c r="X415" i="45"/>
  <c r="Y415" i="45"/>
  <c r="M415" i="45"/>
  <c r="Z415" i="45"/>
  <c r="T415" i="45"/>
  <c r="S419" i="45"/>
  <c r="I419" i="45"/>
  <c r="V419" i="45"/>
  <c r="X419" i="45"/>
  <c r="Y419" i="45"/>
  <c r="M419" i="45"/>
  <c r="Z419" i="45"/>
  <c r="T419" i="45"/>
  <c r="S423" i="45"/>
  <c r="I423" i="45"/>
  <c r="V423" i="45"/>
  <c r="X423" i="45"/>
  <c r="Y423" i="45"/>
  <c r="M423" i="45"/>
  <c r="Z423" i="45"/>
  <c r="T423" i="45"/>
  <c r="S427" i="45"/>
  <c r="I427" i="45"/>
  <c r="V427" i="45"/>
  <c r="X427" i="45"/>
  <c r="Y427" i="45"/>
  <c r="M427" i="45"/>
  <c r="Z427" i="45"/>
  <c r="T427" i="45"/>
  <c r="S431" i="45"/>
  <c r="I431" i="45"/>
  <c r="V431" i="45"/>
  <c r="X431" i="45"/>
  <c r="Y431" i="45"/>
  <c r="M431" i="45"/>
  <c r="Z431" i="45"/>
  <c r="T431" i="45"/>
  <c r="S435" i="45"/>
  <c r="I435" i="45"/>
  <c r="X435" i="45"/>
  <c r="J435" i="45"/>
  <c r="Y435" i="45"/>
  <c r="M435" i="45"/>
  <c r="T435" i="45"/>
  <c r="V435" i="45"/>
  <c r="S443" i="45"/>
  <c r="I443" i="45"/>
  <c r="X443" i="45"/>
  <c r="J443" i="45"/>
  <c r="Y443" i="45"/>
  <c r="M443" i="45"/>
  <c r="T443" i="45"/>
  <c r="V443" i="45"/>
  <c r="S451" i="45"/>
  <c r="I451" i="45"/>
  <c r="X451" i="45"/>
  <c r="J451" i="45"/>
  <c r="Y451" i="45"/>
  <c r="M451" i="45"/>
  <c r="T451" i="45"/>
  <c r="V451" i="45"/>
  <c r="S459" i="45"/>
  <c r="I459" i="45"/>
  <c r="X459" i="45"/>
  <c r="Z459" i="45"/>
  <c r="Y459" i="45"/>
  <c r="M459" i="45"/>
  <c r="T459" i="45"/>
  <c r="J459" i="45"/>
  <c r="S463" i="45"/>
  <c r="I463" i="45"/>
  <c r="X463" i="45"/>
  <c r="Z463" i="45"/>
  <c r="Y463" i="45"/>
  <c r="M463" i="45"/>
  <c r="T463" i="45"/>
  <c r="J463" i="45"/>
  <c r="S467" i="45"/>
  <c r="I467" i="45"/>
  <c r="X467" i="45"/>
  <c r="Z467" i="45"/>
  <c r="Y467" i="45"/>
  <c r="M467" i="45"/>
  <c r="T467" i="45"/>
  <c r="J467" i="45"/>
  <c r="S471" i="45"/>
  <c r="I471" i="45"/>
  <c r="X471" i="45"/>
  <c r="Z471" i="45"/>
  <c r="Y471" i="45"/>
  <c r="M471" i="45"/>
  <c r="T471" i="45"/>
  <c r="J471" i="45"/>
  <c r="Q476" i="45"/>
  <c r="G476" i="45"/>
  <c r="D476" i="45"/>
  <c r="J476" i="45"/>
  <c r="S476" i="45"/>
  <c r="I476" i="45"/>
  <c r="T476" i="45"/>
  <c r="Z476" i="45"/>
  <c r="Q436" i="45"/>
  <c r="G436" i="45"/>
  <c r="N436" i="45"/>
  <c r="X436" i="45"/>
  <c r="S436" i="45"/>
  <c r="I436" i="45"/>
  <c r="V436" i="45"/>
  <c r="T436" i="45"/>
  <c r="Q440" i="45"/>
  <c r="G440" i="45"/>
  <c r="N440" i="45"/>
  <c r="AA440" i="45"/>
  <c r="O440" i="45"/>
  <c r="E440" i="45"/>
  <c r="J440" i="45"/>
  <c r="X440" i="45"/>
  <c r="Q444" i="45"/>
  <c r="G444" i="45"/>
  <c r="N444" i="45"/>
  <c r="X444" i="45"/>
  <c r="S444" i="45"/>
  <c r="I444" i="45"/>
  <c r="V444" i="45"/>
  <c r="T444" i="45"/>
  <c r="Q448" i="45"/>
  <c r="G448" i="45"/>
  <c r="N448" i="45"/>
  <c r="AA448" i="45"/>
  <c r="O448" i="45"/>
  <c r="E448" i="45"/>
  <c r="J448" i="45"/>
  <c r="X448" i="45"/>
  <c r="Q452" i="45"/>
  <c r="G452" i="45"/>
  <c r="N452" i="45"/>
  <c r="X452" i="45"/>
  <c r="S452" i="45"/>
  <c r="I452" i="45"/>
  <c r="V452" i="45"/>
  <c r="T452" i="45"/>
  <c r="Q456" i="45"/>
  <c r="G456" i="45"/>
  <c r="N456" i="45"/>
  <c r="AA456" i="45"/>
  <c r="O456" i="45"/>
  <c r="E456" i="45"/>
  <c r="J456" i="45"/>
  <c r="X456" i="45"/>
  <c r="Q460" i="45"/>
  <c r="G460" i="45"/>
  <c r="N460" i="45"/>
  <c r="AA460" i="45"/>
  <c r="O460" i="45"/>
  <c r="E460" i="45"/>
  <c r="J460" i="45"/>
  <c r="D460" i="45"/>
  <c r="Q464" i="45"/>
  <c r="G464" i="45"/>
  <c r="N464" i="45"/>
  <c r="AA464" i="45"/>
  <c r="O464" i="45"/>
  <c r="E464" i="45"/>
  <c r="J464" i="45"/>
  <c r="D464" i="45"/>
  <c r="Q468" i="45"/>
  <c r="G468" i="45"/>
  <c r="N468" i="45"/>
  <c r="AA468" i="45"/>
  <c r="O468" i="45"/>
  <c r="E468" i="45"/>
  <c r="J468" i="45"/>
  <c r="D468" i="45"/>
  <c r="Q472" i="45"/>
  <c r="G472" i="45"/>
  <c r="N472" i="45"/>
  <c r="AA472" i="45"/>
  <c r="O472" i="45"/>
  <c r="E472" i="45"/>
  <c r="J472" i="45"/>
  <c r="D472" i="45"/>
  <c r="Q478" i="45"/>
  <c r="G478" i="45"/>
  <c r="J478" i="45"/>
  <c r="AA478" i="45"/>
  <c r="O478" i="45"/>
  <c r="E478" i="45"/>
  <c r="D478" i="45"/>
  <c r="V478" i="45"/>
  <c r="S477" i="45"/>
  <c r="I477" i="45"/>
  <c r="Z477" i="45"/>
  <c r="D477" i="45"/>
  <c r="Q477" i="45"/>
  <c r="G477" i="45"/>
  <c r="J477" i="45"/>
  <c r="T477" i="45"/>
  <c r="S481" i="45"/>
  <c r="I481" i="45"/>
  <c r="AA481" i="45"/>
  <c r="X481" i="45"/>
  <c r="Y481" i="45"/>
  <c r="M481" i="45"/>
  <c r="V481" i="45"/>
  <c r="D481" i="45"/>
  <c r="T482" i="45"/>
  <c r="S482" i="45"/>
  <c r="M482" i="45"/>
  <c r="Z482" i="45"/>
  <c r="N482" i="45"/>
  <c r="AA482" i="45"/>
  <c r="E482" i="45"/>
  <c r="Q482" i="45"/>
  <c r="T484" i="45"/>
  <c r="AA484" i="45"/>
  <c r="Q484" i="45"/>
  <c r="Z484" i="45"/>
  <c r="N484" i="45"/>
  <c r="S484" i="45"/>
  <c r="Y484" i="45"/>
  <c r="E484" i="45"/>
  <c r="T486" i="45"/>
  <c r="S486" i="45"/>
  <c r="E486" i="45"/>
  <c r="Y486" i="45"/>
  <c r="V486" i="45"/>
  <c r="D486" i="45"/>
  <c r="O486" i="45"/>
  <c r="I486" i="45"/>
  <c r="T488" i="45"/>
  <c r="AA488" i="45"/>
  <c r="Y488" i="45"/>
  <c r="E488" i="45"/>
  <c r="Z488" i="45"/>
  <c r="N488" i="45"/>
  <c r="S488" i="45"/>
  <c r="Q488" i="45"/>
  <c r="T490" i="45"/>
  <c r="S490" i="45"/>
  <c r="M490" i="45"/>
  <c r="Q490" i="45"/>
  <c r="V490" i="45"/>
  <c r="D490" i="45"/>
  <c r="O490" i="45"/>
  <c r="Y490" i="45"/>
  <c r="T492" i="45"/>
  <c r="AA492" i="45"/>
  <c r="Q492" i="45"/>
  <c r="Z492" i="45"/>
  <c r="N492" i="45"/>
  <c r="S492" i="45"/>
  <c r="Y492" i="45"/>
  <c r="M492" i="45"/>
  <c r="T494" i="45"/>
  <c r="S494" i="45"/>
  <c r="Y494" i="45"/>
  <c r="E494" i="45"/>
  <c r="V494" i="45"/>
  <c r="D494" i="45"/>
  <c r="O494" i="45"/>
  <c r="I494" i="45"/>
  <c r="T496" i="45"/>
  <c r="AA496" i="45"/>
  <c r="Q496" i="45"/>
  <c r="Z496" i="45"/>
  <c r="N496" i="45"/>
  <c r="S496" i="45"/>
  <c r="Y496" i="45"/>
  <c r="E496" i="45"/>
  <c r="T498" i="45"/>
  <c r="S498" i="45"/>
  <c r="Y498" i="45"/>
  <c r="E498" i="45"/>
  <c r="V498" i="45"/>
  <c r="D498" i="45"/>
  <c r="O498" i="45"/>
  <c r="I498" i="45"/>
  <c r="T499" i="45"/>
  <c r="S499" i="45"/>
  <c r="E499" i="45"/>
  <c r="Z499" i="45"/>
  <c r="N499" i="45"/>
  <c r="AA499" i="45"/>
  <c r="M499" i="45"/>
  <c r="I499" i="45"/>
  <c r="T501" i="45"/>
  <c r="AA501" i="45"/>
  <c r="Y501" i="45"/>
  <c r="E501" i="45"/>
  <c r="V501" i="45"/>
  <c r="D501" i="45"/>
  <c r="G501" i="45"/>
  <c r="M501" i="45"/>
  <c r="T503" i="45"/>
  <c r="S503" i="45"/>
  <c r="M503" i="45"/>
  <c r="I503" i="45"/>
  <c r="V503" i="45"/>
  <c r="D503" i="45"/>
  <c r="O503" i="45"/>
  <c r="Q503" i="45"/>
  <c r="T505" i="45"/>
  <c r="AA505" i="45"/>
  <c r="Q505" i="45"/>
  <c r="Z505" i="45"/>
  <c r="N505" i="45"/>
  <c r="S505" i="45"/>
  <c r="Y505" i="45"/>
  <c r="E505" i="45"/>
  <c r="S507" i="45"/>
  <c r="X507" i="45"/>
  <c r="G507" i="45"/>
  <c r="V507" i="45"/>
  <c r="Q507" i="45"/>
  <c r="T507" i="45"/>
  <c r="Z507" i="45"/>
  <c r="I507" i="45"/>
  <c r="Q510" i="45"/>
  <c r="G510" i="45"/>
  <c r="J510" i="45"/>
  <c r="D510" i="45"/>
  <c r="S510" i="45"/>
  <c r="I510" i="45"/>
  <c r="Z510" i="45"/>
  <c r="T510"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D151" i="45"/>
  <c r="V151" i="45"/>
  <c r="J152" i="45"/>
  <c r="X152" i="45"/>
  <c r="N153" i="45"/>
  <c r="Z153" i="45"/>
  <c r="T154" i="45"/>
  <c r="D155" i="45"/>
  <c r="V155" i="45"/>
  <c r="J156" i="45"/>
  <c r="X156" i="45"/>
  <c r="N157" i="45"/>
  <c r="Z157" i="45"/>
  <c r="T158" i="45"/>
  <c r="D159" i="45"/>
  <c r="V159" i="45"/>
  <c r="J160" i="45"/>
  <c r="X160" i="45"/>
  <c r="N161" i="45"/>
  <c r="Z161" i="45"/>
  <c r="T162" i="45"/>
  <c r="D163" i="45"/>
  <c r="V163" i="45"/>
  <c r="J164" i="45"/>
  <c r="X164" i="45"/>
  <c r="N165" i="45"/>
  <c r="Z165" i="45"/>
  <c r="T166" i="45"/>
  <c r="D167" i="45"/>
  <c r="V167" i="45"/>
  <c r="J168" i="45"/>
  <c r="X168" i="45"/>
  <c r="N169" i="45"/>
  <c r="Z169" i="45"/>
  <c r="E13" i="45"/>
  <c r="O13" i="45"/>
  <c r="G14" i="45"/>
  <c r="Q14" i="45"/>
  <c r="I15" i="45"/>
  <c r="S15" i="45"/>
  <c r="M16" i="45"/>
  <c r="E17" i="45"/>
  <c r="O17" i="45"/>
  <c r="G18" i="45"/>
  <c r="Q18" i="45"/>
  <c r="I19" i="45"/>
  <c r="S19" i="45"/>
  <c r="M20" i="45"/>
  <c r="E21" i="45"/>
  <c r="O21" i="45"/>
  <c r="G22" i="45"/>
  <c r="Q22" i="45"/>
  <c r="I23" i="45"/>
  <c r="S23" i="45"/>
  <c r="M24" i="45"/>
  <c r="E25" i="45"/>
  <c r="O25" i="45"/>
  <c r="G26" i="45"/>
  <c r="Q26" i="45"/>
  <c r="I27" i="45"/>
  <c r="S27" i="45"/>
  <c r="M28" i="45"/>
  <c r="E29" i="45"/>
  <c r="O29" i="45"/>
  <c r="G30" i="45"/>
  <c r="Q30" i="45"/>
  <c r="I31" i="45"/>
  <c r="S31" i="45"/>
  <c r="M32" i="45"/>
  <c r="E33" i="45"/>
  <c r="O33" i="45"/>
  <c r="G34" i="45"/>
  <c r="Q34" i="45"/>
  <c r="I35" i="45"/>
  <c r="S35" i="45"/>
  <c r="M36" i="45"/>
  <c r="E37" i="45"/>
  <c r="O37" i="45"/>
  <c r="G38" i="45"/>
  <c r="Q38" i="45"/>
  <c r="I39" i="45"/>
  <c r="S39" i="45"/>
  <c r="M40" i="45"/>
  <c r="E41" i="45"/>
  <c r="O41" i="45"/>
  <c r="G42" i="45"/>
  <c r="Q42" i="45"/>
  <c r="I43" i="45"/>
  <c r="S43" i="45"/>
  <c r="M44" i="45"/>
  <c r="E45" i="45"/>
  <c r="O45" i="45"/>
  <c r="G46" i="45"/>
  <c r="Q46" i="45"/>
  <c r="I47" i="45"/>
  <c r="S47" i="45"/>
  <c r="M48" i="45"/>
  <c r="E49" i="45"/>
  <c r="O49" i="45"/>
  <c r="G50" i="45"/>
  <c r="Q50" i="45"/>
  <c r="I51" i="45"/>
  <c r="S51" i="45"/>
  <c r="M52" i="45"/>
  <c r="E53" i="45"/>
  <c r="O53" i="45"/>
  <c r="G54" i="45"/>
  <c r="Q54" i="45"/>
  <c r="I55" i="45"/>
  <c r="S55" i="45"/>
  <c r="M56" i="45"/>
  <c r="E57" i="45"/>
  <c r="O57" i="45"/>
  <c r="G58" i="45"/>
  <c r="Q58" i="45"/>
  <c r="I59" i="45"/>
  <c r="S59" i="45"/>
  <c r="M60" i="45"/>
  <c r="E61" i="45"/>
  <c r="O61" i="45"/>
  <c r="G62" i="45"/>
  <c r="Q62" i="45"/>
  <c r="I63" i="45"/>
  <c r="S63" i="45"/>
  <c r="M64" i="45"/>
  <c r="E65" i="45"/>
  <c r="O65" i="45"/>
  <c r="G66" i="45"/>
  <c r="Q66" i="45"/>
  <c r="I67" i="45"/>
  <c r="S67" i="45"/>
  <c r="M68" i="45"/>
  <c r="E69" i="45"/>
  <c r="O69" i="45"/>
  <c r="G70" i="45"/>
  <c r="Q70" i="45"/>
  <c r="I71" i="45"/>
  <c r="S71" i="45"/>
  <c r="M72" i="45"/>
  <c r="E73" i="45"/>
  <c r="O73" i="45"/>
  <c r="G74" i="45"/>
  <c r="Q74" i="45"/>
  <c r="I75" i="45"/>
  <c r="S75" i="45"/>
  <c r="M76" i="45"/>
  <c r="E77" i="45"/>
  <c r="O77" i="45"/>
  <c r="G78" i="45"/>
  <c r="Q78" i="45"/>
  <c r="I79" i="45"/>
  <c r="S79" i="45"/>
  <c r="M80" i="45"/>
  <c r="E81" i="45"/>
  <c r="O81" i="45"/>
  <c r="G82" i="45"/>
  <c r="Q82" i="45"/>
  <c r="I83" i="45"/>
  <c r="S83" i="45"/>
  <c r="M84" i="45"/>
  <c r="E85" i="45"/>
  <c r="O85" i="45"/>
  <c r="G86" i="45"/>
  <c r="Q86" i="45"/>
  <c r="I87" i="45"/>
  <c r="S87" i="45"/>
  <c r="M88" i="45"/>
  <c r="E89" i="45"/>
  <c r="O89" i="45"/>
  <c r="G90" i="45"/>
  <c r="Q90" i="45"/>
  <c r="I91" i="45"/>
  <c r="S91" i="45"/>
  <c r="M92" i="45"/>
  <c r="E93" i="45"/>
  <c r="O93" i="45"/>
  <c r="G94" i="45"/>
  <c r="Q94" i="45"/>
  <c r="I95" i="45"/>
  <c r="S95" i="45"/>
  <c r="M96" i="45"/>
  <c r="E97" i="45"/>
  <c r="O97" i="45"/>
  <c r="G98" i="45"/>
  <c r="Q98" i="45"/>
  <c r="I99" i="45"/>
  <c r="S99" i="45"/>
  <c r="M100" i="45"/>
  <c r="E101" i="45"/>
  <c r="O101" i="45"/>
  <c r="G102" i="45"/>
  <c r="Q102" i="45"/>
  <c r="I103" i="45"/>
  <c r="S103" i="45"/>
  <c r="M104" i="45"/>
  <c r="E105" i="45"/>
  <c r="O105" i="45"/>
  <c r="G106" i="45"/>
  <c r="Q106" i="45"/>
  <c r="I107" i="45"/>
  <c r="S107" i="45"/>
  <c r="M108" i="45"/>
  <c r="E109" i="45"/>
  <c r="O109" i="45"/>
  <c r="G110" i="45"/>
  <c r="Q110" i="45"/>
  <c r="I111" i="45"/>
  <c r="S111" i="45"/>
  <c r="M112" i="45"/>
  <c r="E113" i="45"/>
  <c r="O113" i="45"/>
  <c r="G114" i="45"/>
  <c r="Q114" i="45"/>
  <c r="I115" i="45"/>
  <c r="S115" i="45"/>
  <c r="M116" i="45"/>
  <c r="E117" i="45"/>
  <c r="O117" i="45"/>
  <c r="G118" i="45"/>
  <c r="Q118" i="45"/>
  <c r="I119" i="45"/>
  <c r="S119" i="45"/>
  <c r="M120" i="45"/>
  <c r="E121" i="45"/>
  <c r="O121" i="45"/>
  <c r="G122" i="45"/>
  <c r="Q122" i="45"/>
  <c r="I123" i="45"/>
  <c r="S123" i="45"/>
  <c r="M124" i="45"/>
  <c r="E125" i="45"/>
  <c r="O125" i="45"/>
  <c r="G126" i="45"/>
  <c r="Q126" i="45"/>
  <c r="I127" i="45"/>
  <c r="S127" i="45"/>
  <c r="M128" i="45"/>
  <c r="E129" i="45"/>
  <c r="O129" i="45"/>
  <c r="G130" i="45"/>
  <c r="Q130" i="45"/>
  <c r="I131" i="45"/>
  <c r="S131" i="45"/>
  <c r="M132" i="45"/>
  <c r="E133" i="45"/>
  <c r="O133" i="45"/>
  <c r="G134" i="45"/>
  <c r="Q134" i="45"/>
  <c r="I135" i="45"/>
  <c r="S135" i="45"/>
  <c r="M136" i="45"/>
  <c r="E137" i="45"/>
  <c r="O137" i="45"/>
  <c r="G138" i="45"/>
  <c r="Q138" i="45"/>
  <c r="I139" i="45"/>
  <c r="S139" i="45"/>
  <c r="M140" i="45"/>
  <c r="E141" i="45"/>
  <c r="O141" i="45"/>
  <c r="G142" i="45"/>
  <c r="Q142" i="45"/>
  <c r="I143" i="45"/>
  <c r="S143" i="45"/>
  <c r="M144" i="45"/>
  <c r="E145" i="45"/>
  <c r="O145" i="45"/>
  <c r="G146" i="45"/>
  <c r="Q146" i="45"/>
  <c r="I147" i="45"/>
  <c r="S147" i="45"/>
  <c r="M148" i="45"/>
  <c r="E149" i="45"/>
  <c r="O149" i="45"/>
  <c r="G150" i="45"/>
  <c r="Q150" i="45"/>
  <c r="I151" i="45"/>
  <c r="S151" i="45"/>
  <c r="M152" i="45"/>
  <c r="E153" i="45"/>
  <c r="O153" i="45"/>
  <c r="G154" i="45"/>
  <c r="Q154" i="45"/>
  <c r="I155" i="45"/>
  <c r="S155" i="45"/>
  <c r="M156" i="45"/>
  <c r="E157" i="45"/>
  <c r="O157" i="45"/>
  <c r="G158" i="45"/>
  <c r="Q158" i="45"/>
  <c r="I159" i="45"/>
  <c r="S159" i="45"/>
  <c r="M160" i="45"/>
  <c r="E161" i="45"/>
  <c r="O161" i="45"/>
  <c r="G162" i="45"/>
  <c r="Q162" i="45"/>
  <c r="I163" i="45"/>
  <c r="S163" i="45"/>
  <c r="M164" i="45"/>
  <c r="E165" i="45"/>
  <c r="O165" i="45"/>
  <c r="G166" i="45"/>
  <c r="Q166" i="45"/>
  <c r="I167" i="45"/>
  <c r="S167" i="45"/>
  <c r="M168" i="45"/>
  <c r="E169" i="45"/>
  <c r="O169" i="45"/>
  <c r="G170" i="45"/>
  <c r="Q170" i="45"/>
  <c r="Z170" i="45"/>
  <c r="T171" i="45"/>
  <c r="D172" i="45"/>
  <c r="V172" i="45"/>
  <c r="J173" i="45"/>
  <c r="N174" i="45"/>
  <c r="T175" i="45"/>
  <c r="V176" i="45"/>
  <c r="N36" i="23" l="1"/>
  <c r="X36" i="23" s="1"/>
  <c r="N34" i="23"/>
  <c r="X34" i="23" s="1"/>
  <c r="AE20" i="51"/>
  <c r="AD27" i="51"/>
  <c r="G72" i="27"/>
  <c r="G43" i="51"/>
  <c r="G72" i="52"/>
  <c r="AC107" i="39"/>
  <c r="AG107" i="39"/>
  <c r="AK107" i="39"/>
  <c r="Z149" i="39"/>
  <c r="AK210" i="39"/>
  <c r="AC210" i="39"/>
  <c r="AA210" i="39"/>
  <c r="Z203" i="39"/>
  <c r="AC144" i="39"/>
  <c r="AG144" i="39"/>
  <c r="AE195" i="39"/>
  <c r="Z145" i="39"/>
  <c r="AK66" i="39"/>
  <c r="Z58" i="39"/>
  <c r="Z61" i="39"/>
  <c r="Z66" i="39" s="1"/>
  <c r="AA66" i="39"/>
  <c r="AE66" i="39"/>
  <c r="AI66" i="39"/>
  <c r="Z67" i="39"/>
  <c r="AK144" i="39"/>
  <c r="AA144" i="39"/>
  <c r="Z125" i="39"/>
  <c r="AE144" i="39"/>
  <c r="AI144" i="39"/>
  <c r="Z100" i="39"/>
  <c r="AE107" i="39"/>
  <c r="Z196" i="39"/>
  <c r="AC66" i="39"/>
  <c r="AG66" i="39"/>
  <c r="Z63" i="39"/>
  <c r="Z93" i="39"/>
  <c r="Z110" i="39"/>
  <c r="Z114" i="39"/>
  <c r="Z118" i="39"/>
  <c r="Z162" i="39"/>
  <c r="Z195" i="39" s="1"/>
  <c r="Z172" i="39"/>
  <c r="AI195" i="39"/>
  <c r="AA195" i="39"/>
  <c r="AG210" i="39"/>
  <c r="AE210" i="39"/>
  <c r="AI210" i="39"/>
  <c r="AA83" i="39"/>
  <c r="AA107" i="39" s="1"/>
  <c r="AE83" i="39"/>
  <c r="AI83" i="39"/>
  <c r="AK195" i="39"/>
  <c r="AG195" i="39"/>
  <c r="AC195" i="39"/>
  <c r="C8" i="33"/>
  <c r="C11" i="33"/>
  <c r="C17" i="33"/>
  <c r="C112" i="33"/>
  <c r="D145" i="33"/>
  <c r="C141" i="33"/>
  <c r="C60" i="33"/>
  <c r="C64" i="33"/>
  <c r="C68" i="33"/>
  <c r="C43" i="33"/>
  <c r="D94" i="33"/>
  <c r="C75" i="33"/>
  <c r="B58" i="33"/>
  <c r="C95" i="33"/>
  <c r="C99" i="33"/>
  <c r="D16" i="33"/>
  <c r="C13" i="33"/>
  <c r="C33" i="33"/>
  <c r="D57" i="33"/>
  <c r="C50" i="33"/>
  <c r="C122" i="33"/>
  <c r="C146" i="33"/>
  <c r="D160" i="33"/>
  <c r="C153" i="33"/>
  <c r="H46" i="30"/>
  <c r="O46" i="30"/>
  <c r="O44" i="30"/>
  <c r="O45" i="30" s="1"/>
  <c r="J45" i="30"/>
  <c r="S45" i="30"/>
  <c r="J46" i="30"/>
  <c r="J44" i="30"/>
  <c r="U176" i="45"/>
  <c r="U172" i="45"/>
  <c r="C172" i="45"/>
  <c r="P170" i="45"/>
  <c r="F170" i="45"/>
  <c r="L168" i="45"/>
  <c r="R167" i="45"/>
  <c r="H167" i="45"/>
  <c r="P166" i="45"/>
  <c r="F166" i="45"/>
  <c r="L164" i="45"/>
  <c r="R163" i="45"/>
  <c r="H163" i="45"/>
  <c r="P162" i="45"/>
  <c r="F162" i="45"/>
  <c r="L160" i="45"/>
  <c r="R159" i="45"/>
  <c r="H159" i="45"/>
  <c r="P158" i="45"/>
  <c r="F158" i="45"/>
  <c r="L156" i="45"/>
  <c r="R155" i="45"/>
  <c r="H155" i="45"/>
  <c r="P154" i="45"/>
  <c r="F154" i="45"/>
  <c r="L152" i="45"/>
  <c r="R151" i="45"/>
  <c r="H151" i="45"/>
  <c r="P150" i="45"/>
  <c r="F150" i="45"/>
  <c r="L148" i="45"/>
  <c r="R147" i="45"/>
  <c r="H147" i="45"/>
  <c r="P146" i="45"/>
  <c r="F146" i="45"/>
  <c r="L144" i="45"/>
  <c r="R143" i="45"/>
  <c r="H143" i="45"/>
  <c r="P142" i="45"/>
  <c r="F142" i="45"/>
  <c r="L140" i="45"/>
  <c r="R139" i="45"/>
  <c r="H139" i="45"/>
  <c r="P138" i="45"/>
  <c r="F138" i="45"/>
  <c r="L136" i="45"/>
  <c r="R135" i="45"/>
  <c r="H135" i="45"/>
  <c r="P134" i="45"/>
  <c r="F134" i="45"/>
  <c r="L132" i="45"/>
  <c r="R131" i="45"/>
  <c r="H131" i="45"/>
  <c r="P130" i="45"/>
  <c r="F130" i="45"/>
  <c r="L128" i="45"/>
  <c r="R127" i="45"/>
  <c r="H127" i="45"/>
  <c r="P126" i="45"/>
  <c r="F126" i="45"/>
  <c r="L124" i="45"/>
  <c r="R123" i="45"/>
  <c r="H123" i="45"/>
  <c r="P122" i="45"/>
  <c r="F122" i="45"/>
  <c r="L120" i="45"/>
  <c r="R119" i="45"/>
  <c r="H119" i="45"/>
  <c r="P118" i="45"/>
  <c r="F118" i="45"/>
  <c r="L116" i="45"/>
  <c r="R115" i="45"/>
  <c r="H115" i="45"/>
  <c r="P114" i="45"/>
  <c r="F114" i="45"/>
  <c r="L112" i="45"/>
  <c r="R111" i="45"/>
  <c r="H111" i="45"/>
  <c r="P110" i="45"/>
  <c r="F110" i="45"/>
  <c r="L108" i="45"/>
  <c r="R107" i="45"/>
  <c r="H107" i="45"/>
  <c r="P106" i="45"/>
  <c r="F106" i="45"/>
  <c r="L104" i="45"/>
  <c r="R103" i="45"/>
  <c r="H103" i="45"/>
  <c r="P102" i="45"/>
  <c r="F102" i="45"/>
  <c r="L100" i="45"/>
  <c r="R99" i="45"/>
  <c r="H99" i="45"/>
  <c r="P98" i="45"/>
  <c r="F98" i="45"/>
  <c r="L96" i="45"/>
  <c r="R95" i="45"/>
  <c r="H95" i="45"/>
  <c r="P94" i="45"/>
  <c r="F94" i="45"/>
  <c r="L92" i="45"/>
  <c r="R91" i="45"/>
  <c r="H91" i="45"/>
  <c r="P90" i="45"/>
  <c r="F90" i="45"/>
  <c r="L88" i="45"/>
  <c r="R87" i="45"/>
  <c r="H87" i="45"/>
  <c r="P86" i="45"/>
  <c r="F86" i="45"/>
  <c r="L84" i="45"/>
  <c r="R83" i="45"/>
  <c r="H83" i="45"/>
  <c r="P82" i="45"/>
  <c r="F82" i="45"/>
  <c r="L80" i="45"/>
  <c r="R79" i="45"/>
  <c r="H79" i="45"/>
  <c r="P78" i="45"/>
  <c r="F78" i="45"/>
  <c r="L76" i="45"/>
  <c r="R75" i="45"/>
  <c r="H75" i="45"/>
  <c r="P74" i="45"/>
  <c r="F74" i="45"/>
  <c r="L72" i="45"/>
  <c r="R71" i="45"/>
  <c r="H71" i="45"/>
  <c r="P70" i="45"/>
  <c r="F70" i="45"/>
  <c r="L68" i="45"/>
  <c r="R67" i="45"/>
  <c r="H67" i="45"/>
  <c r="P66" i="45"/>
  <c r="F66" i="45"/>
  <c r="L64" i="45"/>
  <c r="R63" i="45"/>
  <c r="H63" i="45"/>
  <c r="P62" i="45"/>
  <c r="F62" i="45"/>
  <c r="L60" i="45"/>
  <c r="R59" i="45"/>
  <c r="H59" i="45"/>
  <c r="P58" i="45"/>
  <c r="F58" i="45"/>
  <c r="L56" i="45"/>
  <c r="R55" i="45"/>
  <c r="H55" i="45"/>
  <c r="P54" i="45"/>
  <c r="F54" i="45"/>
  <c r="L52" i="45"/>
  <c r="R51" i="45"/>
  <c r="H51" i="45"/>
  <c r="P50" i="45"/>
  <c r="F50" i="45"/>
  <c r="L48" i="45"/>
  <c r="R47" i="45"/>
  <c r="H47" i="45"/>
  <c r="P46" i="45"/>
  <c r="F46" i="45"/>
  <c r="L44" i="45"/>
  <c r="R43" i="45"/>
  <c r="H43" i="45"/>
  <c r="P42" i="45"/>
  <c r="F42" i="45"/>
  <c r="L40" i="45"/>
  <c r="R39" i="45"/>
  <c r="H39" i="45"/>
  <c r="P38" i="45"/>
  <c r="F38" i="45"/>
  <c r="L36" i="45"/>
  <c r="R35" i="45"/>
  <c r="H35" i="45"/>
  <c r="P34" i="45"/>
  <c r="F34" i="45"/>
  <c r="L32" i="45"/>
  <c r="R31" i="45"/>
  <c r="H31" i="45"/>
  <c r="P30" i="45"/>
  <c r="F30" i="45"/>
  <c r="L28" i="45"/>
  <c r="R27" i="45"/>
  <c r="H27" i="45"/>
  <c r="P26" i="45"/>
  <c r="F26" i="45"/>
  <c r="L24" i="45"/>
  <c r="R23" i="45"/>
  <c r="H23" i="45"/>
  <c r="P22" i="45"/>
  <c r="F22" i="45"/>
  <c r="L20" i="45"/>
  <c r="R19" i="45"/>
  <c r="H19" i="45"/>
  <c r="P18" i="45"/>
  <c r="F18" i="45"/>
  <c r="L16" i="45"/>
  <c r="R15" i="45"/>
  <c r="H15" i="45"/>
  <c r="P14" i="45"/>
  <c r="F14" i="45"/>
  <c r="O12" i="45"/>
  <c r="E12" i="45"/>
  <c r="W168" i="45"/>
  <c r="U167" i="45"/>
  <c r="C167" i="45"/>
  <c r="W164" i="45"/>
  <c r="U163" i="45"/>
  <c r="C163" i="45"/>
  <c r="W160" i="45"/>
  <c r="U159" i="45"/>
  <c r="C159" i="45"/>
  <c r="W156" i="45"/>
  <c r="U155" i="45"/>
  <c r="C155" i="45"/>
  <c r="W152" i="45"/>
  <c r="U151" i="45"/>
  <c r="C151" i="45"/>
  <c r="W148" i="45"/>
  <c r="U147" i="45"/>
  <c r="C147" i="45"/>
  <c r="W144" i="45"/>
  <c r="U143" i="45"/>
  <c r="C143" i="45"/>
  <c r="W140" i="45"/>
  <c r="U139" i="45"/>
  <c r="C139" i="45"/>
  <c r="W136" i="45"/>
  <c r="U135" i="45"/>
  <c r="C135" i="45"/>
  <c r="W132" i="45"/>
  <c r="U131" i="45"/>
  <c r="C131" i="45"/>
  <c r="W128" i="45"/>
  <c r="U127" i="45"/>
  <c r="C127" i="45"/>
  <c r="W124" i="45"/>
  <c r="U123" i="45"/>
  <c r="C123" i="45"/>
  <c r="W120" i="45"/>
  <c r="U119" i="45"/>
  <c r="C119" i="45"/>
  <c r="W116" i="45"/>
  <c r="U115" i="45"/>
  <c r="C115" i="45"/>
  <c r="W112" i="45"/>
  <c r="U111" i="45"/>
  <c r="C111" i="45"/>
  <c r="W108" i="45"/>
  <c r="U107" i="45"/>
  <c r="C107" i="45"/>
  <c r="W104" i="45"/>
  <c r="U103" i="45"/>
  <c r="C103" i="45"/>
  <c r="W100" i="45"/>
  <c r="U99" i="45"/>
  <c r="C99" i="45"/>
  <c r="W96" i="45"/>
  <c r="U95" i="45"/>
  <c r="C95" i="45"/>
  <c r="W92" i="45"/>
  <c r="U91" i="45"/>
  <c r="C91" i="45"/>
  <c r="W88" i="45"/>
  <c r="U87" i="45"/>
  <c r="C87" i="45"/>
  <c r="W84" i="45"/>
  <c r="U83" i="45"/>
  <c r="C83" i="45"/>
  <c r="W80" i="45"/>
  <c r="U79" i="45"/>
  <c r="C79" i="45"/>
  <c r="W76" i="45"/>
  <c r="U75" i="45"/>
  <c r="C75" i="45"/>
  <c r="W72" i="45"/>
  <c r="U71" i="45"/>
  <c r="C71" i="45"/>
  <c r="W68" i="45"/>
  <c r="U67" i="45"/>
  <c r="C67" i="45"/>
  <c r="W64" i="45"/>
  <c r="U63" i="45"/>
  <c r="C63" i="45"/>
  <c r="W60" i="45"/>
  <c r="U59" i="45"/>
  <c r="C59" i="45"/>
  <c r="W56" i="45"/>
  <c r="U55" i="45"/>
  <c r="C55" i="45"/>
  <c r="W52" i="45"/>
  <c r="U51" i="45"/>
  <c r="C51" i="45"/>
  <c r="W48" i="45"/>
  <c r="U47" i="45"/>
  <c r="C47" i="45"/>
  <c r="W44" i="45"/>
  <c r="U43" i="45"/>
  <c r="C43" i="45"/>
  <c r="W40" i="45"/>
  <c r="U39" i="45"/>
  <c r="C39" i="45"/>
  <c r="W36" i="45"/>
  <c r="U35" i="45"/>
  <c r="C35" i="45"/>
  <c r="W32" i="45"/>
  <c r="U31" i="45"/>
  <c r="C31" i="45"/>
  <c r="W28" i="45"/>
  <c r="U27" i="45"/>
  <c r="C27" i="45"/>
  <c r="W24" i="45"/>
  <c r="U23" i="45"/>
  <c r="C23" i="45"/>
  <c r="W20" i="45"/>
  <c r="U19" i="45"/>
  <c r="C19" i="45"/>
  <c r="W16" i="45"/>
  <c r="U15" i="45"/>
  <c r="C15" i="45"/>
  <c r="Z12" i="45"/>
  <c r="N12" i="45"/>
  <c r="H510" i="45"/>
  <c r="R510" i="45"/>
  <c r="C510" i="45"/>
  <c r="K510" i="45" s="1"/>
  <c r="F510" i="45"/>
  <c r="P510" i="45"/>
  <c r="H507" i="45"/>
  <c r="P507" i="45"/>
  <c r="U507" i="45"/>
  <c r="F507" i="45"/>
  <c r="W507" i="45"/>
  <c r="R507" i="45"/>
  <c r="R505" i="45"/>
  <c r="P505" i="45"/>
  <c r="P503" i="45"/>
  <c r="C503" i="45"/>
  <c r="U503" i="45"/>
  <c r="H503" i="45"/>
  <c r="L503" i="45"/>
  <c r="R503" i="45"/>
  <c r="L501" i="45"/>
  <c r="F501" i="45"/>
  <c r="C501" i="45"/>
  <c r="U501" i="45"/>
  <c r="H499" i="45"/>
  <c r="L499" i="45"/>
  <c r="R499" i="45"/>
  <c r="H498" i="45"/>
  <c r="C498" i="45"/>
  <c r="U498" i="45"/>
  <c r="R498" i="45"/>
  <c r="R496" i="45"/>
  <c r="P496" i="45"/>
  <c r="H494" i="45"/>
  <c r="C494" i="45"/>
  <c r="U494" i="45"/>
  <c r="R494" i="45"/>
  <c r="L492" i="45"/>
  <c r="R492" i="45"/>
  <c r="P492" i="45"/>
  <c r="C490" i="45"/>
  <c r="U490" i="45"/>
  <c r="P490" i="45"/>
  <c r="L490" i="45"/>
  <c r="R490" i="45"/>
  <c r="P488" i="45"/>
  <c r="R488" i="45"/>
  <c r="H486" i="45"/>
  <c r="C486" i="45"/>
  <c r="U486" i="45"/>
  <c r="R486" i="45"/>
  <c r="R484" i="45"/>
  <c r="P484" i="45"/>
  <c r="P482" i="45"/>
  <c r="L482" i="45"/>
  <c r="R482" i="45"/>
  <c r="C481" i="45"/>
  <c r="U481" i="45"/>
  <c r="L481" i="45"/>
  <c r="W481" i="45"/>
  <c r="H481" i="45"/>
  <c r="R481" i="45"/>
  <c r="F477" i="45"/>
  <c r="P477" i="45"/>
  <c r="C477" i="45"/>
  <c r="H477" i="45"/>
  <c r="R477" i="45"/>
  <c r="U478" i="45"/>
  <c r="C478" i="45"/>
  <c r="F478" i="45"/>
  <c r="P478" i="45"/>
  <c r="C472" i="45"/>
  <c r="F472" i="45"/>
  <c r="P472" i="45"/>
  <c r="C468" i="45"/>
  <c r="F468" i="45"/>
  <c r="P468" i="45"/>
  <c r="C464" i="45"/>
  <c r="F464" i="45"/>
  <c r="P464" i="45"/>
  <c r="C460" i="45"/>
  <c r="F460" i="45"/>
  <c r="P460" i="45"/>
  <c r="W456" i="45"/>
  <c r="F456" i="45"/>
  <c r="P456" i="45"/>
  <c r="U452" i="45"/>
  <c r="H452" i="45"/>
  <c r="R452" i="45"/>
  <c r="W452" i="45"/>
  <c r="F452" i="45"/>
  <c r="P452" i="45"/>
  <c r="W448" i="45"/>
  <c r="F448" i="45"/>
  <c r="P448" i="45"/>
  <c r="U444" i="45"/>
  <c r="H444" i="45"/>
  <c r="R444" i="45"/>
  <c r="W444" i="45"/>
  <c r="F444" i="45"/>
  <c r="P444" i="45"/>
  <c r="W440" i="45"/>
  <c r="F440" i="45"/>
  <c r="P440" i="45"/>
  <c r="U436" i="45"/>
  <c r="H436" i="45"/>
  <c r="R436" i="45"/>
  <c r="W436" i="45"/>
  <c r="F436" i="45"/>
  <c r="P436" i="45"/>
  <c r="H476" i="45"/>
  <c r="R476" i="45"/>
  <c r="C476" i="45"/>
  <c r="F476" i="45"/>
  <c r="P476" i="45"/>
  <c r="L471" i="45"/>
  <c r="W471" i="45"/>
  <c r="H471" i="45"/>
  <c r="R471" i="45"/>
  <c r="L467" i="45"/>
  <c r="W467" i="45"/>
  <c r="H467" i="45"/>
  <c r="R467" i="45"/>
  <c r="L463" i="45"/>
  <c r="W463" i="45"/>
  <c r="H463" i="45"/>
  <c r="R463" i="45"/>
  <c r="L459" i="45"/>
  <c r="W459" i="45"/>
  <c r="H459" i="45"/>
  <c r="R459" i="45"/>
  <c r="U451" i="45"/>
  <c r="L451" i="45"/>
  <c r="W451" i="45"/>
  <c r="H451" i="45"/>
  <c r="R451" i="45"/>
  <c r="U443" i="45"/>
  <c r="L443" i="45"/>
  <c r="W443" i="45"/>
  <c r="H443" i="45"/>
  <c r="R443" i="45"/>
  <c r="U435" i="45"/>
  <c r="L435" i="45"/>
  <c r="W435" i="45"/>
  <c r="H435" i="45"/>
  <c r="R435" i="45"/>
  <c r="L431" i="45"/>
  <c r="W431" i="45"/>
  <c r="U431" i="45"/>
  <c r="H431" i="45"/>
  <c r="R431" i="45"/>
  <c r="L427" i="45"/>
  <c r="W427" i="45"/>
  <c r="U427" i="45"/>
  <c r="H427" i="45"/>
  <c r="R427" i="45"/>
  <c r="L423" i="45"/>
  <c r="W423" i="45"/>
  <c r="U423" i="45"/>
  <c r="H423" i="45"/>
  <c r="R423" i="45"/>
  <c r="L419" i="45"/>
  <c r="W419" i="45"/>
  <c r="U419" i="45"/>
  <c r="H419" i="45"/>
  <c r="R419" i="45"/>
  <c r="L415" i="45"/>
  <c r="W415" i="45"/>
  <c r="U415" i="45"/>
  <c r="H415" i="45"/>
  <c r="R415" i="45"/>
  <c r="L411" i="45"/>
  <c r="W411" i="45"/>
  <c r="U411" i="45"/>
  <c r="H411" i="45"/>
  <c r="R411" i="45"/>
  <c r="L407" i="45"/>
  <c r="W407" i="45"/>
  <c r="U407" i="45"/>
  <c r="H407" i="45"/>
  <c r="R407" i="45"/>
  <c r="L403" i="45"/>
  <c r="W403" i="45"/>
  <c r="U403" i="45"/>
  <c r="H403" i="45"/>
  <c r="R403" i="45"/>
  <c r="C457" i="45"/>
  <c r="F457" i="45"/>
  <c r="P457" i="45"/>
  <c r="H457" i="45"/>
  <c r="R457" i="45"/>
  <c r="C449" i="45"/>
  <c r="F449" i="45"/>
  <c r="P449" i="45"/>
  <c r="H449" i="45"/>
  <c r="R449" i="45"/>
  <c r="C441" i="45"/>
  <c r="K441" i="45" s="1"/>
  <c r="F441" i="45"/>
  <c r="P441" i="45"/>
  <c r="H441" i="45"/>
  <c r="R441" i="45"/>
  <c r="C434" i="45"/>
  <c r="U434" i="45"/>
  <c r="F434" i="45"/>
  <c r="P434" i="45"/>
  <c r="C430" i="45"/>
  <c r="U430" i="45"/>
  <c r="F430" i="45"/>
  <c r="P430" i="45"/>
  <c r="C426" i="45"/>
  <c r="U426" i="45"/>
  <c r="F426" i="45"/>
  <c r="P426" i="45"/>
  <c r="C422" i="45"/>
  <c r="U422" i="45"/>
  <c r="F422" i="45"/>
  <c r="P422" i="45"/>
  <c r="C418" i="45"/>
  <c r="U418" i="45"/>
  <c r="F418" i="45"/>
  <c r="P418" i="45"/>
  <c r="C414" i="45"/>
  <c r="U414" i="45"/>
  <c r="F414" i="45"/>
  <c r="P414" i="45"/>
  <c r="C410" i="45"/>
  <c r="U410" i="45"/>
  <c r="F410" i="45"/>
  <c r="P410" i="45"/>
  <c r="C406" i="45"/>
  <c r="U406" i="45"/>
  <c r="F406" i="45"/>
  <c r="P406" i="45"/>
  <c r="C402" i="45"/>
  <c r="U402" i="45"/>
  <c r="F402" i="45"/>
  <c r="P402" i="45"/>
  <c r="C398" i="45"/>
  <c r="F398" i="45"/>
  <c r="P398" i="45"/>
  <c r="C395" i="45"/>
  <c r="W395" i="45"/>
  <c r="L395" i="45"/>
  <c r="R395" i="45"/>
  <c r="L393" i="45"/>
  <c r="L391" i="45"/>
  <c r="L389" i="45"/>
  <c r="L387" i="45"/>
  <c r="L385" i="45"/>
  <c r="L383" i="45"/>
  <c r="L381" i="45"/>
  <c r="L379" i="45"/>
  <c r="L377" i="45"/>
  <c r="L375" i="45"/>
  <c r="L373" i="45"/>
  <c r="L371" i="45"/>
  <c r="L369" i="45"/>
  <c r="L367" i="45"/>
  <c r="L365" i="45"/>
  <c r="L363" i="45"/>
  <c r="L361" i="45"/>
  <c r="L359" i="45"/>
  <c r="L357" i="45"/>
  <c r="L355" i="45"/>
  <c r="L353" i="45"/>
  <c r="L397" i="45"/>
  <c r="W397" i="45"/>
  <c r="H397" i="45"/>
  <c r="R397" i="45"/>
  <c r="F351" i="45"/>
  <c r="P351" i="45"/>
  <c r="W351" i="45"/>
  <c r="H351" i="45"/>
  <c r="R351" i="45"/>
  <c r="C351" i="45"/>
  <c r="K351" i="45" s="1"/>
  <c r="U351" i="45"/>
  <c r="F349" i="45"/>
  <c r="P349" i="45"/>
  <c r="W349" i="45"/>
  <c r="H349" i="45"/>
  <c r="R349" i="45"/>
  <c r="C349" i="45"/>
  <c r="K349" i="45" s="1"/>
  <c r="U349" i="45"/>
  <c r="F347" i="45"/>
  <c r="P347" i="45"/>
  <c r="W347" i="45"/>
  <c r="H347" i="45"/>
  <c r="R347" i="45"/>
  <c r="C347" i="45"/>
  <c r="K347" i="45" s="1"/>
  <c r="U347" i="45"/>
  <c r="F345" i="45"/>
  <c r="P345" i="45"/>
  <c r="W345" i="45"/>
  <c r="H345" i="45"/>
  <c r="R345" i="45"/>
  <c r="C345" i="45"/>
  <c r="K345" i="45" s="1"/>
  <c r="U345" i="45"/>
  <c r="F343" i="45"/>
  <c r="P343" i="45"/>
  <c r="W343" i="45"/>
  <c r="H343" i="45"/>
  <c r="R343" i="45"/>
  <c r="C343" i="45"/>
  <c r="K343" i="45" s="1"/>
  <c r="U343" i="45"/>
  <c r="F341" i="45"/>
  <c r="P341" i="45"/>
  <c r="W341" i="45"/>
  <c r="H341" i="45"/>
  <c r="R341" i="45"/>
  <c r="C341" i="45"/>
  <c r="K341" i="45" s="1"/>
  <c r="U341" i="45"/>
  <c r="F339" i="45"/>
  <c r="P339" i="45"/>
  <c r="W339" i="45"/>
  <c r="H339" i="45"/>
  <c r="R339" i="45"/>
  <c r="C339" i="45"/>
  <c r="K339" i="45" s="1"/>
  <c r="U339" i="45"/>
  <c r="F337" i="45"/>
  <c r="P337" i="45"/>
  <c r="W337" i="45"/>
  <c r="H337" i="45"/>
  <c r="R337" i="45"/>
  <c r="C337" i="45"/>
  <c r="K337" i="45" s="1"/>
  <c r="U337" i="45"/>
  <c r="F335" i="45"/>
  <c r="P335" i="45"/>
  <c r="W335" i="45"/>
  <c r="H335" i="45"/>
  <c r="R335" i="45"/>
  <c r="C335" i="45"/>
  <c r="K335" i="45" s="1"/>
  <c r="U335" i="45"/>
  <c r="F333" i="45"/>
  <c r="P333" i="45"/>
  <c r="W333" i="45"/>
  <c r="H333" i="45"/>
  <c r="R333" i="45"/>
  <c r="C333" i="45"/>
  <c r="K333" i="45" s="1"/>
  <c r="U333" i="45"/>
  <c r="F331" i="45"/>
  <c r="P331" i="45"/>
  <c r="W331" i="45"/>
  <c r="H331" i="45"/>
  <c r="R331" i="45"/>
  <c r="C331" i="45"/>
  <c r="K331" i="45" s="1"/>
  <c r="U331" i="45"/>
  <c r="F329" i="45"/>
  <c r="P329" i="45"/>
  <c r="W329" i="45"/>
  <c r="H329" i="45"/>
  <c r="R329" i="45"/>
  <c r="C329" i="45"/>
  <c r="K329" i="45" s="1"/>
  <c r="U329" i="45"/>
  <c r="F327" i="45"/>
  <c r="P327" i="45"/>
  <c r="W327" i="45"/>
  <c r="H327" i="45"/>
  <c r="R327" i="45"/>
  <c r="C327" i="45"/>
  <c r="K327" i="45" s="1"/>
  <c r="U327" i="45"/>
  <c r="F325" i="45"/>
  <c r="P325" i="45"/>
  <c r="W325" i="45"/>
  <c r="H325" i="45"/>
  <c r="R325" i="45"/>
  <c r="C325" i="45"/>
  <c r="K325" i="45" s="1"/>
  <c r="U325" i="45"/>
  <c r="F323" i="45"/>
  <c r="P323" i="45"/>
  <c r="W323" i="45"/>
  <c r="H323" i="45"/>
  <c r="R323" i="45"/>
  <c r="C323" i="45"/>
  <c r="K323" i="45" s="1"/>
  <c r="U323" i="45"/>
  <c r="F321" i="45"/>
  <c r="P321" i="45"/>
  <c r="W321" i="45"/>
  <c r="H321" i="45"/>
  <c r="R321" i="45"/>
  <c r="C321" i="45"/>
  <c r="K321" i="45" s="1"/>
  <c r="U321" i="45"/>
  <c r="F319" i="45"/>
  <c r="P319" i="45"/>
  <c r="W319" i="45"/>
  <c r="H319" i="45"/>
  <c r="R319" i="45"/>
  <c r="C319" i="45"/>
  <c r="K319" i="45" s="1"/>
  <c r="U319" i="45"/>
  <c r="F317" i="45"/>
  <c r="P317" i="45"/>
  <c r="W317" i="45"/>
  <c r="H317" i="45"/>
  <c r="R317" i="45"/>
  <c r="C317" i="45"/>
  <c r="K317" i="45" s="1"/>
  <c r="U317" i="45"/>
  <c r="F315" i="45"/>
  <c r="P315" i="45"/>
  <c r="W315" i="45"/>
  <c r="H315" i="45"/>
  <c r="R315" i="45"/>
  <c r="C315" i="45"/>
  <c r="K315" i="45" s="1"/>
  <c r="U315" i="45"/>
  <c r="F313" i="45"/>
  <c r="P313" i="45"/>
  <c r="W313" i="45"/>
  <c r="H313" i="45"/>
  <c r="R313" i="45"/>
  <c r="C313" i="45"/>
  <c r="K313" i="45" s="1"/>
  <c r="U313" i="45"/>
  <c r="F311" i="45"/>
  <c r="P311" i="45"/>
  <c r="W311" i="45"/>
  <c r="H311" i="45"/>
  <c r="R311" i="45"/>
  <c r="C311" i="45"/>
  <c r="K311" i="45" s="1"/>
  <c r="U311" i="45"/>
  <c r="F309" i="45"/>
  <c r="P309" i="45"/>
  <c r="W309" i="45"/>
  <c r="H309" i="45"/>
  <c r="R309" i="45"/>
  <c r="C309" i="45"/>
  <c r="K309" i="45" s="1"/>
  <c r="U309" i="45"/>
  <c r="F307" i="45"/>
  <c r="P307" i="45"/>
  <c r="W307" i="45"/>
  <c r="H307" i="45"/>
  <c r="R307" i="45"/>
  <c r="C307" i="45"/>
  <c r="K307" i="45" s="1"/>
  <c r="U307" i="45"/>
  <c r="F305" i="45"/>
  <c r="P305" i="45"/>
  <c r="W305" i="45"/>
  <c r="H305" i="45"/>
  <c r="R305" i="45"/>
  <c r="C305" i="45"/>
  <c r="K305" i="45" s="1"/>
  <c r="U305" i="45"/>
  <c r="F303" i="45"/>
  <c r="P303" i="45"/>
  <c r="W303" i="45"/>
  <c r="H303" i="45"/>
  <c r="R303" i="45"/>
  <c r="C303" i="45"/>
  <c r="K303" i="45" s="1"/>
  <c r="U303" i="45"/>
  <c r="F301" i="45"/>
  <c r="P301" i="45"/>
  <c r="W301" i="45"/>
  <c r="H301" i="45"/>
  <c r="R301" i="45"/>
  <c r="C301" i="45"/>
  <c r="K301" i="45" s="1"/>
  <c r="U301" i="45"/>
  <c r="F299" i="45"/>
  <c r="P299" i="45"/>
  <c r="W299" i="45"/>
  <c r="H299" i="45"/>
  <c r="R299" i="45"/>
  <c r="C299" i="45"/>
  <c r="K299" i="45" s="1"/>
  <c r="U299" i="45"/>
  <c r="F297" i="45"/>
  <c r="P297" i="45"/>
  <c r="W297" i="45"/>
  <c r="H297" i="45"/>
  <c r="R297" i="45"/>
  <c r="C297" i="45"/>
  <c r="K297" i="45" s="1"/>
  <c r="U297" i="45"/>
  <c r="F295" i="45"/>
  <c r="P295" i="45"/>
  <c r="W295" i="45"/>
  <c r="H295" i="45"/>
  <c r="R295" i="45"/>
  <c r="C295" i="45"/>
  <c r="K295" i="45" s="1"/>
  <c r="U295" i="45"/>
  <c r="F293" i="45"/>
  <c r="P293" i="45"/>
  <c r="W293" i="45"/>
  <c r="H293" i="45"/>
  <c r="R293" i="45"/>
  <c r="C293" i="45"/>
  <c r="K293" i="45" s="1"/>
  <c r="U293" i="45"/>
  <c r="F291" i="45"/>
  <c r="P291" i="45"/>
  <c r="W291" i="45"/>
  <c r="H291" i="45"/>
  <c r="R291" i="45"/>
  <c r="C291" i="45"/>
  <c r="K291" i="45" s="1"/>
  <c r="U291" i="45"/>
  <c r="F289" i="45"/>
  <c r="P289" i="45"/>
  <c r="W289" i="45"/>
  <c r="H289" i="45"/>
  <c r="R289" i="45"/>
  <c r="C289" i="45"/>
  <c r="K289" i="45" s="1"/>
  <c r="U289" i="45"/>
  <c r="F287" i="45"/>
  <c r="P287" i="45"/>
  <c r="W287" i="45"/>
  <c r="H287" i="45"/>
  <c r="R287" i="45"/>
  <c r="C287" i="45"/>
  <c r="K287" i="45" s="1"/>
  <c r="U287" i="45"/>
  <c r="F285" i="45"/>
  <c r="P285" i="45"/>
  <c r="W285" i="45"/>
  <c r="H285" i="45"/>
  <c r="R285" i="45"/>
  <c r="C285" i="45"/>
  <c r="K285" i="45" s="1"/>
  <c r="U285" i="45"/>
  <c r="F283" i="45"/>
  <c r="P283" i="45"/>
  <c r="W283" i="45"/>
  <c r="H283" i="45"/>
  <c r="R283" i="45"/>
  <c r="C283" i="45"/>
  <c r="K283" i="45" s="1"/>
  <c r="U283" i="45"/>
  <c r="F281" i="45"/>
  <c r="P281" i="45"/>
  <c r="W281" i="45"/>
  <c r="H281" i="45"/>
  <c r="R281" i="45"/>
  <c r="C281" i="45"/>
  <c r="K281" i="45" s="1"/>
  <c r="U281" i="45"/>
  <c r="F279" i="45"/>
  <c r="P279" i="45"/>
  <c r="W279" i="45"/>
  <c r="H279" i="45"/>
  <c r="R279" i="45"/>
  <c r="C279" i="45"/>
  <c r="K279" i="45" s="1"/>
  <c r="U279" i="45"/>
  <c r="F277" i="45"/>
  <c r="P277" i="45"/>
  <c r="W277" i="45"/>
  <c r="H277" i="45"/>
  <c r="R277" i="45"/>
  <c r="C277" i="45"/>
  <c r="K277" i="45" s="1"/>
  <c r="U277" i="45"/>
  <c r="F275" i="45"/>
  <c r="P275" i="45"/>
  <c r="W275" i="45"/>
  <c r="H275" i="45"/>
  <c r="R275" i="45"/>
  <c r="C275" i="45"/>
  <c r="K275" i="45" s="1"/>
  <c r="U275" i="45"/>
  <c r="F273" i="45"/>
  <c r="P273" i="45"/>
  <c r="W273" i="45"/>
  <c r="H273" i="45"/>
  <c r="R273" i="45"/>
  <c r="C273" i="45"/>
  <c r="K273" i="45" s="1"/>
  <c r="U273" i="45"/>
  <c r="F271" i="45"/>
  <c r="P271" i="45"/>
  <c r="W271" i="45"/>
  <c r="H271" i="45"/>
  <c r="R271" i="45"/>
  <c r="C271" i="45"/>
  <c r="K271" i="45" s="1"/>
  <c r="U271" i="45"/>
  <c r="F269" i="45"/>
  <c r="P269" i="45"/>
  <c r="W269" i="45"/>
  <c r="H269" i="45"/>
  <c r="R269" i="45"/>
  <c r="C269" i="45"/>
  <c r="K269" i="45" s="1"/>
  <c r="U269" i="45"/>
  <c r="F267" i="45"/>
  <c r="P267" i="45"/>
  <c r="W267" i="45"/>
  <c r="H267" i="45"/>
  <c r="R267" i="45"/>
  <c r="C267" i="45"/>
  <c r="K267" i="45" s="1"/>
  <c r="U267" i="45"/>
  <c r="F265" i="45"/>
  <c r="P265" i="45"/>
  <c r="W265" i="45"/>
  <c r="H265" i="45"/>
  <c r="R265" i="45"/>
  <c r="C265" i="45"/>
  <c r="K265" i="45" s="1"/>
  <c r="U265" i="45"/>
  <c r="F263" i="45"/>
  <c r="P263" i="45"/>
  <c r="W263" i="45"/>
  <c r="H263" i="45"/>
  <c r="R263" i="45"/>
  <c r="C263" i="45"/>
  <c r="K263" i="45" s="1"/>
  <c r="U263" i="45"/>
  <c r="C261" i="45"/>
  <c r="F261" i="45"/>
  <c r="P261" i="45"/>
  <c r="W261" i="45"/>
  <c r="H261" i="45"/>
  <c r="R261" i="45"/>
  <c r="U261" i="45"/>
  <c r="C259" i="45"/>
  <c r="U259" i="45"/>
  <c r="F259" i="45"/>
  <c r="P259" i="45"/>
  <c r="W259" i="45"/>
  <c r="H259" i="45"/>
  <c r="R259" i="45"/>
  <c r="C257" i="45"/>
  <c r="U257" i="45"/>
  <c r="F257" i="45"/>
  <c r="P257" i="45"/>
  <c r="W257" i="45"/>
  <c r="H257" i="45"/>
  <c r="R257" i="45"/>
  <c r="C255" i="45"/>
  <c r="U255" i="45"/>
  <c r="F255" i="45"/>
  <c r="P255" i="45"/>
  <c r="W255" i="45"/>
  <c r="H255" i="45"/>
  <c r="R255" i="45"/>
  <c r="C253" i="45"/>
  <c r="U253" i="45"/>
  <c r="F253" i="45"/>
  <c r="P253" i="45"/>
  <c r="W253" i="45"/>
  <c r="H253" i="45"/>
  <c r="R253" i="45"/>
  <c r="C251" i="45"/>
  <c r="U251" i="45"/>
  <c r="F251" i="45"/>
  <c r="P251" i="45"/>
  <c r="W251" i="45"/>
  <c r="H251" i="45"/>
  <c r="R251" i="45"/>
  <c r="C249" i="45"/>
  <c r="U249" i="45"/>
  <c r="F249" i="45"/>
  <c r="P249" i="45"/>
  <c r="W249" i="45"/>
  <c r="H249" i="45"/>
  <c r="R249" i="45"/>
  <c r="C247" i="45"/>
  <c r="U247" i="45"/>
  <c r="F247" i="45"/>
  <c r="P247" i="45"/>
  <c r="W247" i="45"/>
  <c r="H247" i="45"/>
  <c r="R247" i="45"/>
  <c r="C245" i="45"/>
  <c r="U245" i="45"/>
  <c r="F245" i="45"/>
  <c r="P245" i="45"/>
  <c r="W245" i="45"/>
  <c r="H245" i="45"/>
  <c r="R245" i="45"/>
  <c r="C243" i="45"/>
  <c r="U243" i="45"/>
  <c r="F243" i="45"/>
  <c r="P243" i="45"/>
  <c r="W243" i="45"/>
  <c r="H243" i="45"/>
  <c r="R243" i="45"/>
  <c r="C241" i="45"/>
  <c r="U241" i="45"/>
  <c r="F241" i="45"/>
  <c r="P241" i="45"/>
  <c r="W241" i="45"/>
  <c r="H241" i="45"/>
  <c r="R241" i="45"/>
  <c r="C239" i="45"/>
  <c r="U239" i="45"/>
  <c r="F239" i="45"/>
  <c r="P239" i="45"/>
  <c r="W239" i="45"/>
  <c r="H239" i="45"/>
  <c r="R239" i="45"/>
  <c r="C237" i="45"/>
  <c r="U237" i="45"/>
  <c r="F237" i="45"/>
  <c r="P237" i="45"/>
  <c r="W237" i="45"/>
  <c r="H237" i="45"/>
  <c r="R237" i="45"/>
  <c r="C235" i="45"/>
  <c r="U235" i="45"/>
  <c r="F235" i="45"/>
  <c r="P235" i="45"/>
  <c r="W235" i="45"/>
  <c r="H235" i="45"/>
  <c r="R235" i="45"/>
  <c r="C233" i="45"/>
  <c r="U233" i="45"/>
  <c r="F233" i="45"/>
  <c r="P233" i="45"/>
  <c r="W233" i="45"/>
  <c r="H233" i="45"/>
  <c r="R233" i="45"/>
  <c r="C231" i="45"/>
  <c r="U231" i="45"/>
  <c r="F231" i="45"/>
  <c r="P231" i="45"/>
  <c r="W231" i="45"/>
  <c r="H231" i="45"/>
  <c r="R231" i="45"/>
  <c r="C229" i="45"/>
  <c r="U229" i="45"/>
  <c r="F229" i="45"/>
  <c r="P229" i="45"/>
  <c r="W229" i="45"/>
  <c r="H229" i="45"/>
  <c r="R229" i="45"/>
  <c r="C227" i="45"/>
  <c r="U227" i="45"/>
  <c r="F227" i="45"/>
  <c r="P227" i="45"/>
  <c r="W227" i="45"/>
  <c r="H227" i="45"/>
  <c r="R227" i="45"/>
  <c r="C225" i="45"/>
  <c r="U225" i="45"/>
  <c r="F225" i="45"/>
  <c r="P225" i="45"/>
  <c r="W225" i="45"/>
  <c r="H225" i="45"/>
  <c r="R225" i="45"/>
  <c r="C223" i="45"/>
  <c r="U223" i="45"/>
  <c r="F223" i="45"/>
  <c r="P223" i="45"/>
  <c r="W223" i="45"/>
  <c r="H223" i="45"/>
  <c r="R223" i="45"/>
  <c r="C221" i="45"/>
  <c r="U221" i="45"/>
  <c r="F221" i="45"/>
  <c r="P221" i="45"/>
  <c r="W221" i="45"/>
  <c r="H221" i="45"/>
  <c r="R221" i="45"/>
  <c r="C219" i="45"/>
  <c r="U219" i="45"/>
  <c r="F219" i="45"/>
  <c r="P219" i="45"/>
  <c r="W219" i="45"/>
  <c r="H219" i="45"/>
  <c r="R219" i="45"/>
  <c r="C217" i="45"/>
  <c r="U217" i="45"/>
  <c r="F217" i="45"/>
  <c r="P217" i="45"/>
  <c r="W217" i="45"/>
  <c r="H217" i="45"/>
  <c r="R217" i="45"/>
  <c r="C215" i="45"/>
  <c r="U215" i="45"/>
  <c r="F215" i="45"/>
  <c r="P215" i="45"/>
  <c r="W215" i="45"/>
  <c r="H215" i="45"/>
  <c r="R215" i="45"/>
  <c r="C213" i="45"/>
  <c r="U213" i="45"/>
  <c r="F213" i="45"/>
  <c r="P213" i="45"/>
  <c r="W213" i="45"/>
  <c r="H213" i="45"/>
  <c r="R213" i="45"/>
  <c r="C211" i="45"/>
  <c r="U211" i="45"/>
  <c r="F211" i="45"/>
  <c r="P211" i="45"/>
  <c r="W211" i="45"/>
  <c r="H211" i="45"/>
  <c r="R211" i="45"/>
  <c r="C209" i="45"/>
  <c r="U209" i="45"/>
  <c r="F209" i="45"/>
  <c r="P209" i="45"/>
  <c r="W209" i="45"/>
  <c r="H209" i="45"/>
  <c r="R209" i="45"/>
  <c r="C207" i="45"/>
  <c r="U207" i="45"/>
  <c r="F207" i="45"/>
  <c r="P207" i="45"/>
  <c r="W207" i="45"/>
  <c r="H207" i="45"/>
  <c r="R207" i="45"/>
  <c r="C205" i="45"/>
  <c r="U205" i="45"/>
  <c r="F205" i="45"/>
  <c r="P205" i="45"/>
  <c r="W205" i="45"/>
  <c r="H205" i="45"/>
  <c r="R205" i="45"/>
  <c r="C203" i="45"/>
  <c r="U203" i="45"/>
  <c r="F203" i="45"/>
  <c r="P203" i="45"/>
  <c r="W203" i="45"/>
  <c r="H203" i="45"/>
  <c r="R203" i="45"/>
  <c r="C201" i="45"/>
  <c r="U201" i="45"/>
  <c r="F201" i="45"/>
  <c r="P201" i="45"/>
  <c r="W201" i="45"/>
  <c r="H201" i="45"/>
  <c r="R201" i="45"/>
  <c r="C199" i="45"/>
  <c r="U199" i="45"/>
  <c r="F199" i="45"/>
  <c r="P199" i="45"/>
  <c r="W199" i="45"/>
  <c r="H199" i="45"/>
  <c r="R199" i="45"/>
  <c r="C197" i="45"/>
  <c r="U197" i="45"/>
  <c r="F197" i="45"/>
  <c r="P197" i="45"/>
  <c r="W197" i="45"/>
  <c r="H197" i="45"/>
  <c r="R197" i="45"/>
  <c r="C195" i="45"/>
  <c r="U195" i="45"/>
  <c r="F195" i="45"/>
  <c r="P195" i="45"/>
  <c r="W195" i="45"/>
  <c r="H195" i="45"/>
  <c r="R195" i="45"/>
  <c r="C193" i="45"/>
  <c r="U193" i="45"/>
  <c r="F193" i="45"/>
  <c r="P193" i="45"/>
  <c r="W193" i="45"/>
  <c r="H193" i="45"/>
  <c r="R193" i="45"/>
  <c r="C191" i="45"/>
  <c r="U191" i="45"/>
  <c r="F191" i="45"/>
  <c r="P191" i="45"/>
  <c r="W191" i="45"/>
  <c r="H191" i="45"/>
  <c r="R191" i="45"/>
  <c r="C189" i="45"/>
  <c r="U189" i="45"/>
  <c r="F189" i="45"/>
  <c r="P189" i="45"/>
  <c r="W189" i="45"/>
  <c r="H189" i="45"/>
  <c r="R189" i="45"/>
  <c r="C187" i="45"/>
  <c r="U187" i="45"/>
  <c r="F187" i="45"/>
  <c r="P187" i="45"/>
  <c r="W187" i="45"/>
  <c r="H187" i="45"/>
  <c r="R187" i="45"/>
  <c r="C185" i="45"/>
  <c r="U185" i="45"/>
  <c r="F185" i="45"/>
  <c r="P185" i="45"/>
  <c r="W185" i="45"/>
  <c r="H185" i="45"/>
  <c r="R185" i="45"/>
  <c r="C183" i="45"/>
  <c r="U183" i="45"/>
  <c r="F183" i="45"/>
  <c r="P183" i="45"/>
  <c r="W183" i="45"/>
  <c r="H183" i="45"/>
  <c r="R183" i="45"/>
  <c r="C181" i="45"/>
  <c r="U181" i="45"/>
  <c r="F181" i="45"/>
  <c r="P181" i="45"/>
  <c r="W181" i="45"/>
  <c r="H181" i="45"/>
  <c r="R181" i="45"/>
  <c r="C179" i="45"/>
  <c r="U179" i="45"/>
  <c r="F179" i="45"/>
  <c r="P179" i="45"/>
  <c r="W179" i="45"/>
  <c r="H179" i="45"/>
  <c r="R179" i="45"/>
  <c r="C177" i="45"/>
  <c r="U177" i="45"/>
  <c r="F177" i="45"/>
  <c r="P177" i="45"/>
  <c r="W177" i="45"/>
  <c r="H177" i="45"/>
  <c r="R177" i="45"/>
  <c r="C175" i="45"/>
  <c r="U175" i="45"/>
  <c r="F175" i="45"/>
  <c r="P175" i="45"/>
  <c r="U173" i="45"/>
  <c r="F173" i="45"/>
  <c r="P173" i="45"/>
  <c r="L171" i="45"/>
  <c r="H171" i="45"/>
  <c r="R171" i="45"/>
  <c r="R170" i="45"/>
  <c r="W170" i="45"/>
  <c r="U174" i="45"/>
  <c r="C173" i="45"/>
  <c r="U171" i="45"/>
  <c r="C171" i="45"/>
  <c r="P169" i="45"/>
  <c r="F169" i="45"/>
  <c r="R168" i="45"/>
  <c r="H168" i="45"/>
  <c r="L167" i="45"/>
  <c r="P165" i="45"/>
  <c r="F165" i="45"/>
  <c r="R164" i="45"/>
  <c r="H164" i="45"/>
  <c r="L163" i="45"/>
  <c r="P161" i="45"/>
  <c r="F161" i="45"/>
  <c r="R160" i="45"/>
  <c r="H160" i="45"/>
  <c r="L159" i="45"/>
  <c r="P157" i="45"/>
  <c r="F157" i="45"/>
  <c r="R156" i="45"/>
  <c r="H156" i="45"/>
  <c r="L155" i="45"/>
  <c r="P153" i="45"/>
  <c r="F153" i="45"/>
  <c r="R152" i="45"/>
  <c r="H152" i="45"/>
  <c r="L151" i="45"/>
  <c r="P149" i="45"/>
  <c r="F149" i="45"/>
  <c r="R148" i="45"/>
  <c r="H148" i="45"/>
  <c r="L147" i="45"/>
  <c r="P145" i="45"/>
  <c r="F145" i="45"/>
  <c r="R144" i="45"/>
  <c r="H144" i="45"/>
  <c r="L143" i="45"/>
  <c r="P141" i="45"/>
  <c r="F141" i="45"/>
  <c r="R140" i="45"/>
  <c r="H140" i="45"/>
  <c r="L139" i="45"/>
  <c r="P137" i="45"/>
  <c r="F137" i="45"/>
  <c r="R136" i="45"/>
  <c r="H136" i="45"/>
  <c r="L135" i="45"/>
  <c r="P133" i="45"/>
  <c r="F133" i="45"/>
  <c r="R132" i="45"/>
  <c r="H132" i="45"/>
  <c r="L131" i="45"/>
  <c r="P129" i="45"/>
  <c r="F129" i="45"/>
  <c r="R128" i="45"/>
  <c r="H128" i="45"/>
  <c r="L127" i="45"/>
  <c r="P125" i="45"/>
  <c r="F125" i="45"/>
  <c r="R124" i="45"/>
  <c r="H124" i="45"/>
  <c r="L123" i="45"/>
  <c r="P121" i="45"/>
  <c r="F121" i="45"/>
  <c r="R120" i="45"/>
  <c r="H120" i="45"/>
  <c r="L119" i="45"/>
  <c r="P117" i="45"/>
  <c r="F117" i="45"/>
  <c r="R116" i="45"/>
  <c r="H116" i="45"/>
  <c r="L115" i="45"/>
  <c r="P113" i="45"/>
  <c r="F113" i="45"/>
  <c r="R112" i="45"/>
  <c r="H112" i="45"/>
  <c r="L111" i="45"/>
  <c r="P109" i="45"/>
  <c r="F109" i="45"/>
  <c r="R108" i="45"/>
  <c r="H108" i="45"/>
  <c r="L107" i="45"/>
  <c r="P105" i="45"/>
  <c r="F105" i="45"/>
  <c r="R104" i="45"/>
  <c r="H104" i="45"/>
  <c r="L103" i="45"/>
  <c r="P101" i="45"/>
  <c r="F101" i="45"/>
  <c r="R100" i="45"/>
  <c r="H100" i="45"/>
  <c r="L99" i="45"/>
  <c r="P97" i="45"/>
  <c r="F97" i="45"/>
  <c r="R96" i="45"/>
  <c r="H96" i="45"/>
  <c r="L95" i="45"/>
  <c r="P93" i="45"/>
  <c r="F93" i="45"/>
  <c r="R92" i="45"/>
  <c r="H92" i="45"/>
  <c r="L91" i="45"/>
  <c r="P89" i="45"/>
  <c r="F89" i="45"/>
  <c r="R88" i="45"/>
  <c r="H88" i="45"/>
  <c r="L87" i="45"/>
  <c r="P85" i="45"/>
  <c r="F85" i="45"/>
  <c r="R84" i="45"/>
  <c r="H84" i="45"/>
  <c r="L83" i="45"/>
  <c r="P81" i="45"/>
  <c r="F81" i="45"/>
  <c r="R80" i="45"/>
  <c r="H80" i="45"/>
  <c r="L79" i="45"/>
  <c r="P77" i="45"/>
  <c r="F77" i="45"/>
  <c r="R76" i="45"/>
  <c r="H76" i="45"/>
  <c r="L75" i="45"/>
  <c r="P73" i="45"/>
  <c r="F73" i="45"/>
  <c r="R72" i="45"/>
  <c r="H72" i="45"/>
  <c r="L71" i="45"/>
  <c r="P69" i="45"/>
  <c r="F69" i="45"/>
  <c r="R68" i="45"/>
  <c r="H68" i="45"/>
  <c r="L67" i="45"/>
  <c r="P65" i="45"/>
  <c r="F65" i="45"/>
  <c r="R64" i="45"/>
  <c r="H64" i="45"/>
  <c r="L63" i="45"/>
  <c r="P61" i="45"/>
  <c r="F61" i="45"/>
  <c r="R60" i="45"/>
  <c r="H60" i="45"/>
  <c r="L59" i="45"/>
  <c r="P57" i="45"/>
  <c r="F57" i="45"/>
  <c r="R56" i="45"/>
  <c r="H56" i="45"/>
  <c r="L55" i="45"/>
  <c r="P53" i="45"/>
  <c r="F53" i="45"/>
  <c r="R52" i="45"/>
  <c r="H52" i="45"/>
  <c r="L51" i="45"/>
  <c r="P49" i="45"/>
  <c r="F49" i="45"/>
  <c r="R48" i="45"/>
  <c r="H48" i="45"/>
  <c r="L47" i="45"/>
  <c r="P45" i="45"/>
  <c r="F45" i="45"/>
  <c r="R44" i="45"/>
  <c r="H44" i="45"/>
  <c r="L43" i="45"/>
  <c r="P41" i="45"/>
  <c r="F41" i="45"/>
  <c r="R40" i="45"/>
  <c r="H40" i="45"/>
  <c r="L39" i="45"/>
  <c r="P37" i="45"/>
  <c r="F37" i="45"/>
  <c r="R36" i="45"/>
  <c r="H36" i="45"/>
  <c r="L35" i="45"/>
  <c r="P33" i="45"/>
  <c r="F33" i="45"/>
  <c r="R32" i="45"/>
  <c r="H32" i="45"/>
  <c r="L31" i="45"/>
  <c r="P29" i="45"/>
  <c r="F29" i="45"/>
  <c r="R28" i="45"/>
  <c r="H28" i="45"/>
  <c r="L27" i="45"/>
  <c r="P25" i="45"/>
  <c r="F25" i="45"/>
  <c r="R24" i="45"/>
  <c r="H24" i="45"/>
  <c r="L23" i="45"/>
  <c r="P21" i="45"/>
  <c r="F21" i="45"/>
  <c r="R20" i="45"/>
  <c r="H20" i="45"/>
  <c r="L19" i="45"/>
  <c r="P17" i="45"/>
  <c r="F17" i="45"/>
  <c r="R16" i="45"/>
  <c r="H16" i="45"/>
  <c r="L15" i="45"/>
  <c r="AA12" i="45"/>
  <c r="Q12" i="45"/>
  <c r="P12" i="45" s="1"/>
  <c r="P13" i="45"/>
  <c r="G12" i="45"/>
  <c r="F12" i="45" s="1"/>
  <c r="F13" i="45"/>
  <c r="C170" i="45"/>
  <c r="W167" i="45"/>
  <c r="U166" i="45"/>
  <c r="C166" i="45"/>
  <c r="W163" i="45"/>
  <c r="U162" i="45"/>
  <c r="C162" i="45"/>
  <c r="W159" i="45"/>
  <c r="U158" i="45"/>
  <c r="C158" i="45"/>
  <c r="W155" i="45"/>
  <c r="U154" i="45"/>
  <c r="C154" i="45"/>
  <c r="W151" i="45"/>
  <c r="U150" i="45"/>
  <c r="C150" i="45"/>
  <c r="W147" i="45"/>
  <c r="U146" i="45"/>
  <c r="C146" i="45"/>
  <c r="W143" i="45"/>
  <c r="U142" i="45"/>
  <c r="C142" i="45"/>
  <c r="W139" i="45"/>
  <c r="U138" i="45"/>
  <c r="C138" i="45"/>
  <c r="W135" i="45"/>
  <c r="U134" i="45"/>
  <c r="C134" i="45"/>
  <c r="W131" i="45"/>
  <c r="U130" i="45"/>
  <c r="C130" i="45"/>
  <c r="W127" i="45"/>
  <c r="U126" i="45"/>
  <c r="C126" i="45"/>
  <c r="W123" i="45"/>
  <c r="U122" i="45"/>
  <c r="C122" i="45"/>
  <c r="W119" i="45"/>
  <c r="U118" i="45"/>
  <c r="C118" i="45"/>
  <c r="W115" i="45"/>
  <c r="U114" i="45"/>
  <c r="C114" i="45"/>
  <c r="W111" i="45"/>
  <c r="U110" i="45"/>
  <c r="C110" i="45"/>
  <c r="W107" i="45"/>
  <c r="U106" i="45"/>
  <c r="C106" i="45"/>
  <c r="W103" i="45"/>
  <c r="U102" i="45"/>
  <c r="C102" i="45"/>
  <c r="W99" i="45"/>
  <c r="U98" i="45"/>
  <c r="C98" i="45"/>
  <c r="W95" i="45"/>
  <c r="U94" i="45"/>
  <c r="C94" i="45"/>
  <c r="W91" i="45"/>
  <c r="U90" i="45"/>
  <c r="C90" i="45"/>
  <c r="W87" i="45"/>
  <c r="U86" i="45"/>
  <c r="C86" i="45"/>
  <c r="W83" i="45"/>
  <c r="U82" i="45"/>
  <c r="C82" i="45"/>
  <c r="W79" i="45"/>
  <c r="U78" i="45"/>
  <c r="C78" i="45"/>
  <c r="W75" i="45"/>
  <c r="U74" i="45"/>
  <c r="C74" i="45"/>
  <c r="W71" i="45"/>
  <c r="U70" i="45"/>
  <c r="C70" i="45"/>
  <c r="W67" i="45"/>
  <c r="U66" i="45"/>
  <c r="C66" i="45"/>
  <c r="W63" i="45"/>
  <c r="U62" i="45"/>
  <c r="C62" i="45"/>
  <c r="W59" i="45"/>
  <c r="U58" i="45"/>
  <c r="C58" i="45"/>
  <c r="W55" i="45"/>
  <c r="U54" i="45"/>
  <c r="C54" i="45"/>
  <c r="W51" i="45"/>
  <c r="U50" i="45"/>
  <c r="C50" i="45"/>
  <c r="W47" i="45"/>
  <c r="U46" i="45"/>
  <c r="C46" i="45"/>
  <c r="W43" i="45"/>
  <c r="U42" i="45"/>
  <c r="C42" i="45"/>
  <c r="W39" i="45"/>
  <c r="U38" i="45"/>
  <c r="C38" i="45"/>
  <c r="W35" i="45"/>
  <c r="U34" i="45"/>
  <c r="C34" i="45"/>
  <c r="W31" i="45"/>
  <c r="U30" i="45"/>
  <c r="C30" i="45"/>
  <c r="W27" i="45"/>
  <c r="U26" i="45"/>
  <c r="C26" i="45"/>
  <c r="W23" i="45"/>
  <c r="U22" i="45"/>
  <c r="C22" i="45"/>
  <c r="W19" i="45"/>
  <c r="U18" i="45"/>
  <c r="C18" i="45"/>
  <c r="W15" i="45"/>
  <c r="U14" i="45"/>
  <c r="C14" i="45"/>
  <c r="T12" i="45"/>
  <c r="W512" i="45"/>
  <c r="F512" i="45"/>
  <c r="P512" i="45"/>
  <c r="W508" i="45"/>
  <c r="F508" i="45"/>
  <c r="P508" i="45"/>
  <c r="F506" i="45"/>
  <c r="H506" i="45"/>
  <c r="C506" i="45"/>
  <c r="U506" i="45"/>
  <c r="R504" i="45"/>
  <c r="H504" i="45"/>
  <c r="W504" i="45"/>
  <c r="L504" i="45"/>
  <c r="C504" i="45"/>
  <c r="U504" i="45"/>
  <c r="F502" i="45"/>
  <c r="H502" i="45"/>
  <c r="C502" i="45"/>
  <c r="U502" i="45"/>
  <c r="H500" i="45"/>
  <c r="W500" i="45"/>
  <c r="F500" i="45"/>
  <c r="L500" i="45"/>
  <c r="C500" i="45"/>
  <c r="K500" i="45" s="1"/>
  <c r="U500" i="45"/>
  <c r="F511" i="45"/>
  <c r="P511" i="45"/>
  <c r="W511" i="45"/>
  <c r="H511" i="45"/>
  <c r="R511" i="45"/>
  <c r="F497" i="45"/>
  <c r="H497" i="45"/>
  <c r="C497" i="45"/>
  <c r="K497" i="45" s="1"/>
  <c r="U497" i="45"/>
  <c r="F495" i="45"/>
  <c r="H495" i="45"/>
  <c r="W495" i="45"/>
  <c r="L495" i="45"/>
  <c r="C495" i="45"/>
  <c r="K495" i="45" s="1"/>
  <c r="U495" i="45"/>
  <c r="F493" i="45"/>
  <c r="H493" i="45"/>
  <c r="C493" i="45"/>
  <c r="K493" i="45" s="1"/>
  <c r="U493" i="45"/>
  <c r="R491" i="45"/>
  <c r="H491" i="45"/>
  <c r="W491" i="45"/>
  <c r="L491" i="45"/>
  <c r="C491" i="45"/>
  <c r="U491" i="45"/>
  <c r="R489" i="45"/>
  <c r="L489" i="45"/>
  <c r="W489" i="45"/>
  <c r="H489" i="45"/>
  <c r="C489" i="45"/>
  <c r="U489" i="45"/>
  <c r="P487" i="45"/>
  <c r="F487" i="45"/>
  <c r="L487" i="45"/>
  <c r="C487" i="45"/>
  <c r="U487" i="45"/>
  <c r="F485" i="45"/>
  <c r="H485" i="45"/>
  <c r="C485" i="45"/>
  <c r="U485" i="45"/>
  <c r="H483" i="45"/>
  <c r="W483" i="45"/>
  <c r="L483" i="45"/>
  <c r="C483" i="45"/>
  <c r="U483" i="45"/>
  <c r="C509" i="45"/>
  <c r="K509" i="45" s="1"/>
  <c r="F509" i="45"/>
  <c r="P509" i="45"/>
  <c r="H509" i="45"/>
  <c r="R509" i="45"/>
  <c r="L479" i="45"/>
  <c r="C479" i="45"/>
  <c r="U479" i="45"/>
  <c r="H479" i="45"/>
  <c r="R479" i="45"/>
  <c r="W475" i="45"/>
  <c r="F475" i="45"/>
  <c r="P475" i="45"/>
  <c r="U475" i="45"/>
  <c r="H475" i="45"/>
  <c r="R475" i="45"/>
  <c r="C474" i="45"/>
  <c r="F474" i="45"/>
  <c r="P474" i="45"/>
  <c r="H470" i="45"/>
  <c r="R470" i="45"/>
  <c r="C470" i="45"/>
  <c r="F470" i="45"/>
  <c r="P470" i="45"/>
  <c r="H466" i="45"/>
  <c r="R466" i="45"/>
  <c r="C466" i="45"/>
  <c r="K466" i="45" s="1"/>
  <c r="F466" i="45"/>
  <c r="P466" i="45"/>
  <c r="H462" i="45"/>
  <c r="R462" i="45"/>
  <c r="C462" i="45"/>
  <c r="F462" i="45"/>
  <c r="P462" i="45"/>
  <c r="H458" i="45"/>
  <c r="R458" i="45"/>
  <c r="C458" i="45"/>
  <c r="K458" i="45" s="1"/>
  <c r="F458" i="45"/>
  <c r="P458" i="45"/>
  <c r="C454" i="45"/>
  <c r="H454" i="45"/>
  <c r="R454" i="45"/>
  <c r="F454" i="45"/>
  <c r="P454" i="45"/>
  <c r="F450" i="45"/>
  <c r="P450" i="45"/>
  <c r="C446" i="45"/>
  <c r="K446" i="45" s="1"/>
  <c r="H446" i="45"/>
  <c r="R446" i="45"/>
  <c r="F446" i="45"/>
  <c r="P446" i="45"/>
  <c r="F442" i="45"/>
  <c r="P442" i="45"/>
  <c r="C438" i="45"/>
  <c r="H438" i="45"/>
  <c r="R438" i="45"/>
  <c r="F438" i="45"/>
  <c r="P438" i="45"/>
  <c r="H480" i="45"/>
  <c r="R480" i="45"/>
  <c r="C480" i="45"/>
  <c r="K480" i="45" s="1"/>
  <c r="F480" i="45"/>
  <c r="P480" i="45"/>
  <c r="F473" i="45"/>
  <c r="U473" i="45"/>
  <c r="R473" i="45"/>
  <c r="C469" i="45"/>
  <c r="K469" i="45" s="1"/>
  <c r="F469" i="45"/>
  <c r="P469" i="45"/>
  <c r="H469" i="45"/>
  <c r="R469" i="45"/>
  <c r="C465" i="45"/>
  <c r="F465" i="45"/>
  <c r="P465" i="45"/>
  <c r="H465" i="45"/>
  <c r="R465" i="45"/>
  <c r="C461" i="45"/>
  <c r="K461" i="45" s="1"/>
  <c r="F461" i="45"/>
  <c r="P461" i="45"/>
  <c r="H461" i="45"/>
  <c r="R461" i="45"/>
  <c r="L455" i="45"/>
  <c r="W455" i="45"/>
  <c r="H455" i="45"/>
  <c r="R455" i="45"/>
  <c r="L447" i="45"/>
  <c r="W447" i="45"/>
  <c r="H447" i="45"/>
  <c r="R447" i="45"/>
  <c r="L439" i="45"/>
  <c r="W439" i="45"/>
  <c r="H439" i="45"/>
  <c r="R439" i="45"/>
  <c r="C433" i="45"/>
  <c r="F433" i="45"/>
  <c r="P433" i="45"/>
  <c r="H433" i="45"/>
  <c r="R433" i="45"/>
  <c r="C429" i="45"/>
  <c r="K429" i="45" s="1"/>
  <c r="F429" i="45"/>
  <c r="P429" i="45"/>
  <c r="H429" i="45"/>
  <c r="R429" i="45"/>
  <c r="C425" i="45"/>
  <c r="F425" i="45"/>
  <c r="P425" i="45"/>
  <c r="H425" i="45"/>
  <c r="R425" i="45"/>
  <c r="C421" i="45"/>
  <c r="K421" i="45" s="1"/>
  <c r="F421" i="45"/>
  <c r="P421" i="45"/>
  <c r="H421" i="45"/>
  <c r="R421" i="45"/>
  <c r="C417" i="45"/>
  <c r="F417" i="45"/>
  <c r="P417" i="45"/>
  <c r="H417" i="45"/>
  <c r="R417" i="45"/>
  <c r="C413" i="45"/>
  <c r="K413" i="45" s="1"/>
  <c r="F413" i="45"/>
  <c r="P413" i="45"/>
  <c r="H413" i="45"/>
  <c r="R413" i="45"/>
  <c r="C409" i="45"/>
  <c r="F409" i="45"/>
  <c r="P409" i="45"/>
  <c r="H409" i="45"/>
  <c r="R409" i="45"/>
  <c r="C405" i="45"/>
  <c r="K405" i="45" s="1"/>
  <c r="F405" i="45"/>
  <c r="P405" i="45"/>
  <c r="H405" i="45"/>
  <c r="R405" i="45"/>
  <c r="C401" i="45"/>
  <c r="F401" i="45"/>
  <c r="P401" i="45"/>
  <c r="H401" i="45"/>
  <c r="R401" i="45"/>
  <c r="C453" i="45"/>
  <c r="K453" i="45" s="1"/>
  <c r="F453" i="45"/>
  <c r="P453" i="45"/>
  <c r="H453" i="45"/>
  <c r="R453" i="45"/>
  <c r="C445" i="45"/>
  <c r="F445" i="45"/>
  <c r="P445" i="45"/>
  <c r="H445" i="45"/>
  <c r="R445" i="45"/>
  <c r="C437" i="45"/>
  <c r="K437" i="45" s="1"/>
  <c r="F437" i="45"/>
  <c r="P437" i="45"/>
  <c r="H437" i="45"/>
  <c r="R437" i="45"/>
  <c r="H432" i="45"/>
  <c r="R432" i="45"/>
  <c r="C432" i="45"/>
  <c r="F432" i="45"/>
  <c r="P432" i="45"/>
  <c r="H428" i="45"/>
  <c r="R428" i="45"/>
  <c r="C428" i="45"/>
  <c r="K428" i="45" s="1"/>
  <c r="F428" i="45"/>
  <c r="P428" i="45"/>
  <c r="H424" i="45"/>
  <c r="R424" i="45"/>
  <c r="C424" i="45"/>
  <c r="F424" i="45"/>
  <c r="P424" i="45"/>
  <c r="H420" i="45"/>
  <c r="R420" i="45"/>
  <c r="C420" i="45"/>
  <c r="K420" i="45" s="1"/>
  <c r="F420" i="45"/>
  <c r="P420" i="45"/>
  <c r="H416" i="45"/>
  <c r="R416" i="45"/>
  <c r="C416" i="45"/>
  <c r="F416" i="45"/>
  <c r="P416" i="45"/>
  <c r="H412" i="45"/>
  <c r="R412" i="45"/>
  <c r="C412" i="45"/>
  <c r="K412" i="45" s="1"/>
  <c r="F412" i="45"/>
  <c r="P412" i="45"/>
  <c r="H408" i="45"/>
  <c r="R408" i="45"/>
  <c r="C408" i="45"/>
  <c r="F408" i="45"/>
  <c r="P408" i="45"/>
  <c r="H404" i="45"/>
  <c r="R404" i="45"/>
  <c r="C404" i="45"/>
  <c r="K404" i="45" s="1"/>
  <c r="F404" i="45"/>
  <c r="P404" i="45"/>
  <c r="U400" i="45"/>
  <c r="R400" i="45"/>
  <c r="C400" i="45"/>
  <c r="L400" i="45"/>
  <c r="W400" i="45"/>
  <c r="H396" i="45"/>
  <c r="R396" i="45"/>
  <c r="C396" i="45"/>
  <c r="K396" i="45" s="1"/>
  <c r="F396" i="45"/>
  <c r="P396" i="45"/>
  <c r="F394" i="45"/>
  <c r="P394" i="45"/>
  <c r="W394" i="45"/>
  <c r="H394" i="45"/>
  <c r="R394" i="45"/>
  <c r="C394" i="45"/>
  <c r="K394" i="45" s="1"/>
  <c r="U394" i="45"/>
  <c r="F392" i="45"/>
  <c r="P392" i="45"/>
  <c r="W392" i="45"/>
  <c r="H392" i="45"/>
  <c r="R392" i="45"/>
  <c r="C392" i="45"/>
  <c r="U392" i="45"/>
  <c r="F390" i="45"/>
  <c r="P390" i="45"/>
  <c r="W390" i="45"/>
  <c r="H390" i="45"/>
  <c r="R390" i="45"/>
  <c r="C390" i="45"/>
  <c r="K390" i="45" s="1"/>
  <c r="U390" i="45"/>
  <c r="F388" i="45"/>
  <c r="P388" i="45"/>
  <c r="W388" i="45"/>
  <c r="H388" i="45"/>
  <c r="R388" i="45"/>
  <c r="C388" i="45"/>
  <c r="U388" i="45"/>
  <c r="F386" i="45"/>
  <c r="P386" i="45"/>
  <c r="W386" i="45"/>
  <c r="H386" i="45"/>
  <c r="R386" i="45"/>
  <c r="C386" i="45"/>
  <c r="K386" i="45" s="1"/>
  <c r="U386" i="45"/>
  <c r="F384" i="45"/>
  <c r="P384" i="45"/>
  <c r="W384" i="45"/>
  <c r="H384" i="45"/>
  <c r="R384" i="45"/>
  <c r="C384" i="45"/>
  <c r="U384" i="45"/>
  <c r="F382" i="45"/>
  <c r="P382" i="45"/>
  <c r="W382" i="45"/>
  <c r="H382" i="45"/>
  <c r="R382" i="45"/>
  <c r="C382" i="45"/>
  <c r="K382" i="45" s="1"/>
  <c r="U382" i="45"/>
  <c r="F380" i="45"/>
  <c r="P380" i="45"/>
  <c r="W380" i="45"/>
  <c r="H380" i="45"/>
  <c r="R380" i="45"/>
  <c r="C380" i="45"/>
  <c r="U380" i="45"/>
  <c r="F378" i="45"/>
  <c r="P378" i="45"/>
  <c r="W378" i="45"/>
  <c r="H378" i="45"/>
  <c r="R378" i="45"/>
  <c r="C378" i="45"/>
  <c r="K378" i="45" s="1"/>
  <c r="U378" i="45"/>
  <c r="F376" i="45"/>
  <c r="P376" i="45"/>
  <c r="W376" i="45"/>
  <c r="H376" i="45"/>
  <c r="R376" i="45"/>
  <c r="C376" i="45"/>
  <c r="U376" i="45"/>
  <c r="F374" i="45"/>
  <c r="P374" i="45"/>
  <c r="W374" i="45"/>
  <c r="H374" i="45"/>
  <c r="R374" i="45"/>
  <c r="C374" i="45"/>
  <c r="K374" i="45" s="1"/>
  <c r="U374" i="45"/>
  <c r="F372" i="45"/>
  <c r="P372" i="45"/>
  <c r="W372" i="45"/>
  <c r="H372" i="45"/>
  <c r="R372" i="45"/>
  <c r="C372" i="45"/>
  <c r="U372" i="45"/>
  <c r="F370" i="45"/>
  <c r="P370" i="45"/>
  <c r="W370" i="45"/>
  <c r="H370" i="45"/>
  <c r="R370" i="45"/>
  <c r="C370" i="45"/>
  <c r="K370" i="45" s="1"/>
  <c r="U370" i="45"/>
  <c r="F368" i="45"/>
  <c r="P368" i="45"/>
  <c r="W368" i="45"/>
  <c r="H368" i="45"/>
  <c r="R368" i="45"/>
  <c r="C368" i="45"/>
  <c r="U368" i="45"/>
  <c r="F366" i="45"/>
  <c r="P366" i="45"/>
  <c r="W366" i="45"/>
  <c r="H366" i="45"/>
  <c r="R366" i="45"/>
  <c r="C366" i="45"/>
  <c r="K366" i="45" s="1"/>
  <c r="U366" i="45"/>
  <c r="F364" i="45"/>
  <c r="P364" i="45"/>
  <c r="W364" i="45"/>
  <c r="H364" i="45"/>
  <c r="R364" i="45"/>
  <c r="C364" i="45"/>
  <c r="U364" i="45"/>
  <c r="F362" i="45"/>
  <c r="P362" i="45"/>
  <c r="W362" i="45"/>
  <c r="H362" i="45"/>
  <c r="R362" i="45"/>
  <c r="C362" i="45"/>
  <c r="K362" i="45" s="1"/>
  <c r="U362" i="45"/>
  <c r="F360" i="45"/>
  <c r="P360" i="45"/>
  <c r="W360" i="45"/>
  <c r="H360" i="45"/>
  <c r="R360" i="45"/>
  <c r="C360" i="45"/>
  <c r="U360" i="45"/>
  <c r="F358" i="45"/>
  <c r="P358" i="45"/>
  <c r="W358" i="45"/>
  <c r="H358" i="45"/>
  <c r="R358" i="45"/>
  <c r="C358" i="45"/>
  <c r="K358" i="45" s="1"/>
  <c r="U358" i="45"/>
  <c r="F356" i="45"/>
  <c r="P356" i="45"/>
  <c r="W356" i="45"/>
  <c r="H356" i="45"/>
  <c r="R356" i="45"/>
  <c r="C356" i="45"/>
  <c r="U356" i="45"/>
  <c r="F354" i="45"/>
  <c r="P354" i="45"/>
  <c r="W354" i="45"/>
  <c r="H354" i="45"/>
  <c r="R354" i="45"/>
  <c r="C354" i="45"/>
  <c r="K354" i="45" s="1"/>
  <c r="U354" i="45"/>
  <c r="C399" i="45"/>
  <c r="K399" i="45" s="1"/>
  <c r="F399" i="45"/>
  <c r="P399" i="45"/>
  <c r="H399" i="45"/>
  <c r="R399" i="45"/>
  <c r="C352" i="45"/>
  <c r="F352" i="45"/>
  <c r="P352" i="45"/>
  <c r="U352" i="45"/>
  <c r="L350" i="45"/>
  <c r="L348" i="45"/>
  <c r="L346" i="45"/>
  <c r="L344" i="45"/>
  <c r="L342" i="45"/>
  <c r="L340" i="45"/>
  <c r="L338" i="45"/>
  <c r="L336" i="45"/>
  <c r="L334" i="45"/>
  <c r="L332" i="45"/>
  <c r="L330" i="45"/>
  <c r="L328" i="45"/>
  <c r="L326" i="45"/>
  <c r="L324" i="45"/>
  <c r="L322" i="45"/>
  <c r="L320" i="45"/>
  <c r="L318" i="45"/>
  <c r="L316" i="45"/>
  <c r="L314" i="45"/>
  <c r="L312" i="45"/>
  <c r="L310" i="45"/>
  <c r="L308" i="45"/>
  <c r="L306" i="45"/>
  <c r="L304" i="45"/>
  <c r="L302" i="45"/>
  <c r="L300" i="45"/>
  <c r="L298" i="45"/>
  <c r="L296" i="45"/>
  <c r="L294" i="45"/>
  <c r="L292" i="45"/>
  <c r="L290" i="45"/>
  <c r="L288" i="45"/>
  <c r="L286" i="45"/>
  <c r="L284" i="45"/>
  <c r="L282" i="45"/>
  <c r="L280" i="45"/>
  <c r="L278" i="45"/>
  <c r="L276" i="45"/>
  <c r="L274" i="45"/>
  <c r="L272" i="45"/>
  <c r="L270" i="45"/>
  <c r="L268" i="45"/>
  <c r="L266" i="45"/>
  <c r="L264" i="45"/>
  <c r="L262" i="45"/>
  <c r="W260" i="45"/>
  <c r="H260" i="45"/>
  <c r="R260" i="45"/>
  <c r="C260" i="45"/>
  <c r="U260" i="45"/>
  <c r="F260" i="45"/>
  <c r="P260" i="45"/>
  <c r="W258" i="45"/>
  <c r="H258" i="45"/>
  <c r="R258" i="45"/>
  <c r="C258" i="45"/>
  <c r="U258" i="45"/>
  <c r="F258" i="45"/>
  <c r="P258" i="45"/>
  <c r="W256" i="45"/>
  <c r="H256" i="45"/>
  <c r="R256" i="45"/>
  <c r="C256" i="45"/>
  <c r="U256" i="45"/>
  <c r="F256" i="45"/>
  <c r="P256" i="45"/>
  <c r="W254" i="45"/>
  <c r="H254" i="45"/>
  <c r="R254" i="45"/>
  <c r="C254" i="45"/>
  <c r="U254" i="45"/>
  <c r="F254" i="45"/>
  <c r="P254" i="45"/>
  <c r="W252" i="45"/>
  <c r="H252" i="45"/>
  <c r="R252" i="45"/>
  <c r="C252" i="45"/>
  <c r="U252" i="45"/>
  <c r="F252" i="45"/>
  <c r="P252" i="45"/>
  <c r="W250" i="45"/>
  <c r="H250" i="45"/>
  <c r="R250" i="45"/>
  <c r="C250" i="45"/>
  <c r="U250" i="45"/>
  <c r="F250" i="45"/>
  <c r="P250" i="45"/>
  <c r="W248" i="45"/>
  <c r="H248" i="45"/>
  <c r="R248" i="45"/>
  <c r="C248" i="45"/>
  <c r="U248" i="45"/>
  <c r="F248" i="45"/>
  <c r="P248" i="45"/>
  <c r="W246" i="45"/>
  <c r="H246" i="45"/>
  <c r="R246" i="45"/>
  <c r="C246" i="45"/>
  <c r="U246" i="45"/>
  <c r="F246" i="45"/>
  <c r="P246" i="45"/>
  <c r="W244" i="45"/>
  <c r="H244" i="45"/>
  <c r="R244" i="45"/>
  <c r="C244" i="45"/>
  <c r="U244" i="45"/>
  <c r="F244" i="45"/>
  <c r="P244" i="45"/>
  <c r="W242" i="45"/>
  <c r="H242" i="45"/>
  <c r="R242" i="45"/>
  <c r="C242" i="45"/>
  <c r="U242" i="45"/>
  <c r="F242" i="45"/>
  <c r="P242" i="45"/>
  <c r="W240" i="45"/>
  <c r="H240" i="45"/>
  <c r="R240" i="45"/>
  <c r="C240" i="45"/>
  <c r="U240" i="45"/>
  <c r="F240" i="45"/>
  <c r="P240" i="45"/>
  <c r="W238" i="45"/>
  <c r="H238" i="45"/>
  <c r="R238" i="45"/>
  <c r="C238" i="45"/>
  <c r="U238" i="45"/>
  <c r="F238" i="45"/>
  <c r="P238" i="45"/>
  <c r="W236" i="45"/>
  <c r="H236" i="45"/>
  <c r="R236" i="45"/>
  <c r="C236" i="45"/>
  <c r="U236" i="45"/>
  <c r="F236" i="45"/>
  <c r="P236" i="45"/>
  <c r="W234" i="45"/>
  <c r="H234" i="45"/>
  <c r="R234" i="45"/>
  <c r="C234" i="45"/>
  <c r="U234" i="45"/>
  <c r="F234" i="45"/>
  <c r="P234" i="45"/>
  <c r="W232" i="45"/>
  <c r="H232" i="45"/>
  <c r="R232" i="45"/>
  <c r="C232" i="45"/>
  <c r="U232" i="45"/>
  <c r="F232" i="45"/>
  <c r="P232" i="45"/>
  <c r="W230" i="45"/>
  <c r="H230" i="45"/>
  <c r="R230" i="45"/>
  <c r="C230" i="45"/>
  <c r="U230" i="45"/>
  <c r="F230" i="45"/>
  <c r="P230" i="45"/>
  <c r="W228" i="45"/>
  <c r="H228" i="45"/>
  <c r="R228" i="45"/>
  <c r="C228" i="45"/>
  <c r="U228" i="45"/>
  <c r="F228" i="45"/>
  <c r="P228" i="45"/>
  <c r="W226" i="45"/>
  <c r="H226" i="45"/>
  <c r="R226" i="45"/>
  <c r="C226" i="45"/>
  <c r="U226" i="45"/>
  <c r="F226" i="45"/>
  <c r="P226" i="45"/>
  <c r="W224" i="45"/>
  <c r="H224" i="45"/>
  <c r="R224" i="45"/>
  <c r="C224" i="45"/>
  <c r="U224" i="45"/>
  <c r="F224" i="45"/>
  <c r="P224" i="45"/>
  <c r="W222" i="45"/>
  <c r="H222" i="45"/>
  <c r="R222" i="45"/>
  <c r="C222" i="45"/>
  <c r="U222" i="45"/>
  <c r="F222" i="45"/>
  <c r="P222" i="45"/>
  <c r="W220" i="45"/>
  <c r="H220" i="45"/>
  <c r="R220" i="45"/>
  <c r="C220" i="45"/>
  <c r="U220" i="45"/>
  <c r="F220" i="45"/>
  <c r="P220" i="45"/>
  <c r="W218" i="45"/>
  <c r="H218" i="45"/>
  <c r="R218" i="45"/>
  <c r="C218" i="45"/>
  <c r="U218" i="45"/>
  <c r="F218" i="45"/>
  <c r="P218" i="45"/>
  <c r="W216" i="45"/>
  <c r="H216" i="45"/>
  <c r="R216" i="45"/>
  <c r="C216" i="45"/>
  <c r="U216" i="45"/>
  <c r="F216" i="45"/>
  <c r="P216" i="45"/>
  <c r="W214" i="45"/>
  <c r="H214" i="45"/>
  <c r="R214" i="45"/>
  <c r="C214" i="45"/>
  <c r="U214" i="45"/>
  <c r="F214" i="45"/>
  <c r="P214" i="45"/>
  <c r="W212" i="45"/>
  <c r="H212" i="45"/>
  <c r="R212" i="45"/>
  <c r="C212" i="45"/>
  <c r="U212" i="45"/>
  <c r="F212" i="45"/>
  <c r="P212" i="45"/>
  <c r="W210" i="45"/>
  <c r="H210" i="45"/>
  <c r="R210" i="45"/>
  <c r="C210" i="45"/>
  <c r="U210" i="45"/>
  <c r="F210" i="45"/>
  <c r="P210" i="45"/>
  <c r="W208" i="45"/>
  <c r="H208" i="45"/>
  <c r="R208" i="45"/>
  <c r="C208" i="45"/>
  <c r="U208" i="45"/>
  <c r="F208" i="45"/>
  <c r="P208" i="45"/>
  <c r="W206" i="45"/>
  <c r="H206" i="45"/>
  <c r="R206" i="45"/>
  <c r="C206" i="45"/>
  <c r="U206" i="45"/>
  <c r="F206" i="45"/>
  <c r="P206" i="45"/>
  <c r="W204" i="45"/>
  <c r="H204" i="45"/>
  <c r="R204" i="45"/>
  <c r="C204" i="45"/>
  <c r="U204" i="45"/>
  <c r="F204" i="45"/>
  <c r="P204" i="45"/>
  <c r="W202" i="45"/>
  <c r="H202" i="45"/>
  <c r="R202" i="45"/>
  <c r="C202" i="45"/>
  <c r="U202" i="45"/>
  <c r="F202" i="45"/>
  <c r="P202" i="45"/>
  <c r="W200" i="45"/>
  <c r="H200" i="45"/>
  <c r="R200" i="45"/>
  <c r="C200" i="45"/>
  <c r="U200" i="45"/>
  <c r="F200" i="45"/>
  <c r="P200" i="45"/>
  <c r="W198" i="45"/>
  <c r="H198" i="45"/>
  <c r="R198" i="45"/>
  <c r="C198" i="45"/>
  <c r="U198" i="45"/>
  <c r="F198" i="45"/>
  <c r="P198" i="45"/>
  <c r="W196" i="45"/>
  <c r="H196" i="45"/>
  <c r="R196" i="45"/>
  <c r="C196" i="45"/>
  <c r="U196" i="45"/>
  <c r="F196" i="45"/>
  <c r="P196" i="45"/>
  <c r="W194" i="45"/>
  <c r="H194" i="45"/>
  <c r="R194" i="45"/>
  <c r="C194" i="45"/>
  <c r="U194" i="45"/>
  <c r="F194" i="45"/>
  <c r="P194" i="45"/>
  <c r="W192" i="45"/>
  <c r="H192" i="45"/>
  <c r="R192" i="45"/>
  <c r="C192" i="45"/>
  <c r="U192" i="45"/>
  <c r="F192" i="45"/>
  <c r="P192" i="45"/>
  <c r="W190" i="45"/>
  <c r="H190" i="45"/>
  <c r="R190" i="45"/>
  <c r="C190" i="45"/>
  <c r="U190" i="45"/>
  <c r="F190" i="45"/>
  <c r="P190" i="45"/>
  <c r="W188" i="45"/>
  <c r="H188" i="45"/>
  <c r="R188" i="45"/>
  <c r="C188" i="45"/>
  <c r="U188" i="45"/>
  <c r="F188" i="45"/>
  <c r="P188" i="45"/>
  <c r="W186" i="45"/>
  <c r="H186" i="45"/>
  <c r="R186" i="45"/>
  <c r="C186" i="45"/>
  <c r="U186" i="45"/>
  <c r="F186" i="45"/>
  <c r="P186" i="45"/>
  <c r="W184" i="45"/>
  <c r="H184" i="45"/>
  <c r="R184" i="45"/>
  <c r="C184" i="45"/>
  <c r="U184" i="45"/>
  <c r="F184" i="45"/>
  <c r="P184" i="45"/>
  <c r="W182" i="45"/>
  <c r="H182" i="45"/>
  <c r="R182" i="45"/>
  <c r="C182" i="45"/>
  <c r="U182" i="45"/>
  <c r="F182" i="45"/>
  <c r="P182" i="45"/>
  <c r="W180" i="45"/>
  <c r="H180" i="45"/>
  <c r="R180" i="45"/>
  <c r="C180" i="45"/>
  <c r="U180" i="45"/>
  <c r="F180" i="45"/>
  <c r="P180" i="45"/>
  <c r="W178" i="45"/>
  <c r="H178" i="45"/>
  <c r="R178" i="45"/>
  <c r="C178" i="45"/>
  <c r="U178" i="45"/>
  <c r="F178" i="45"/>
  <c r="P178" i="45"/>
  <c r="W176" i="45"/>
  <c r="H176" i="45"/>
  <c r="R176" i="45"/>
  <c r="F176" i="45"/>
  <c r="P176" i="45"/>
  <c r="W174" i="45"/>
  <c r="H174" i="45"/>
  <c r="R174" i="45"/>
  <c r="F174" i="45"/>
  <c r="P174" i="45"/>
  <c r="L172" i="45"/>
  <c r="C176" i="45"/>
  <c r="K176" i="45" s="1"/>
  <c r="W173" i="45"/>
  <c r="W171" i="45"/>
  <c r="U170" i="45"/>
  <c r="L170" i="45"/>
  <c r="R169" i="45"/>
  <c r="H169" i="45"/>
  <c r="P168" i="45"/>
  <c r="F168" i="45"/>
  <c r="L166" i="45"/>
  <c r="R165" i="45"/>
  <c r="H165" i="45"/>
  <c r="P164" i="45"/>
  <c r="F164" i="45"/>
  <c r="L162" i="45"/>
  <c r="R161" i="45"/>
  <c r="H161" i="45"/>
  <c r="P160" i="45"/>
  <c r="F160" i="45"/>
  <c r="L158" i="45"/>
  <c r="R157" i="45"/>
  <c r="H157" i="45"/>
  <c r="P156" i="45"/>
  <c r="F156" i="45"/>
  <c r="L154" i="45"/>
  <c r="R153" i="45"/>
  <c r="H153" i="45"/>
  <c r="P152" i="45"/>
  <c r="F152" i="45"/>
  <c r="L150" i="45"/>
  <c r="R149" i="45"/>
  <c r="H149" i="45"/>
  <c r="P148" i="45"/>
  <c r="F148" i="45"/>
  <c r="L146" i="45"/>
  <c r="R145" i="45"/>
  <c r="H145" i="45"/>
  <c r="P144" i="45"/>
  <c r="F144" i="45"/>
  <c r="L142" i="45"/>
  <c r="R141" i="45"/>
  <c r="H141" i="45"/>
  <c r="P140" i="45"/>
  <c r="F140" i="45"/>
  <c r="L138" i="45"/>
  <c r="R137" i="45"/>
  <c r="H137" i="45"/>
  <c r="P136" i="45"/>
  <c r="F136" i="45"/>
  <c r="L134" i="45"/>
  <c r="R133" i="45"/>
  <c r="H133" i="45"/>
  <c r="P132" i="45"/>
  <c r="F132" i="45"/>
  <c r="L130" i="45"/>
  <c r="R129" i="45"/>
  <c r="H129" i="45"/>
  <c r="P128" i="45"/>
  <c r="F128" i="45"/>
  <c r="L126" i="45"/>
  <c r="R125" i="45"/>
  <c r="H125" i="45"/>
  <c r="P124" i="45"/>
  <c r="F124" i="45"/>
  <c r="L122" i="45"/>
  <c r="R121" i="45"/>
  <c r="H121" i="45"/>
  <c r="P120" i="45"/>
  <c r="F120" i="45"/>
  <c r="L118" i="45"/>
  <c r="R117" i="45"/>
  <c r="H117" i="45"/>
  <c r="P116" i="45"/>
  <c r="F116" i="45"/>
  <c r="L114" i="45"/>
  <c r="R113" i="45"/>
  <c r="H113" i="45"/>
  <c r="P112" i="45"/>
  <c r="F112" i="45"/>
  <c r="L110" i="45"/>
  <c r="R109" i="45"/>
  <c r="H109" i="45"/>
  <c r="P108" i="45"/>
  <c r="F108" i="45"/>
  <c r="L106" i="45"/>
  <c r="R105" i="45"/>
  <c r="H105" i="45"/>
  <c r="P104" i="45"/>
  <c r="F104" i="45"/>
  <c r="L102" i="45"/>
  <c r="R101" i="45"/>
  <c r="H101" i="45"/>
  <c r="P100" i="45"/>
  <c r="F100" i="45"/>
  <c r="L98" i="45"/>
  <c r="R97" i="45"/>
  <c r="H97" i="45"/>
  <c r="P96" i="45"/>
  <c r="F96" i="45"/>
  <c r="L94" i="45"/>
  <c r="R93" i="45"/>
  <c r="H93" i="45"/>
  <c r="P92" i="45"/>
  <c r="F92" i="45"/>
  <c r="L90" i="45"/>
  <c r="R89" i="45"/>
  <c r="H89" i="45"/>
  <c r="P88" i="45"/>
  <c r="F88" i="45"/>
  <c r="L86" i="45"/>
  <c r="R85" i="45"/>
  <c r="H85" i="45"/>
  <c r="P84" i="45"/>
  <c r="F84" i="45"/>
  <c r="L82" i="45"/>
  <c r="R81" i="45"/>
  <c r="H81" i="45"/>
  <c r="P80" i="45"/>
  <c r="F80" i="45"/>
  <c r="L78" i="45"/>
  <c r="R77" i="45"/>
  <c r="H77" i="45"/>
  <c r="P76" i="45"/>
  <c r="F76" i="45"/>
  <c r="L74" i="45"/>
  <c r="R73" i="45"/>
  <c r="H73" i="45"/>
  <c r="P72" i="45"/>
  <c r="F72" i="45"/>
  <c r="L70" i="45"/>
  <c r="R69" i="45"/>
  <c r="H69" i="45"/>
  <c r="P68" i="45"/>
  <c r="F68" i="45"/>
  <c r="L66" i="45"/>
  <c r="R65" i="45"/>
  <c r="H65" i="45"/>
  <c r="P64" i="45"/>
  <c r="F64" i="45"/>
  <c r="L62" i="45"/>
  <c r="R61" i="45"/>
  <c r="H61" i="45"/>
  <c r="P60" i="45"/>
  <c r="F60" i="45"/>
  <c r="L58" i="45"/>
  <c r="R57" i="45"/>
  <c r="H57" i="45"/>
  <c r="P56" i="45"/>
  <c r="F56" i="45"/>
  <c r="L54" i="45"/>
  <c r="R53" i="45"/>
  <c r="H53" i="45"/>
  <c r="P52" i="45"/>
  <c r="F52" i="45"/>
  <c r="L50" i="45"/>
  <c r="R49" i="45"/>
  <c r="H49" i="45"/>
  <c r="P48" i="45"/>
  <c r="F48" i="45"/>
  <c r="L46" i="45"/>
  <c r="R45" i="45"/>
  <c r="H45" i="45"/>
  <c r="P44" i="45"/>
  <c r="F44" i="45"/>
  <c r="L42" i="45"/>
  <c r="R41" i="45"/>
  <c r="H41" i="45"/>
  <c r="P40" i="45"/>
  <c r="F40" i="45"/>
  <c r="L38" i="45"/>
  <c r="R37" i="45"/>
  <c r="H37" i="45"/>
  <c r="P36" i="45"/>
  <c r="F36" i="45"/>
  <c r="L34" i="45"/>
  <c r="R33" i="45"/>
  <c r="H33" i="45"/>
  <c r="P32" i="45"/>
  <c r="F32" i="45"/>
  <c r="L30" i="45"/>
  <c r="R29" i="45"/>
  <c r="H29" i="45"/>
  <c r="P28" i="45"/>
  <c r="F28" i="45"/>
  <c r="L26" i="45"/>
  <c r="R25" i="45"/>
  <c r="H25" i="45"/>
  <c r="P24" i="45"/>
  <c r="F24" i="45"/>
  <c r="L22" i="45"/>
  <c r="R21" i="45"/>
  <c r="H21" i="45"/>
  <c r="P20" i="45"/>
  <c r="F20" i="45"/>
  <c r="L18" i="45"/>
  <c r="R17" i="45"/>
  <c r="H17" i="45"/>
  <c r="P16" i="45"/>
  <c r="F16" i="45"/>
  <c r="L14" i="45"/>
  <c r="S12" i="45"/>
  <c r="R12" i="45" s="1"/>
  <c r="R13" i="45"/>
  <c r="I12" i="45"/>
  <c r="H13" i="45"/>
  <c r="U169" i="45"/>
  <c r="C169" i="45"/>
  <c r="K169" i="45" s="1"/>
  <c r="W166" i="45"/>
  <c r="U165" i="45"/>
  <c r="C165" i="45"/>
  <c r="K165" i="45" s="1"/>
  <c r="W162" i="45"/>
  <c r="U161" i="45"/>
  <c r="C161" i="45"/>
  <c r="K161" i="45" s="1"/>
  <c r="W158" i="45"/>
  <c r="U157" i="45"/>
  <c r="C157" i="45"/>
  <c r="K157" i="45" s="1"/>
  <c r="W154" i="45"/>
  <c r="U153" i="45"/>
  <c r="C153" i="45"/>
  <c r="K153" i="45" s="1"/>
  <c r="W150" i="45"/>
  <c r="U149" i="45"/>
  <c r="C149" i="45"/>
  <c r="K149" i="45" s="1"/>
  <c r="W146" i="45"/>
  <c r="U145" i="45"/>
  <c r="C145" i="45"/>
  <c r="K145" i="45" s="1"/>
  <c r="W142" i="45"/>
  <c r="U141" i="45"/>
  <c r="C141" i="45"/>
  <c r="K141" i="45" s="1"/>
  <c r="W138" i="45"/>
  <c r="U137" i="45"/>
  <c r="C137" i="45"/>
  <c r="K137" i="45" s="1"/>
  <c r="W134" i="45"/>
  <c r="U133" i="45"/>
  <c r="C133" i="45"/>
  <c r="K133" i="45" s="1"/>
  <c r="W130" i="45"/>
  <c r="U129" i="45"/>
  <c r="C129" i="45"/>
  <c r="K129" i="45" s="1"/>
  <c r="W126" i="45"/>
  <c r="U125" i="45"/>
  <c r="C125" i="45"/>
  <c r="K125" i="45" s="1"/>
  <c r="W122" i="45"/>
  <c r="U121" i="45"/>
  <c r="C121" i="45"/>
  <c r="K121" i="45" s="1"/>
  <c r="W118" i="45"/>
  <c r="U117" i="45"/>
  <c r="C117" i="45"/>
  <c r="K117" i="45" s="1"/>
  <c r="W114" i="45"/>
  <c r="U113" i="45"/>
  <c r="C113" i="45"/>
  <c r="K113" i="45" s="1"/>
  <c r="W110" i="45"/>
  <c r="U109" i="45"/>
  <c r="C109" i="45"/>
  <c r="K109" i="45" s="1"/>
  <c r="W106" i="45"/>
  <c r="U105" i="45"/>
  <c r="C105" i="45"/>
  <c r="K105" i="45" s="1"/>
  <c r="W102" i="45"/>
  <c r="U101" i="45"/>
  <c r="C101" i="45"/>
  <c r="K101" i="45" s="1"/>
  <c r="W98" i="45"/>
  <c r="U97" i="45"/>
  <c r="C97" i="45"/>
  <c r="K97" i="45" s="1"/>
  <c r="W94" i="45"/>
  <c r="U93" i="45"/>
  <c r="C93" i="45"/>
  <c r="K93" i="45" s="1"/>
  <c r="W90" i="45"/>
  <c r="U89" i="45"/>
  <c r="C89" i="45"/>
  <c r="K89" i="45" s="1"/>
  <c r="W86" i="45"/>
  <c r="U85" i="45"/>
  <c r="C85" i="45"/>
  <c r="K85" i="45" s="1"/>
  <c r="W82" i="45"/>
  <c r="U81" i="45"/>
  <c r="C81" i="45"/>
  <c r="K81" i="45" s="1"/>
  <c r="W78" i="45"/>
  <c r="U77" i="45"/>
  <c r="C77" i="45"/>
  <c r="K77" i="45" s="1"/>
  <c r="W74" i="45"/>
  <c r="U73" i="45"/>
  <c r="C73" i="45"/>
  <c r="K73" i="45" s="1"/>
  <c r="W70" i="45"/>
  <c r="U69" i="45"/>
  <c r="C69" i="45"/>
  <c r="K69" i="45" s="1"/>
  <c r="W66" i="45"/>
  <c r="U65" i="45"/>
  <c r="C65" i="45"/>
  <c r="K65" i="45" s="1"/>
  <c r="W62" i="45"/>
  <c r="U61" i="45"/>
  <c r="C61" i="45"/>
  <c r="K61" i="45" s="1"/>
  <c r="W58" i="45"/>
  <c r="U57" i="45"/>
  <c r="C57" i="45"/>
  <c r="K57" i="45" s="1"/>
  <c r="W54" i="45"/>
  <c r="U53" i="45"/>
  <c r="C53" i="45"/>
  <c r="K53" i="45" s="1"/>
  <c r="W50" i="45"/>
  <c r="U49" i="45"/>
  <c r="C49" i="45"/>
  <c r="K49" i="45" s="1"/>
  <c r="W46" i="45"/>
  <c r="U45" i="45"/>
  <c r="C45" i="45"/>
  <c r="K45" i="45" s="1"/>
  <c r="W42" i="45"/>
  <c r="U41" i="45"/>
  <c r="C41" i="45"/>
  <c r="K41" i="45" s="1"/>
  <c r="W38" i="45"/>
  <c r="U37" i="45"/>
  <c r="C37" i="45"/>
  <c r="K37" i="45" s="1"/>
  <c r="W34" i="45"/>
  <c r="U33" i="45"/>
  <c r="C33" i="45"/>
  <c r="K33" i="45" s="1"/>
  <c r="W30" i="45"/>
  <c r="U29" i="45"/>
  <c r="C29" i="45"/>
  <c r="K29" i="45" s="1"/>
  <c r="W26" i="45"/>
  <c r="U25" i="45"/>
  <c r="C25" i="45"/>
  <c r="K25" i="45" s="1"/>
  <c r="W22" i="45"/>
  <c r="U21" i="45"/>
  <c r="C21" i="45"/>
  <c r="K21" i="45" s="1"/>
  <c r="W18" i="45"/>
  <c r="U17" i="45"/>
  <c r="C17" i="45"/>
  <c r="K17" i="45" s="1"/>
  <c r="W14" i="45"/>
  <c r="U13" i="45"/>
  <c r="V12" i="45"/>
  <c r="U12" i="45" s="1"/>
  <c r="C13" i="45"/>
  <c r="K13" i="45" s="1"/>
  <c r="D12" i="45"/>
  <c r="C12" i="45" s="1"/>
  <c r="W510" i="45"/>
  <c r="U510" i="45"/>
  <c r="L510" i="45"/>
  <c r="C507" i="45"/>
  <c r="K507" i="45" s="1"/>
  <c r="L507" i="45"/>
  <c r="AB507" i="45" s="1"/>
  <c r="H505" i="45"/>
  <c r="F505" i="45"/>
  <c r="C505" i="45"/>
  <c r="K505" i="45" s="1"/>
  <c r="U505" i="45"/>
  <c r="L505" i="45"/>
  <c r="AB505" i="45" s="1"/>
  <c r="W505" i="45"/>
  <c r="F503" i="45"/>
  <c r="W503" i="45"/>
  <c r="P501" i="45"/>
  <c r="R501" i="45"/>
  <c r="H501" i="45"/>
  <c r="W501" i="45"/>
  <c r="C499" i="45"/>
  <c r="K499" i="45" s="1"/>
  <c r="U499" i="45"/>
  <c r="P499" i="45"/>
  <c r="F499" i="45"/>
  <c r="W499" i="45"/>
  <c r="P498" i="45"/>
  <c r="L498" i="45"/>
  <c r="F498" i="45"/>
  <c r="W498" i="45"/>
  <c r="L496" i="45"/>
  <c r="F496" i="45"/>
  <c r="C496" i="45"/>
  <c r="U496" i="45"/>
  <c r="H496" i="45"/>
  <c r="W496" i="45"/>
  <c r="P494" i="45"/>
  <c r="L494" i="45"/>
  <c r="F494" i="45"/>
  <c r="W494" i="45"/>
  <c r="H492" i="45"/>
  <c r="F492" i="45"/>
  <c r="C492" i="45"/>
  <c r="U492" i="45"/>
  <c r="W492" i="45"/>
  <c r="H490" i="45"/>
  <c r="F490" i="45"/>
  <c r="W490" i="45"/>
  <c r="F488" i="45"/>
  <c r="C488" i="45"/>
  <c r="K488" i="45" s="1"/>
  <c r="U488" i="45"/>
  <c r="L488" i="45"/>
  <c r="H488" i="45"/>
  <c r="W488" i="45"/>
  <c r="L486" i="45"/>
  <c r="P486" i="45"/>
  <c r="F486" i="45"/>
  <c r="W486" i="45"/>
  <c r="H484" i="45"/>
  <c r="F484" i="45"/>
  <c r="C484" i="45"/>
  <c r="U484" i="45"/>
  <c r="L484" i="45"/>
  <c r="W484" i="45"/>
  <c r="H482" i="45"/>
  <c r="C482" i="45"/>
  <c r="U482" i="45"/>
  <c r="F482" i="45"/>
  <c r="W482" i="45"/>
  <c r="F481" i="45"/>
  <c r="P481" i="45"/>
  <c r="W477" i="45"/>
  <c r="U477" i="45"/>
  <c r="L477" i="45"/>
  <c r="AB477" i="45" s="1"/>
  <c r="W478" i="45"/>
  <c r="H478" i="45"/>
  <c r="R478" i="45"/>
  <c r="L478" i="45"/>
  <c r="AB478" i="45" s="1"/>
  <c r="W472" i="45"/>
  <c r="U472" i="45"/>
  <c r="H472" i="45"/>
  <c r="R472" i="45"/>
  <c r="L472" i="45"/>
  <c r="W468" i="45"/>
  <c r="U468" i="45"/>
  <c r="H468" i="45"/>
  <c r="R468" i="45"/>
  <c r="L468" i="45"/>
  <c r="AB468" i="45" s="1"/>
  <c r="W464" i="45"/>
  <c r="U464" i="45"/>
  <c r="H464" i="45"/>
  <c r="R464" i="45"/>
  <c r="L464" i="45"/>
  <c r="W460" i="45"/>
  <c r="U460" i="45"/>
  <c r="H460" i="45"/>
  <c r="R460" i="45"/>
  <c r="L460" i="45"/>
  <c r="AB460" i="45" s="1"/>
  <c r="C456" i="45"/>
  <c r="U456" i="45"/>
  <c r="H456" i="45"/>
  <c r="R456" i="45"/>
  <c r="L456" i="45"/>
  <c r="C452" i="45"/>
  <c r="K452" i="45" s="1"/>
  <c r="L452" i="45"/>
  <c r="AB452" i="45" s="1"/>
  <c r="C448" i="45"/>
  <c r="U448" i="45"/>
  <c r="H448" i="45"/>
  <c r="R448" i="45"/>
  <c r="L448" i="45"/>
  <c r="AB448" i="45" s="1"/>
  <c r="C444" i="45"/>
  <c r="K444" i="45" s="1"/>
  <c r="L444" i="45"/>
  <c r="AB444" i="45" s="1"/>
  <c r="C440" i="45"/>
  <c r="U440" i="45"/>
  <c r="H440" i="45"/>
  <c r="R440" i="45"/>
  <c r="L440" i="45"/>
  <c r="C436" i="45"/>
  <c r="K436" i="45" s="1"/>
  <c r="L436" i="45"/>
  <c r="AB436" i="45" s="1"/>
  <c r="U476" i="45"/>
  <c r="W476" i="45"/>
  <c r="L476" i="45"/>
  <c r="AB476" i="45" s="1"/>
  <c r="U471" i="45"/>
  <c r="F471" i="45"/>
  <c r="P471" i="45"/>
  <c r="C471" i="45"/>
  <c r="K471" i="45" s="1"/>
  <c r="U467" i="45"/>
  <c r="F467" i="45"/>
  <c r="P467" i="45"/>
  <c r="C467" i="45"/>
  <c r="K467" i="45" s="1"/>
  <c r="U463" i="45"/>
  <c r="F463" i="45"/>
  <c r="P463" i="45"/>
  <c r="C463" i="45"/>
  <c r="K463" i="45" s="1"/>
  <c r="U459" i="45"/>
  <c r="F459" i="45"/>
  <c r="P459" i="45"/>
  <c r="C459" i="45"/>
  <c r="K459" i="45" s="1"/>
  <c r="F451" i="45"/>
  <c r="P451" i="45"/>
  <c r="C451" i="45"/>
  <c r="K451" i="45" s="1"/>
  <c r="F443" i="45"/>
  <c r="P443" i="45"/>
  <c r="C443" i="45"/>
  <c r="K443" i="45" s="1"/>
  <c r="F435" i="45"/>
  <c r="P435" i="45"/>
  <c r="C435" i="45"/>
  <c r="K435" i="45" s="1"/>
  <c r="F431" i="45"/>
  <c r="P431" i="45"/>
  <c r="C431" i="45"/>
  <c r="K431" i="45" s="1"/>
  <c r="F427" i="45"/>
  <c r="P427" i="45"/>
  <c r="C427" i="45"/>
  <c r="K427" i="45" s="1"/>
  <c r="F423" i="45"/>
  <c r="P423" i="45"/>
  <c r="C423" i="45"/>
  <c r="K423" i="45" s="1"/>
  <c r="F419" i="45"/>
  <c r="P419" i="45"/>
  <c r="C419" i="45"/>
  <c r="K419" i="45" s="1"/>
  <c r="F415" i="45"/>
  <c r="P415" i="45"/>
  <c r="C415" i="45"/>
  <c r="K415" i="45" s="1"/>
  <c r="F411" i="45"/>
  <c r="P411" i="45"/>
  <c r="C411" i="45"/>
  <c r="K411" i="45" s="1"/>
  <c r="F407" i="45"/>
  <c r="P407" i="45"/>
  <c r="C407" i="45"/>
  <c r="K407" i="45" s="1"/>
  <c r="F403" i="45"/>
  <c r="P403" i="45"/>
  <c r="C403" i="45"/>
  <c r="K403" i="45" s="1"/>
  <c r="W457" i="45"/>
  <c r="L457" i="45"/>
  <c r="U457" i="45"/>
  <c r="W449" i="45"/>
  <c r="L449" i="45"/>
  <c r="AB449" i="45" s="1"/>
  <c r="U449" i="45"/>
  <c r="W441" i="45"/>
  <c r="L441" i="45"/>
  <c r="U441" i="45"/>
  <c r="W434" i="45"/>
  <c r="H434" i="45"/>
  <c r="R434" i="45"/>
  <c r="L434" i="45"/>
  <c r="AB434" i="45" s="1"/>
  <c r="W430" i="45"/>
  <c r="H430" i="45"/>
  <c r="R430" i="45"/>
  <c r="L430" i="45"/>
  <c r="AB430" i="45" s="1"/>
  <c r="W426" i="45"/>
  <c r="H426" i="45"/>
  <c r="R426" i="45"/>
  <c r="L426" i="45"/>
  <c r="AB426" i="45" s="1"/>
  <c r="W422" i="45"/>
  <c r="H422" i="45"/>
  <c r="R422" i="45"/>
  <c r="L422" i="45"/>
  <c r="AB422" i="45" s="1"/>
  <c r="W418" i="45"/>
  <c r="H418" i="45"/>
  <c r="R418" i="45"/>
  <c r="L418" i="45"/>
  <c r="AB418" i="45" s="1"/>
  <c r="W414" i="45"/>
  <c r="H414" i="45"/>
  <c r="R414" i="45"/>
  <c r="L414" i="45"/>
  <c r="AB414" i="45" s="1"/>
  <c r="W410" i="45"/>
  <c r="H410" i="45"/>
  <c r="R410" i="45"/>
  <c r="L410" i="45"/>
  <c r="AB410" i="45" s="1"/>
  <c r="W406" i="45"/>
  <c r="H406" i="45"/>
  <c r="R406" i="45"/>
  <c r="L406" i="45"/>
  <c r="AB406" i="45" s="1"/>
  <c r="W402" i="45"/>
  <c r="H402" i="45"/>
  <c r="R402" i="45"/>
  <c r="L402" i="45"/>
  <c r="AB402" i="45" s="1"/>
  <c r="W398" i="45"/>
  <c r="U398" i="45"/>
  <c r="H398" i="45"/>
  <c r="R398" i="45"/>
  <c r="L398" i="45"/>
  <c r="H395" i="45"/>
  <c r="P395" i="45"/>
  <c r="F395" i="45"/>
  <c r="U395" i="45"/>
  <c r="H393" i="45"/>
  <c r="R393" i="45"/>
  <c r="C393" i="45"/>
  <c r="U393" i="45"/>
  <c r="F393" i="45"/>
  <c r="P393" i="45"/>
  <c r="W393" i="45"/>
  <c r="H391" i="45"/>
  <c r="R391" i="45"/>
  <c r="C391" i="45"/>
  <c r="U391" i="45"/>
  <c r="F391" i="45"/>
  <c r="P391" i="45"/>
  <c r="W391" i="45"/>
  <c r="H389" i="45"/>
  <c r="R389" i="45"/>
  <c r="C389" i="45"/>
  <c r="U389" i="45"/>
  <c r="F389" i="45"/>
  <c r="P389" i="45"/>
  <c r="W389" i="45"/>
  <c r="H387" i="45"/>
  <c r="R387" i="45"/>
  <c r="C387" i="45"/>
  <c r="U387" i="45"/>
  <c r="F387" i="45"/>
  <c r="P387" i="45"/>
  <c r="W387" i="45"/>
  <c r="H385" i="45"/>
  <c r="R385" i="45"/>
  <c r="C385" i="45"/>
  <c r="U385" i="45"/>
  <c r="F385" i="45"/>
  <c r="P385" i="45"/>
  <c r="W385" i="45"/>
  <c r="H383" i="45"/>
  <c r="R383" i="45"/>
  <c r="C383" i="45"/>
  <c r="U383" i="45"/>
  <c r="F383" i="45"/>
  <c r="P383" i="45"/>
  <c r="W383" i="45"/>
  <c r="H381" i="45"/>
  <c r="R381" i="45"/>
  <c r="C381" i="45"/>
  <c r="U381" i="45"/>
  <c r="F381" i="45"/>
  <c r="P381" i="45"/>
  <c r="W381" i="45"/>
  <c r="H379" i="45"/>
  <c r="R379" i="45"/>
  <c r="C379" i="45"/>
  <c r="U379" i="45"/>
  <c r="F379" i="45"/>
  <c r="P379" i="45"/>
  <c r="W379" i="45"/>
  <c r="H377" i="45"/>
  <c r="R377" i="45"/>
  <c r="C377" i="45"/>
  <c r="U377" i="45"/>
  <c r="F377" i="45"/>
  <c r="P377" i="45"/>
  <c r="W377" i="45"/>
  <c r="H375" i="45"/>
  <c r="R375" i="45"/>
  <c r="C375" i="45"/>
  <c r="U375" i="45"/>
  <c r="F375" i="45"/>
  <c r="P375" i="45"/>
  <c r="W375" i="45"/>
  <c r="H373" i="45"/>
  <c r="R373" i="45"/>
  <c r="C373" i="45"/>
  <c r="U373" i="45"/>
  <c r="F373" i="45"/>
  <c r="P373" i="45"/>
  <c r="W373" i="45"/>
  <c r="H371" i="45"/>
  <c r="R371" i="45"/>
  <c r="C371" i="45"/>
  <c r="U371" i="45"/>
  <c r="F371" i="45"/>
  <c r="P371" i="45"/>
  <c r="W371" i="45"/>
  <c r="H369" i="45"/>
  <c r="R369" i="45"/>
  <c r="C369" i="45"/>
  <c r="U369" i="45"/>
  <c r="F369" i="45"/>
  <c r="P369" i="45"/>
  <c r="W369" i="45"/>
  <c r="H367" i="45"/>
  <c r="R367" i="45"/>
  <c r="C367" i="45"/>
  <c r="U367" i="45"/>
  <c r="F367" i="45"/>
  <c r="P367" i="45"/>
  <c r="W367" i="45"/>
  <c r="H365" i="45"/>
  <c r="R365" i="45"/>
  <c r="C365" i="45"/>
  <c r="U365" i="45"/>
  <c r="F365" i="45"/>
  <c r="P365" i="45"/>
  <c r="W365" i="45"/>
  <c r="H363" i="45"/>
  <c r="R363" i="45"/>
  <c r="C363" i="45"/>
  <c r="U363" i="45"/>
  <c r="F363" i="45"/>
  <c r="P363" i="45"/>
  <c r="W363" i="45"/>
  <c r="H361" i="45"/>
  <c r="R361" i="45"/>
  <c r="C361" i="45"/>
  <c r="U361" i="45"/>
  <c r="F361" i="45"/>
  <c r="P361" i="45"/>
  <c r="W361" i="45"/>
  <c r="H359" i="45"/>
  <c r="R359" i="45"/>
  <c r="C359" i="45"/>
  <c r="U359" i="45"/>
  <c r="F359" i="45"/>
  <c r="P359" i="45"/>
  <c r="W359" i="45"/>
  <c r="H357" i="45"/>
  <c r="R357" i="45"/>
  <c r="C357" i="45"/>
  <c r="U357" i="45"/>
  <c r="F357" i="45"/>
  <c r="P357" i="45"/>
  <c r="W357" i="45"/>
  <c r="H355" i="45"/>
  <c r="R355" i="45"/>
  <c r="C355" i="45"/>
  <c r="U355" i="45"/>
  <c r="F355" i="45"/>
  <c r="P355" i="45"/>
  <c r="W355" i="45"/>
  <c r="H353" i="45"/>
  <c r="R353" i="45"/>
  <c r="C353" i="45"/>
  <c r="U353" i="45"/>
  <c r="F353" i="45"/>
  <c r="P353" i="45"/>
  <c r="W353" i="45"/>
  <c r="U397" i="45"/>
  <c r="F397" i="45"/>
  <c r="P397" i="45"/>
  <c r="C397" i="45"/>
  <c r="K397" i="45" s="1"/>
  <c r="L351" i="45"/>
  <c r="AB351" i="45" s="1"/>
  <c r="L349" i="45"/>
  <c r="AB349" i="45" s="1"/>
  <c r="L347" i="45"/>
  <c r="AB347" i="45" s="1"/>
  <c r="L345" i="45"/>
  <c r="AB345" i="45" s="1"/>
  <c r="L343" i="45"/>
  <c r="AB343" i="45" s="1"/>
  <c r="L341" i="45"/>
  <c r="AB341" i="45" s="1"/>
  <c r="L339" i="45"/>
  <c r="AB339" i="45" s="1"/>
  <c r="L337" i="45"/>
  <c r="AB337" i="45" s="1"/>
  <c r="L335" i="45"/>
  <c r="AB335" i="45" s="1"/>
  <c r="L333" i="45"/>
  <c r="AB333" i="45" s="1"/>
  <c r="L331" i="45"/>
  <c r="AB331" i="45" s="1"/>
  <c r="L329" i="45"/>
  <c r="AB329" i="45" s="1"/>
  <c r="L327" i="45"/>
  <c r="AB327" i="45" s="1"/>
  <c r="L325" i="45"/>
  <c r="AB325" i="45" s="1"/>
  <c r="L323" i="45"/>
  <c r="AB323" i="45" s="1"/>
  <c r="L321" i="45"/>
  <c r="AB321" i="45" s="1"/>
  <c r="L319" i="45"/>
  <c r="AB319" i="45" s="1"/>
  <c r="L317" i="45"/>
  <c r="AB317" i="45" s="1"/>
  <c r="L315" i="45"/>
  <c r="AB315" i="45" s="1"/>
  <c r="L313" i="45"/>
  <c r="AB313" i="45" s="1"/>
  <c r="L311" i="45"/>
  <c r="AB311" i="45" s="1"/>
  <c r="L309" i="45"/>
  <c r="AB309" i="45" s="1"/>
  <c r="L307" i="45"/>
  <c r="AB307" i="45" s="1"/>
  <c r="L305" i="45"/>
  <c r="AB305" i="45" s="1"/>
  <c r="L303" i="45"/>
  <c r="AB303" i="45" s="1"/>
  <c r="L301" i="45"/>
  <c r="AB301" i="45" s="1"/>
  <c r="L299" i="45"/>
  <c r="AB299" i="45" s="1"/>
  <c r="L297" i="45"/>
  <c r="AB297" i="45" s="1"/>
  <c r="L295" i="45"/>
  <c r="AB295" i="45" s="1"/>
  <c r="L293" i="45"/>
  <c r="AB293" i="45" s="1"/>
  <c r="L291" i="45"/>
  <c r="AB291" i="45" s="1"/>
  <c r="L289" i="45"/>
  <c r="AB289" i="45" s="1"/>
  <c r="L287" i="45"/>
  <c r="AB287" i="45" s="1"/>
  <c r="L285" i="45"/>
  <c r="AB285" i="45" s="1"/>
  <c r="L283" i="45"/>
  <c r="AB283" i="45" s="1"/>
  <c r="L281" i="45"/>
  <c r="AB281" i="45" s="1"/>
  <c r="L279" i="45"/>
  <c r="AB279" i="45" s="1"/>
  <c r="L277" i="45"/>
  <c r="AB277" i="45" s="1"/>
  <c r="L275" i="45"/>
  <c r="AB275" i="45" s="1"/>
  <c r="L273" i="45"/>
  <c r="AB273" i="45" s="1"/>
  <c r="L271" i="45"/>
  <c r="AB271" i="45" s="1"/>
  <c r="L269" i="45"/>
  <c r="AB269" i="45" s="1"/>
  <c r="L267" i="45"/>
  <c r="AB267" i="45" s="1"/>
  <c r="L265" i="45"/>
  <c r="AB265" i="45" s="1"/>
  <c r="L263" i="45"/>
  <c r="AB263" i="45" s="1"/>
  <c r="L261" i="45"/>
  <c r="AB261" i="45" s="1"/>
  <c r="L259" i="45"/>
  <c r="AB259" i="45" s="1"/>
  <c r="L257" i="45"/>
  <c r="AB257" i="45" s="1"/>
  <c r="L255" i="45"/>
  <c r="AB255" i="45" s="1"/>
  <c r="L253" i="45"/>
  <c r="AB253" i="45" s="1"/>
  <c r="L251" i="45"/>
  <c r="AB251" i="45" s="1"/>
  <c r="L249" i="45"/>
  <c r="AB249" i="45" s="1"/>
  <c r="L247" i="45"/>
  <c r="AB247" i="45" s="1"/>
  <c r="L245" i="45"/>
  <c r="AB245" i="45" s="1"/>
  <c r="L243" i="45"/>
  <c r="AB243" i="45" s="1"/>
  <c r="L241" i="45"/>
  <c r="AB241" i="45" s="1"/>
  <c r="L239" i="45"/>
  <c r="AB239" i="45" s="1"/>
  <c r="L237" i="45"/>
  <c r="AB237" i="45" s="1"/>
  <c r="L235" i="45"/>
  <c r="AB235" i="45" s="1"/>
  <c r="L233" i="45"/>
  <c r="AB233" i="45" s="1"/>
  <c r="L231" i="45"/>
  <c r="AB231" i="45" s="1"/>
  <c r="L229" i="45"/>
  <c r="AB229" i="45" s="1"/>
  <c r="L227" i="45"/>
  <c r="AB227" i="45" s="1"/>
  <c r="L225" i="45"/>
  <c r="AB225" i="45" s="1"/>
  <c r="L223" i="45"/>
  <c r="AB223" i="45" s="1"/>
  <c r="L221" i="45"/>
  <c r="AB221" i="45" s="1"/>
  <c r="L219" i="45"/>
  <c r="AB219" i="45" s="1"/>
  <c r="L217" i="45"/>
  <c r="AB217" i="45" s="1"/>
  <c r="L215" i="45"/>
  <c r="AB215" i="45" s="1"/>
  <c r="L213" i="45"/>
  <c r="AB213" i="45" s="1"/>
  <c r="L211" i="45"/>
  <c r="AB211" i="45" s="1"/>
  <c r="L209" i="45"/>
  <c r="AB209" i="45" s="1"/>
  <c r="L207" i="45"/>
  <c r="AB207" i="45" s="1"/>
  <c r="L205" i="45"/>
  <c r="AB205" i="45" s="1"/>
  <c r="L203" i="45"/>
  <c r="AB203" i="45" s="1"/>
  <c r="L201" i="45"/>
  <c r="AB201" i="45" s="1"/>
  <c r="L199" i="45"/>
  <c r="AB199" i="45" s="1"/>
  <c r="L197" i="45"/>
  <c r="AB197" i="45" s="1"/>
  <c r="L195" i="45"/>
  <c r="AB195" i="45" s="1"/>
  <c r="L193" i="45"/>
  <c r="AB193" i="45" s="1"/>
  <c r="L191" i="45"/>
  <c r="AB191" i="45" s="1"/>
  <c r="L189" i="45"/>
  <c r="AB189" i="45" s="1"/>
  <c r="L187" i="45"/>
  <c r="AB187" i="45" s="1"/>
  <c r="L185" i="45"/>
  <c r="AB185" i="45" s="1"/>
  <c r="L183" i="45"/>
  <c r="AB183" i="45" s="1"/>
  <c r="L181" i="45"/>
  <c r="AB181" i="45" s="1"/>
  <c r="L179" i="45"/>
  <c r="AB179" i="45" s="1"/>
  <c r="L177" i="45"/>
  <c r="AB177" i="45" s="1"/>
  <c r="L175" i="45"/>
  <c r="W175" i="45"/>
  <c r="H175" i="45"/>
  <c r="R175" i="45"/>
  <c r="L173" i="45"/>
  <c r="H173" i="45"/>
  <c r="R173" i="45"/>
  <c r="F171" i="45"/>
  <c r="P171" i="45"/>
  <c r="C174" i="45"/>
  <c r="K174" i="45" s="1"/>
  <c r="W172" i="45"/>
  <c r="H170" i="45"/>
  <c r="L169" i="45"/>
  <c r="P167" i="45"/>
  <c r="F167" i="45"/>
  <c r="R166" i="45"/>
  <c r="H166" i="45"/>
  <c r="L165" i="45"/>
  <c r="P163" i="45"/>
  <c r="F163" i="45"/>
  <c r="R162" i="45"/>
  <c r="H162" i="45"/>
  <c r="L161" i="45"/>
  <c r="P159" i="45"/>
  <c r="F159" i="45"/>
  <c r="R158" i="45"/>
  <c r="H158" i="45"/>
  <c r="L157" i="45"/>
  <c r="P155" i="45"/>
  <c r="F155" i="45"/>
  <c r="R154" i="45"/>
  <c r="H154" i="45"/>
  <c r="L153" i="45"/>
  <c r="P151" i="45"/>
  <c r="F151" i="45"/>
  <c r="R150" i="45"/>
  <c r="H150" i="45"/>
  <c r="L149" i="45"/>
  <c r="P147" i="45"/>
  <c r="F147" i="45"/>
  <c r="R146" i="45"/>
  <c r="H146" i="45"/>
  <c r="L145" i="45"/>
  <c r="P143" i="45"/>
  <c r="F143" i="45"/>
  <c r="R142" i="45"/>
  <c r="H142" i="45"/>
  <c r="L141" i="45"/>
  <c r="P139" i="45"/>
  <c r="F139" i="45"/>
  <c r="R138" i="45"/>
  <c r="H138" i="45"/>
  <c r="L137" i="45"/>
  <c r="P135" i="45"/>
  <c r="F135" i="45"/>
  <c r="R134" i="45"/>
  <c r="H134" i="45"/>
  <c r="L133" i="45"/>
  <c r="P131" i="45"/>
  <c r="F131" i="45"/>
  <c r="R130" i="45"/>
  <c r="H130" i="45"/>
  <c r="L129" i="45"/>
  <c r="P127" i="45"/>
  <c r="F127" i="45"/>
  <c r="R126" i="45"/>
  <c r="H126" i="45"/>
  <c r="L125" i="45"/>
  <c r="P123" i="45"/>
  <c r="F123" i="45"/>
  <c r="R122" i="45"/>
  <c r="H122" i="45"/>
  <c r="L121" i="45"/>
  <c r="P119" i="45"/>
  <c r="F119" i="45"/>
  <c r="R118" i="45"/>
  <c r="H118" i="45"/>
  <c r="L117" i="45"/>
  <c r="P115" i="45"/>
  <c r="F115" i="45"/>
  <c r="R114" i="45"/>
  <c r="H114" i="45"/>
  <c r="L113" i="45"/>
  <c r="P111" i="45"/>
  <c r="F111" i="45"/>
  <c r="R110" i="45"/>
  <c r="H110" i="45"/>
  <c r="L109" i="45"/>
  <c r="P107" i="45"/>
  <c r="F107" i="45"/>
  <c r="R106" i="45"/>
  <c r="H106" i="45"/>
  <c r="L105" i="45"/>
  <c r="P103" i="45"/>
  <c r="F103" i="45"/>
  <c r="R102" i="45"/>
  <c r="H102" i="45"/>
  <c r="L101" i="45"/>
  <c r="P99" i="45"/>
  <c r="F99" i="45"/>
  <c r="R98" i="45"/>
  <c r="H98" i="45"/>
  <c r="L97" i="45"/>
  <c r="P95" i="45"/>
  <c r="F95" i="45"/>
  <c r="R94" i="45"/>
  <c r="H94" i="45"/>
  <c r="L93" i="45"/>
  <c r="P91" i="45"/>
  <c r="F91" i="45"/>
  <c r="R90" i="45"/>
  <c r="H90" i="45"/>
  <c r="L89" i="45"/>
  <c r="P87" i="45"/>
  <c r="F87" i="45"/>
  <c r="R86" i="45"/>
  <c r="H86" i="45"/>
  <c r="L85" i="45"/>
  <c r="P83" i="45"/>
  <c r="F83" i="45"/>
  <c r="R82" i="45"/>
  <c r="H82" i="45"/>
  <c r="L81" i="45"/>
  <c r="P79" i="45"/>
  <c r="F79" i="45"/>
  <c r="R78" i="45"/>
  <c r="H78" i="45"/>
  <c r="L77" i="45"/>
  <c r="P75" i="45"/>
  <c r="F75" i="45"/>
  <c r="R74" i="45"/>
  <c r="H74" i="45"/>
  <c r="L73" i="45"/>
  <c r="P71" i="45"/>
  <c r="F71" i="45"/>
  <c r="R70" i="45"/>
  <c r="H70" i="45"/>
  <c r="L69" i="45"/>
  <c r="P67" i="45"/>
  <c r="F67" i="45"/>
  <c r="R66" i="45"/>
  <c r="H66" i="45"/>
  <c r="L65" i="45"/>
  <c r="P63" i="45"/>
  <c r="F63" i="45"/>
  <c r="R62" i="45"/>
  <c r="H62" i="45"/>
  <c r="L61" i="45"/>
  <c r="P59" i="45"/>
  <c r="F59" i="45"/>
  <c r="R58" i="45"/>
  <c r="H58" i="45"/>
  <c r="L57" i="45"/>
  <c r="P55" i="45"/>
  <c r="F55" i="45"/>
  <c r="R54" i="45"/>
  <c r="H54" i="45"/>
  <c r="L53" i="45"/>
  <c r="P51" i="45"/>
  <c r="F51" i="45"/>
  <c r="R50" i="45"/>
  <c r="H50" i="45"/>
  <c r="L49" i="45"/>
  <c r="P47" i="45"/>
  <c r="F47" i="45"/>
  <c r="R46" i="45"/>
  <c r="H46" i="45"/>
  <c r="L45" i="45"/>
  <c r="P43" i="45"/>
  <c r="F43" i="45"/>
  <c r="R42" i="45"/>
  <c r="H42" i="45"/>
  <c r="L41" i="45"/>
  <c r="P39" i="45"/>
  <c r="F39" i="45"/>
  <c r="R38" i="45"/>
  <c r="H38" i="45"/>
  <c r="L37" i="45"/>
  <c r="P35" i="45"/>
  <c r="F35" i="45"/>
  <c r="R34" i="45"/>
  <c r="H34" i="45"/>
  <c r="L33" i="45"/>
  <c r="P31" i="45"/>
  <c r="F31" i="45"/>
  <c r="R30" i="45"/>
  <c r="H30" i="45"/>
  <c r="L29" i="45"/>
  <c r="P27" i="45"/>
  <c r="F27" i="45"/>
  <c r="R26" i="45"/>
  <c r="H26" i="45"/>
  <c r="L25" i="45"/>
  <c r="P23" i="45"/>
  <c r="F23" i="45"/>
  <c r="R22" i="45"/>
  <c r="H22" i="45"/>
  <c r="L21" i="45"/>
  <c r="P19" i="45"/>
  <c r="F19" i="45"/>
  <c r="R18" i="45"/>
  <c r="H18" i="45"/>
  <c r="L17" i="45"/>
  <c r="P15" i="45"/>
  <c r="F15" i="45"/>
  <c r="R14" i="45"/>
  <c r="H14" i="45"/>
  <c r="Y12" i="45"/>
  <c r="M12" i="45"/>
  <c r="L12" i="45" s="1"/>
  <c r="L13" i="45"/>
  <c r="W169" i="45"/>
  <c r="U168" i="45"/>
  <c r="C168" i="45"/>
  <c r="K168" i="45" s="1"/>
  <c r="W165" i="45"/>
  <c r="U164" i="45"/>
  <c r="C164" i="45"/>
  <c r="K164" i="45" s="1"/>
  <c r="W161" i="45"/>
  <c r="U160" i="45"/>
  <c r="C160" i="45"/>
  <c r="K160" i="45" s="1"/>
  <c r="W157" i="45"/>
  <c r="U156" i="45"/>
  <c r="C156" i="45"/>
  <c r="K156" i="45" s="1"/>
  <c r="W153" i="45"/>
  <c r="U152" i="45"/>
  <c r="C152" i="45"/>
  <c r="K152" i="45" s="1"/>
  <c r="W149" i="45"/>
  <c r="U148" i="45"/>
  <c r="C148" i="45"/>
  <c r="K148" i="45" s="1"/>
  <c r="W145" i="45"/>
  <c r="U144" i="45"/>
  <c r="C144" i="45"/>
  <c r="K144" i="45" s="1"/>
  <c r="W141" i="45"/>
  <c r="U140" i="45"/>
  <c r="C140" i="45"/>
  <c r="K140" i="45" s="1"/>
  <c r="W137" i="45"/>
  <c r="U136" i="45"/>
  <c r="C136" i="45"/>
  <c r="K136" i="45" s="1"/>
  <c r="W133" i="45"/>
  <c r="U132" i="45"/>
  <c r="C132" i="45"/>
  <c r="K132" i="45" s="1"/>
  <c r="W129" i="45"/>
  <c r="U128" i="45"/>
  <c r="C128" i="45"/>
  <c r="K128" i="45" s="1"/>
  <c r="W125" i="45"/>
  <c r="U124" i="45"/>
  <c r="C124" i="45"/>
  <c r="K124" i="45" s="1"/>
  <c r="W121" i="45"/>
  <c r="U120" i="45"/>
  <c r="C120" i="45"/>
  <c r="K120" i="45" s="1"/>
  <c r="W117" i="45"/>
  <c r="U116" i="45"/>
  <c r="C116" i="45"/>
  <c r="K116" i="45" s="1"/>
  <c r="W113" i="45"/>
  <c r="U112" i="45"/>
  <c r="C112" i="45"/>
  <c r="K112" i="45" s="1"/>
  <c r="W109" i="45"/>
  <c r="U108" i="45"/>
  <c r="C108" i="45"/>
  <c r="K108" i="45" s="1"/>
  <c r="W105" i="45"/>
  <c r="U104" i="45"/>
  <c r="C104" i="45"/>
  <c r="K104" i="45" s="1"/>
  <c r="W101" i="45"/>
  <c r="U100" i="45"/>
  <c r="C100" i="45"/>
  <c r="K100" i="45" s="1"/>
  <c r="W97" i="45"/>
  <c r="U96" i="45"/>
  <c r="C96" i="45"/>
  <c r="K96" i="45" s="1"/>
  <c r="W93" i="45"/>
  <c r="U92" i="45"/>
  <c r="C92" i="45"/>
  <c r="K92" i="45" s="1"/>
  <c r="W89" i="45"/>
  <c r="U88" i="45"/>
  <c r="C88" i="45"/>
  <c r="K88" i="45" s="1"/>
  <c r="W85" i="45"/>
  <c r="U84" i="45"/>
  <c r="C84" i="45"/>
  <c r="K84" i="45" s="1"/>
  <c r="W81" i="45"/>
  <c r="U80" i="45"/>
  <c r="C80" i="45"/>
  <c r="K80" i="45" s="1"/>
  <c r="W77" i="45"/>
  <c r="U76" i="45"/>
  <c r="C76" i="45"/>
  <c r="K76" i="45" s="1"/>
  <c r="W73" i="45"/>
  <c r="U72" i="45"/>
  <c r="C72" i="45"/>
  <c r="K72" i="45" s="1"/>
  <c r="W69" i="45"/>
  <c r="U68" i="45"/>
  <c r="C68" i="45"/>
  <c r="K68" i="45" s="1"/>
  <c r="W65" i="45"/>
  <c r="U64" i="45"/>
  <c r="C64" i="45"/>
  <c r="K64" i="45" s="1"/>
  <c r="W61" i="45"/>
  <c r="U60" i="45"/>
  <c r="C60" i="45"/>
  <c r="K60" i="45" s="1"/>
  <c r="W57" i="45"/>
  <c r="U56" i="45"/>
  <c r="C56" i="45"/>
  <c r="K56" i="45" s="1"/>
  <c r="W53" i="45"/>
  <c r="U52" i="45"/>
  <c r="C52" i="45"/>
  <c r="K52" i="45" s="1"/>
  <c r="W49" i="45"/>
  <c r="U48" i="45"/>
  <c r="C48" i="45"/>
  <c r="K48" i="45" s="1"/>
  <c r="W45" i="45"/>
  <c r="U44" i="45"/>
  <c r="C44" i="45"/>
  <c r="K44" i="45" s="1"/>
  <c r="W41" i="45"/>
  <c r="U40" i="45"/>
  <c r="C40" i="45"/>
  <c r="K40" i="45" s="1"/>
  <c r="W37" i="45"/>
  <c r="U36" i="45"/>
  <c r="C36" i="45"/>
  <c r="K36" i="45" s="1"/>
  <c r="W33" i="45"/>
  <c r="U32" i="45"/>
  <c r="C32" i="45"/>
  <c r="K32" i="45" s="1"/>
  <c r="W29" i="45"/>
  <c r="U28" i="45"/>
  <c r="C28" i="45"/>
  <c r="K28" i="45" s="1"/>
  <c r="W25" i="45"/>
  <c r="U24" i="45"/>
  <c r="C24" i="45"/>
  <c r="K24" i="45" s="1"/>
  <c r="W21" i="45"/>
  <c r="U20" i="45"/>
  <c r="C20" i="45"/>
  <c r="K20" i="45" s="1"/>
  <c r="W17" i="45"/>
  <c r="U16" i="45"/>
  <c r="C16" i="45"/>
  <c r="K16" i="45" s="1"/>
  <c r="W13" i="45"/>
  <c r="X12" i="45"/>
  <c r="W12" i="45" s="1"/>
  <c r="J12" i="45"/>
  <c r="C512" i="45"/>
  <c r="U512" i="45"/>
  <c r="H512" i="45"/>
  <c r="R512" i="45"/>
  <c r="L512" i="45"/>
  <c r="U508" i="45"/>
  <c r="H508" i="45"/>
  <c r="R508" i="45"/>
  <c r="C508" i="45"/>
  <c r="K508" i="45" s="1"/>
  <c r="L508" i="45"/>
  <c r="AB508" i="45" s="1"/>
  <c r="L506" i="45"/>
  <c r="W506" i="45"/>
  <c r="R506" i="45"/>
  <c r="P506" i="45"/>
  <c r="F504" i="45"/>
  <c r="P504" i="45"/>
  <c r="R502" i="45"/>
  <c r="L502" i="45"/>
  <c r="W502" i="45"/>
  <c r="P502" i="45"/>
  <c r="P500" i="45"/>
  <c r="R500" i="45"/>
  <c r="L511" i="45"/>
  <c r="U511" i="45"/>
  <c r="C511" i="45"/>
  <c r="K511" i="45" s="1"/>
  <c r="L497" i="45"/>
  <c r="W497" i="45"/>
  <c r="R497" i="45"/>
  <c r="P497" i="45"/>
  <c r="R495" i="45"/>
  <c r="P495" i="45"/>
  <c r="L493" i="45"/>
  <c r="W493" i="45"/>
  <c r="R493" i="45"/>
  <c r="P493" i="45"/>
  <c r="F491" i="45"/>
  <c r="P491" i="45"/>
  <c r="F489" i="45"/>
  <c r="P489" i="45"/>
  <c r="R487" i="45"/>
  <c r="H487" i="45"/>
  <c r="W487" i="45"/>
  <c r="L485" i="45"/>
  <c r="W485" i="45"/>
  <c r="R485" i="45"/>
  <c r="P485" i="45"/>
  <c r="F483" i="45"/>
  <c r="P483" i="45"/>
  <c r="R483" i="45"/>
  <c r="U509" i="45"/>
  <c r="W509" i="45"/>
  <c r="L509" i="45"/>
  <c r="AB509" i="45" s="1"/>
  <c r="F479" i="45"/>
  <c r="P479" i="45"/>
  <c r="W479" i="45"/>
  <c r="C475" i="45"/>
  <c r="K475" i="45" s="1"/>
  <c r="L475" i="45"/>
  <c r="AB475" i="45" s="1"/>
  <c r="W474" i="45"/>
  <c r="H474" i="45"/>
  <c r="R474" i="45"/>
  <c r="U474" i="45"/>
  <c r="L474" i="45"/>
  <c r="AB474" i="45" s="1"/>
  <c r="W470" i="45"/>
  <c r="U470" i="45"/>
  <c r="L470" i="45"/>
  <c r="W466" i="45"/>
  <c r="U466" i="45"/>
  <c r="L466" i="45"/>
  <c r="AB466" i="45" s="1"/>
  <c r="W462" i="45"/>
  <c r="U462" i="45"/>
  <c r="L462" i="45"/>
  <c r="W458" i="45"/>
  <c r="U458" i="45"/>
  <c r="L458" i="45"/>
  <c r="AB458" i="45" s="1"/>
  <c r="W454" i="45"/>
  <c r="U454" i="45"/>
  <c r="L454" i="45"/>
  <c r="W450" i="45"/>
  <c r="H450" i="45"/>
  <c r="R450" i="45"/>
  <c r="C450" i="45"/>
  <c r="K450" i="45" s="1"/>
  <c r="U450" i="45"/>
  <c r="L450" i="45"/>
  <c r="W446" i="45"/>
  <c r="U446" i="45"/>
  <c r="L446" i="45"/>
  <c r="AB446" i="45" s="1"/>
  <c r="W442" i="45"/>
  <c r="H442" i="45"/>
  <c r="R442" i="45"/>
  <c r="C442" i="45"/>
  <c r="K442" i="45" s="1"/>
  <c r="U442" i="45"/>
  <c r="L442" i="45"/>
  <c r="AB442" i="45" s="1"/>
  <c r="W438" i="45"/>
  <c r="U438" i="45"/>
  <c r="L438" i="45"/>
  <c r="U480" i="45"/>
  <c r="W480" i="45"/>
  <c r="L480" i="45"/>
  <c r="AB480" i="45" s="1"/>
  <c r="C473" i="45"/>
  <c r="L473" i="45"/>
  <c r="P473" i="45"/>
  <c r="W473" i="45"/>
  <c r="H473" i="45"/>
  <c r="W469" i="45"/>
  <c r="L469" i="45"/>
  <c r="U469" i="45"/>
  <c r="W465" i="45"/>
  <c r="L465" i="45"/>
  <c r="AB465" i="45" s="1"/>
  <c r="U465" i="45"/>
  <c r="W461" i="45"/>
  <c r="L461" i="45"/>
  <c r="U461" i="45"/>
  <c r="F455" i="45"/>
  <c r="P455" i="45"/>
  <c r="U455" i="45"/>
  <c r="C455" i="45"/>
  <c r="K455" i="45" s="1"/>
  <c r="F447" i="45"/>
  <c r="P447" i="45"/>
  <c r="U447" i="45"/>
  <c r="C447" i="45"/>
  <c r="K447" i="45" s="1"/>
  <c r="F439" i="45"/>
  <c r="P439" i="45"/>
  <c r="U439" i="45"/>
  <c r="C439" i="45"/>
  <c r="K439" i="45" s="1"/>
  <c r="W433" i="45"/>
  <c r="U433" i="45"/>
  <c r="L433" i="45"/>
  <c r="W429" i="45"/>
  <c r="U429" i="45"/>
  <c r="L429" i="45"/>
  <c r="AB429" i="45" s="1"/>
  <c r="W425" i="45"/>
  <c r="U425" i="45"/>
  <c r="L425" i="45"/>
  <c r="W421" i="45"/>
  <c r="U421" i="45"/>
  <c r="L421" i="45"/>
  <c r="AB421" i="45" s="1"/>
  <c r="W417" i="45"/>
  <c r="U417" i="45"/>
  <c r="L417" i="45"/>
  <c r="W413" i="45"/>
  <c r="U413" i="45"/>
  <c r="L413" i="45"/>
  <c r="AB413" i="45" s="1"/>
  <c r="W409" i="45"/>
  <c r="U409" i="45"/>
  <c r="L409" i="45"/>
  <c r="W405" i="45"/>
  <c r="U405" i="45"/>
  <c r="L405" i="45"/>
  <c r="AB405" i="45" s="1"/>
  <c r="W401" i="45"/>
  <c r="U401" i="45"/>
  <c r="L401" i="45"/>
  <c r="U453" i="45"/>
  <c r="W453" i="45"/>
  <c r="L453" i="45"/>
  <c r="AB453" i="45" s="1"/>
  <c r="U445" i="45"/>
  <c r="W445" i="45"/>
  <c r="L445" i="45"/>
  <c r="U437" i="45"/>
  <c r="W437" i="45"/>
  <c r="L437" i="45"/>
  <c r="AB437" i="45" s="1"/>
  <c r="U432" i="45"/>
  <c r="W432" i="45"/>
  <c r="L432" i="45"/>
  <c r="U428" i="45"/>
  <c r="W428" i="45"/>
  <c r="L428" i="45"/>
  <c r="AB428" i="45" s="1"/>
  <c r="U424" i="45"/>
  <c r="W424" i="45"/>
  <c r="L424" i="45"/>
  <c r="U420" i="45"/>
  <c r="W420" i="45"/>
  <c r="L420" i="45"/>
  <c r="AB420" i="45" s="1"/>
  <c r="U416" i="45"/>
  <c r="W416" i="45"/>
  <c r="L416" i="45"/>
  <c r="U412" i="45"/>
  <c r="W412" i="45"/>
  <c r="L412" i="45"/>
  <c r="AB412" i="45" s="1"/>
  <c r="U408" i="45"/>
  <c r="W408" i="45"/>
  <c r="L408" i="45"/>
  <c r="U404" i="45"/>
  <c r="W404" i="45"/>
  <c r="L404" i="45"/>
  <c r="AB404" i="45" s="1"/>
  <c r="H400" i="45"/>
  <c r="F400" i="45"/>
  <c r="P400" i="45"/>
  <c r="W396" i="45"/>
  <c r="U396" i="45"/>
  <c r="L396" i="45"/>
  <c r="AB396" i="45" s="1"/>
  <c r="L394" i="45"/>
  <c r="AB394" i="45" s="1"/>
  <c r="L392" i="45"/>
  <c r="AB392" i="45" s="1"/>
  <c r="L390" i="45"/>
  <c r="AB390" i="45" s="1"/>
  <c r="L388" i="45"/>
  <c r="AB388" i="45" s="1"/>
  <c r="L386" i="45"/>
  <c r="AB386" i="45" s="1"/>
  <c r="L384" i="45"/>
  <c r="AB384" i="45" s="1"/>
  <c r="L382" i="45"/>
  <c r="AB382" i="45" s="1"/>
  <c r="L380" i="45"/>
  <c r="AB380" i="45" s="1"/>
  <c r="L378" i="45"/>
  <c r="AB378" i="45" s="1"/>
  <c r="L376" i="45"/>
  <c r="AB376" i="45" s="1"/>
  <c r="L374" i="45"/>
  <c r="AB374" i="45" s="1"/>
  <c r="L372" i="45"/>
  <c r="AB372" i="45" s="1"/>
  <c r="L370" i="45"/>
  <c r="AB370" i="45" s="1"/>
  <c r="L368" i="45"/>
  <c r="AB368" i="45" s="1"/>
  <c r="L366" i="45"/>
  <c r="AB366" i="45" s="1"/>
  <c r="L364" i="45"/>
  <c r="AB364" i="45" s="1"/>
  <c r="L362" i="45"/>
  <c r="AB362" i="45" s="1"/>
  <c r="L360" i="45"/>
  <c r="AB360" i="45" s="1"/>
  <c r="L358" i="45"/>
  <c r="AB358" i="45" s="1"/>
  <c r="L356" i="45"/>
  <c r="AB356" i="45" s="1"/>
  <c r="L354" i="45"/>
  <c r="AB354" i="45" s="1"/>
  <c r="W399" i="45"/>
  <c r="L399" i="45"/>
  <c r="U399" i="45"/>
  <c r="H352" i="45"/>
  <c r="R352" i="45"/>
  <c r="W352" i="45"/>
  <c r="L352" i="45"/>
  <c r="AB352" i="45" s="1"/>
  <c r="H350" i="45"/>
  <c r="R350" i="45"/>
  <c r="C350" i="45"/>
  <c r="U350" i="45"/>
  <c r="F350" i="45"/>
  <c r="P350" i="45"/>
  <c r="W350" i="45"/>
  <c r="H348" i="45"/>
  <c r="R348" i="45"/>
  <c r="C348" i="45"/>
  <c r="U348" i="45"/>
  <c r="F348" i="45"/>
  <c r="P348" i="45"/>
  <c r="W348" i="45"/>
  <c r="H346" i="45"/>
  <c r="R346" i="45"/>
  <c r="C346" i="45"/>
  <c r="U346" i="45"/>
  <c r="F346" i="45"/>
  <c r="P346" i="45"/>
  <c r="W346" i="45"/>
  <c r="H344" i="45"/>
  <c r="R344" i="45"/>
  <c r="C344" i="45"/>
  <c r="U344" i="45"/>
  <c r="F344" i="45"/>
  <c r="P344" i="45"/>
  <c r="W344" i="45"/>
  <c r="H342" i="45"/>
  <c r="R342" i="45"/>
  <c r="C342" i="45"/>
  <c r="U342" i="45"/>
  <c r="F342" i="45"/>
  <c r="P342" i="45"/>
  <c r="W342" i="45"/>
  <c r="H340" i="45"/>
  <c r="R340" i="45"/>
  <c r="C340" i="45"/>
  <c r="U340" i="45"/>
  <c r="F340" i="45"/>
  <c r="P340" i="45"/>
  <c r="W340" i="45"/>
  <c r="H338" i="45"/>
  <c r="R338" i="45"/>
  <c r="C338" i="45"/>
  <c r="U338" i="45"/>
  <c r="F338" i="45"/>
  <c r="P338" i="45"/>
  <c r="W338" i="45"/>
  <c r="H336" i="45"/>
  <c r="R336" i="45"/>
  <c r="C336" i="45"/>
  <c r="U336" i="45"/>
  <c r="F336" i="45"/>
  <c r="P336" i="45"/>
  <c r="W336" i="45"/>
  <c r="H334" i="45"/>
  <c r="R334" i="45"/>
  <c r="C334" i="45"/>
  <c r="U334" i="45"/>
  <c r="F334" i="45"/>
  <c r="P334" i="45"/>
  <c r="W334" i="45"/>
  <c r="H332" i="45"/>
  <c r="R332" i="45"/>
  <c r="C332" i="45"/>
  <c r="U332" i="45"/>
  <c r="F332" i="45"/>
  <c r="P332" i="45"/>
  <c r="W332" i="45"/>
  <c r="H330" i="45"/>
  <c r="R330" i="45"/>
  <c r="C330" i="45"/>
  <c r="U330" i="45"/>
  <c r="F330" i="45"/>
  <c r="P330" i="45"/>
  <c r="W330" i="45"/>
  <c r="H328" i="45"/>
  <c r="R328" i="45"/>
  <c r="C328" i="45"/>
  <c r="U328" i="45"/>
  <c r="F328" i="45"/>
  <c r="P328" i="45"/>
  <c r="W328" i="45"/>
  <c r="H326" i="45"/>
  <c r="R326" i="45"/>
  <c r="C326" i="45"/>
  <c r="U326" i="45"/>
  <c r="F326" i="45"/>
  <c r="P326" i="45"/>
  <c r="W326" i="45"/>
  <c r="H324" i="45"/>
  <c r="R324" i="45"/>
  <c r="C324" i="45"/>
  <c r="U324" i="45"/>
  <c r="F324" i="45"/>
  <c r="P324" i="45"/>
  <c r="W324" i="45"/>
  <c r="H322" i="45"/>
  <c r="R322" i="45"/>
  <c r="C322" i="45"/>
  <c r="U322" i="45"/>
  <c r="F322" i="45"/>
  <c r="P322" i="45"/>
  <c r="W322" i="45"/>
  <c r="H320" i="45"/>
  <c r="R320" i="45"/>
  <c r="C320" i="45"/>
  <c r="U320" i="45"/>
  <c r="F320" i="45"/>
  <c r="P320" i="45"/>
  <c r="W320" i="45"/>
  <c r="H318" i="45"/>
  <c r="R318" i="45"/>
  <c r="C318" i="45"/>
  <c r="U318" i="45"/>
  <c r="F318" i="45"/>
  <c r="P318" i="45"/>
  <c r="W318" i="45"/>
  <c r="H316" i="45"/>
  <c r="R316" i="45"/>
  <c r="C316" i="45"/>
  <c r="U316" i="45"/>
  <c r="F316" i="45"/>
  <c r="P316" i="45"/>
  <c r="W316" i="45"/>
  <c r="H314" i="45"/>
  <c r="R314" i="45"/>
  <c r="C314" i="45"/>
  <c r="U314" i="45"/>
  <c r="F314" i="45"/>
  <c r="P314" i="45"/>
  <c r="W314" i="45"/>
  <c r="H312" i="45"/>
  <c r="R312" i="45"/>
  <c r="C312" i="45"/>
  <c r="U312" i="45"/>
  <c r="F312" i="45"/>
  <c r="P312" i="45"/>
  <c r="W312" i="45"/>
  <c r="H310" i="45"/>
  <c r="R310" i="45"/>
  <c r="C310" i="45"/>
  <c r="U310" i="45"/>
  <c r="F310" i="45"/>
  <c r="P310" i="45"/>
  <c r="W310" i="45"/>
  <c r="H308" i="45"/>
  <c r="R308" i="45"/>
  <c r="C308" i="45"/>
  <c r="U308" i="45"/>
  <c r="F308" i="45"/>
  <c r="P308" i="45"/>
  <c r="W308" i="45"/>
  <c r="H306" i="45"/>
  <c r="R306" i="45"/>
  <c r="C306" i="45"/>
  <c r="U306" i="45"/>
  <c r="F306" i="45"/>
  <c r="P306" i="45"/>
  <c r="W306" i="45"/>
  <c r="H304" i="45"/>
  <c r="R304" i="45"/>
  <c r="C304" i="45"/>
  <c r="U304" i="45"/>
  <c r="F304" i="45"/>
  <c r="P304" i="45"/>
  <c r="W304" i="45"/>
  <c r="H302" i="45"/>
  <c r="R302" i="45"/>
  <c r="C302" i="45"/>
  <c r="U302" i="45"/>
  <c r="F302" i="45"/>
  <c r="P302" i="45"/>
  <c r="W302" i="45"/>
  <c r="H300" i="45"/>
  <c r="R300" i="45"/>
  <c r="C300" i="45"/>
  <c r="U300" i="45"/>
  <c r="F300" i="45"/>
  <c r="P300" i="45"/>
  <c r="W300" i="45"/>
  <c r="H298" i="45"/>
  <c r="R298" i="45"/>
  <c r="C298" i="45"/>
  <c r="U298" i="45"/>
  <c r="F298" i="45"/>
  <c r="P298" i="45"/>
  <c r="W298" i="45"/>
  <c r="H296" i="45"/>
  <c r="R296" i="45"/>
  <c r="C296" i="45"/>
  <c r="U296" i="45"/>
  <c r="F296" i="45"/>
  <c r="P296" i="45"/>
  <c r="W296" i="45"/>
  <c r="H294" i="45"/>
  <c r="R294" i="45"/>
  <c r="C294" i="45"/>
  <c r="U294" i="45"/>
  <c r="F294" i="45"/>
  <c r="P294" i="45"/>
  <c r="W294" i="45"/>
  <c r="H292" i="45"/>
  <c r="R292" i="45"/>
  <c r="C292" i="45"/>
  <c r="U292" i="45"/>
  <c r="F292" i="45"/>
  <c r="P292" i="45"/>
  <c r="W292" i="45"/>
  <c r="H290" i="45"/>
  <c r="R290" i="45"/>
  <c r="C290" i="45"/>
  <c r="U290" i="45"/>
  <c r="F290" i="45"/>
  <c r="P290" i="45"/>
  <c r="W290" i="45"/>
  <c r="H288" i="45"/>
  <c r="R288" i="45"/>
  <c r="C288" i="45"/>
  <c r="U288" i="45"/>
  <c r="F288" i="45"/>
  <c r="P288" i="45"/>
  <c r="W288" i="45"/>
  <c r="H286" i="45"/>
  <c r="R286" i="45"/>
  <c r="C286" i="45"/>
  <c r="U286" i="45"/>
  <c r="F286" i="45"/>
  <c r="P286" i="45"/>
  <c r="W286" i="45"/>
  <c r="H284" i="45"/>
  <c r="R284" i="45"/>
  <c r="C284" i="45"/>
  <c r="U284" i="45"/>
  <c r="F284" i="45"/>
  <c r="P284" i="45"/>
  <c r="W284" i="45"/>
  <c r="H282" i="45"/>
  <c r="R282" i="45"/>
  <c r="C282" i="45"/>
  <c r="U282" i="45"/>
  <c r="F282" i="45"/>
  <c r="P282" i="45"/>
  <c r="W282" i="45"/>
  <c r="H280" i="45"/>
  <c r="R280" i="45"/>
  <c r="C280" i="45"/>
  <c r="U280" i="45"/>
  <c r="F280" i="45"/>
  <c r="P280" i="45"/>
  <c r="W280" i="45"/>
  <c r="H278" i="45"/>
  <c r="R278" i="45"/>
  <c r="C278" i="45"/>
  <c r="U278" i="45"/>
  <c r="F278" i="45"/>
  <c r="P278" i="45"/>
  <c r="W278" i="45"/>
  <c r="H276" i="45"/>
  <c r="R276" i="45"/>
  <c r="C276" i="45"/>
  <c r="U276" i="45"/>
  <c r="F276" i="45"/>
  <c r="P276" i="45"/>
  <c r="W276" i="45"/>
  <c r="H274" i="45"/>
  <c r="R274" i="45"/>
  <c r="C274" i="45"/>
  <c r="U274" i="45"/>
  <c r="F274" i="45"/>
  <c r="P274" i="45"/>
  <c r="W274" i="45"/>
  <c r="H272" i="45"/>
  <c r="R272" i="45"/>
  <c r="C272" i="45"/>
  <c r="U272" i="45"/>
  <c r="F272" i="45"/>
  <c r="P272" i="45"/>
  <c r="W272" i="45"/>
  <c r="H270" i="45"/>
  <c r="R270" i="45"/>
  <c r="C270" i="45"/>
  <c r="U270" i="45"/>
  <c r="F270" i="45"/>
  <c r="P270" i="45"/>
  <c r="W270" i="45"/>
  <c r="H268" i="45"/>
  <c r="R268" i="45"/>
  <c r="C268" i="45"/>
  <c r="U268" i="45"/>
  <c r="F268" i="45"/>
  <c r="P268" i="45"/>
  <c r="W268" i="45"/>
  <c r="H266" i="45"/>
  <c r="R266" i="45"/>
  <c r="C266" i="45"/>
  <c r="U266" i="45"/>
  <c r="F266" i="45"/>
  <c r="P266" i="45"/>
  <c r="W266" i="45"/>
  <c r="H264" i="45"/>
  <c r="R264" i="45"/>
  <c r="C264" i="45"/>
  <c r="U264" i="45"/>
  <c r="F264" i="45"/>
  <c r="P264" i="45"/>
  <c r="W264" i="45"/>
  <c r="H262" i="45"/>
  <c r="R262" i="45"/>
  <c r="C262" i="45"/>
  <c r="U262" i="45"/>
  <c r="F262" i="45"/>
  <c r="P262" i="45"/>
  <c r="W262" i="45"/>
  <c r="L260" i="45"/>
  <c r="AB260" i="45" s="1"/>
  <c r="L258" i="45"/>
  <c r="AB258" i="45" s="1"/>
  <c r="L256" i="45"/>
  <c r="AB256" i="45" s="1"/>
  <c r="L254" i="45"/>
  <c r="AB254" i="45" s="1"/>
  <c r="L252" i="45"/>
  <c r="AB252" i="45" s="1"/>
  <c r="L250" i="45"/>
  <c r="AB250" i="45" s="1"/>
  <c r="L248" i="45"/>
  <c r="AB248" i="45" s="1"/>
  <c r="L246" i="45"/>
  <c r="AB246" i="45" s="1"/>
  <c r="L244" i="45"/>
  <c r="AB244" i="45" s="1"/>
  <c r="L242" i="45"/>
  <c r="AB242" i="45" s="1"/>
  <c r="L240" i="45"/>
  <c r="AB240" i="45" s="1"/>
  <c r="L238" i="45"/>
  <c r="AB238" i="45" s="1"/>
  <c r="L236" i="45"/>
  <c r="AB236" i="45" s="1"/>
  <c r="L234" i="45"/>
  <c r="AB234" i="45" s="1"/>
  <c r="L232" i="45"/>
  <c r="AB232" i="45" s="1"/>
  <c r="L230" i="45"/>
  <c r="AB230" i="45" s="1"/>
  <c r="L228" i="45"/>
  <c r="AB228" i="45" s="1"/>
  <c r="L226" i="45"/>
  <c r="AB226" i="45" s="1"/>
  <c r="L224" i="45"/>
  <c r="AB224" i="45" s="1"/>
  <c r="L222" i="45"/>
  <c r="AB222" i="45" s="1"/>
  <c r="L220" i="45"/>
  <c r="AB220" i="45" s="1"/>
  <c r="L218" i="45"/>
  <c r="AB218" i="45" s="1"/>
  <c r="L216" i="45"/>
  <c r="AB216" i="45" s="1"/>
  <c r="L214" i="45"/>
  <c r="AB214" i="45" s="1"/>
  <c r="L212" i="45"/>
  <c r="AB212" i="45" s="1"/>
  <c r="L210" i="45"/>
  <c r="AB210" i="45" s="1"/>
  <c r="L208" i="45"/>
  <c r="AB208" i="45" s="1"/>
  <c r="L206" i="45"/>
  <c r="AB206" i="45" s="1"/>
  <c r="L204" i="45"/>
  <c r="AB204" i="45" s="1"/>
  <c r="L202" i="45"/>
  <c r="AB202" i="45" s="1"/>
  <c r="L200" i="45"/>
  <c r="AB200" i="45" s="1"/>
  <c r="L198" i="45"/>
  <c r="AB198" i="45" s="1"/>
  <c r="L196" i="45"/>
  <c r="AB196" i="45" s="1"/>
  <c r="L194" i="45"/>
  <c r="AB194" i="45" s="1"/>
  <c r="L192" i="45"/>
  <c r="AB192" i="45" s="1"/>
  <c r="L190" i="45"/>
  <c r="AB190" i="45" s="1"/>
  <c r="L188" i="45"/>
  <c r="AB188" i="45" s="1"/>
  <c r="L186" i="45"/>
  <c r="AB186" i="45" s="1"/>
  <c r="L184" i="45"/>
  <c r="AB184" i="45" s="1"/>
  <c r="L182" i="45"/>
  <c r="AB182" i="45" s="1"/>
  <c r="L180" i="45"/>
  <c r="AB180" i="45" s="1"/>
  <c r="L178" i="45"/>
  <c r="AB178" i="45" s="1"/>
  <c r="L176" i="45"/>
  <c r="AB176" i="45" s="1"/>
  <c r="L174" i="45"/>
  <c r="AB174" i="45" s="1"/>
  <c r="H172" i="45"/>
  <c r="R172" i="45"/>
  <c r="F172" i="45"/>
  <c r="P172" i="45"/>
  <c r="G41" i="29"/>
  <c r="G42" i="29"/>
  <c r="G40" i="29"/>
  <c r="O42" i="29"/>
  <c r="O40" i="29"/>
  <c r="O41" i="29" s="1"/>
  <c r="H41" i="29"/>
  <c r="H42" i="29"/>
  <c r="H40" i="29"/>
  <c r="P42" i="29"/>
  <c r="P40" i="29"/>
  <c r="P41" i="29" s="1"/>
  <c r="E40" i="29"/>
  <c r="E42" i="29" s="1"/>
  <c r="M40" i="29"/>
  <c r="M42" i="29" s="1"/>
  <c r="H79" i="29"/>
  <c r="P79" i="29"/>
  <c r="F40" i="29"/>
  <c r="F41" i="29" s="1"/>
  <c r="N40" i="29"/>
  <c r="N41" i="29" s="1"/>
  <c r="G79" i="29"/>
  <c r="O79" i="29"/>
  <c r="C40" i="29"/>
  <c r="C41" i="29" s="1"/>
  <c r="K40" i="29"/>
  <c r="K41" i="29" s="1"/>
  <c r="D40" i="29"/>
  <c r="D41" i="29" s="1"/>
  <c r="L40" i="29"/>
  <c r="L41" i="29" s="1"/>
  <c r="M41" i="29"/>
  <c r="I40" i="29"/>
  <c r="I41" i="29" s="1"/>
  <c r="D79" i="29"/>
  <c r="L79" i="29"/>
  <c r="B40" i="29"/>
  <c r="B41" i="29" s="1"/>
  <c r="J40" i="29"/>
  <c r="J41" i="29" s="1"/>
  <c r="C79" i="29"/>
  <c r="K79" i="29"/>
  <c r="E72" i="52"/>
  <c r="F72" i="52"/>
  <c r="H72" i="52"/>
  <c r="I72" i="52"/>
  <c r="AE14" i="51"/>
  <c r="AD15" i="51"/>
  <c r="N16" i="51"/>
  <c r="AD39" i="51"/>
  <c r="AE39" i="51" s="1"/>
  <c r="AE35" i="51"/>
  <c r="AE31" i="51"/>
  <c r="AD37" i="51"/>
  <c r="AE37" i="51" s="1"/>
  <c r="AD29" i="51"/>
  <c r="N28" i="51"/>
  <c r="E28" i="51"/>
  <c r="M29" i="51"/>
  <c r="AE29" i="51" s="1"/>
  <c r="AD14" i="51"/>
  <c r="T16" i="51"/>
  <c r="AB43" i="51"/>
  <c r="E41" i="51"/>
  <c r="M42" i="51"/>
  <c r="AA43" i="51"/>
  <c r="AD42" i="51"/>
  <c r="N24" i="51"/>
  <c r="E11" i="51"/>
  <c r="M11" i="51" s="1"/>
  <c r="AD44" i="51"/>
  <c r="V43" i="51"/>
  <c r="S43" i="51"/>
  <c r="R41" i="51"/>
  <c r="K43" i="51"/>
  <c r="I43" i="51"/>
  <c r="Y24" i="51"/>
  <c r="E22" i="51"/>
  <c r="M22" i="51" s="1"/>
  <c r="M23" i="51"/>
  <c r="N11" i="51"/>
  <c r="AD23" i="51"/>
  <c r="Y11" i="51"/>
  <c r="N26" i="51"/>
  <c r="AD26" i="51" s="1"/>
  <c r="Y28" i="51"/>
  <c r="AE21" i="51"/>
  <c r="E16" i="51"/>
  <c r="M16" i="51" s="1"/>
  <c r="M17" i="51"/>
  <c r="J28" i="51"/>
  <c r="AD17" i="51"/>
  <c r="AE40" i="51"/>
  <c r="AD38" i="51"/>
  <c r="AE38" i="51" s="1"/>
  <c r="AD36" i="51"/>
  <c r="AE36" i="51" s="1"/>
  <c r="AD34" i="51"/>
  <c r="AE34" i="51" s="1"/>
  <c r="AD32" i="51"/>
  <c r="AE32" i="51" s="1"/>
  <c r="AD30" i="51"/>
  <c r="AE30" i="51" s="1"/>
  <c r="AD33" i="51"/>
  <c r="AE33" i="51" s="1"/>
  <c r="Y16" i="51"/>
  <c r="AE15" i="51"/>
  <c r="T28" i="51"/>
  <c r="W41" i="51"/>
  <c r="W43" i="51" s="1"/>
  <c r="X43" i="51"/>
  <c r="P43" i="51"/>
  <c r="B44" i="51"/>
  <c r="F43" i="51"/>
  <c r="O43" i="51"/>
  <c r="E24" i="51"/>
  <c r="M24" i="51" s="1"/>
  <c r="M25" i="51"/>
  <c r="U43" i="51"/>
  <c r="T41" i="51"/>
  <c r="AD25" i="51"/>
  <c r="T22" i="51"/>
  <c r="M12" i="51"/>
  <c r="E26" i="51"/>
  <c r="M27" i="51"/>
  <c r="M44" i="51"/>
  <c r="Y41" i="51"/>
  <c r="Z43" i="51"/>
  <c r="L43" i="51"/>
  <c r="J43" i="51"/>
  <c r="H43" i="51"/>
  <c r="M13" i="51"/>
  <c r="AD12" i="51"/>
  <c r="AC43" i="51"/>
  <c r="N22" i="51"/>
  <c r="M18" i="51"/>
  <c r="AE18" i="51" s="1"/>
  <c r="AD13" i="51"/>
  <c r="BD24" i="46"/>
  <c r="BD57" i="46"/>
  <c r="BD59" i="46"/>
  <c r="BD61" i="46"/>
  <c r="N89" i="46"/>
  <c r="BD8" i="46"/>
  <c r="BD10" i="46"/>
  <c r="BD14" i="46"/>
  <c r="BD29" i="46"/>
  <c r="BD37" i="46"/>
  <c r="BD45" i="46"/>
  <c r="BD53" i="46"/>
  <c r="BC90" i="46"/>
  <c r="BD12" i="46"/>
  <c r="BD33" i="46"/>
  <c r="BD41" i="46"/>
  <c r="BD49" i="46"/>
  <c r="BC89" i="46"/>
  <c r="BD83" i="46"/>
  <c r="BD89" i="46" s="1"/>
  <c r="E72" i="27"/>
  <c r="I72" i="27"/>
  <c r="H72" i="27"/>
  <c r="F72" i="27"/>
  <c r="V28" i="23"/>
  <c r="R28" i="23"/>
  <c r="N35" i="23"/>
  <c r="X35" i="23" s="1"/>
  <c r="N33" i="23"/>
  <c r="X33" i="23" s="1"/>
  <c r="N31" i="23"/>
  <c r="X31" i="23" s="1"/>
  <c r="V16" i="23"/>
  <c r="R16" i="23"/>
  <c r="N21" i="23"/>
  <c r="X21" i="23" s="1"/>
  <c r="N19" i="23"/>
  <c r="X19" i="23" s="1"/>
  <c r="M16" i="23"/>
  <c r="N17" i="23"/>
  <c r="N14" i="23"/>
  <c r="X14" i="23" s="1"/>
  <c r="N42" i="23"/>
  <c r="M41" i="23"/>
  <c r="F43" i="23"/>
  <c r="U43" i="23"/>
  <c r="M26" i="23"/>
  <c r="N27" i="23"/>
  <c r="L43" i="23"/>
  <c r="W43" i="23"/>
  <c r="O43" i="23"/>
  <c r="I41" i="23"/>
  <c r="E43" i="23"/>
  <c r="V11" i="23"/>
  <c r="V43" i="23" s="1"/>
  <c r="R11" i="23"/>
  <c r="Q43" i="23"/>
  <c r="N18" i="23"/>
  <c r="X18" i="23" s="1"/>
  <c r="N32" i="23"/>
  <c r="X32" i="23" s="1"/>
  <c r="N30" i="23"/>
  <c r="X30" i="23" s="1"/>
  <c r="M28" i="23"/>
  <c r="N29" i="23"/>
  <c r="N20" i="23"/>
  <c r="X20" i="23" s="1"/>
  <c r="N15" i="23"/>
  <c r="X15" i="23" s="1"/>
  <c r="P43" i="23"/>
  <c r="J43" i="23"/>
  <c r="S43" i="23"/>
  <c r="K43" i="23"/>
  <c r="I26" i="23"/>
  <c r="T43" i="23"/>
  <c r="H43" i="23"/>
  <c r="G43" i="23"/>
  <c r="I24" i="23"/>
  <c r="M24" i="23"/>
  <c r="N25" i="23"/>
  <c r="M22" i="23"/>
  <c r="N23" i="23"/>
  <c r="N13" i="23"/>
  <c r="X13" i="23" s="1"/>
  <c r="M11" i="23"/>
  <c r="N12" i="23"/>
  <c r="M91" i="14"/>
  <c r="W91" i="14"/>
  <c r="U91" i="14"/>
  <c r="L91" i="14"/>
  <c r="Q91" i="14"/>
  <c r="K2284" i="47"/>
  <c r="K2162" i="47"/>
  <c r="I2179" i="47"/>
  <c r="K2146" i="47"/>
  <c r="G2146" i="47"/>
  <c r="G2186" i="47"/>
  <c r="G2247" i="47"/>
  <c r="G2284" i="47"/>
  <c r="F2186" i="47"/>
  <c r="F2247" i="47"/>
  <c r="F2266" i="47"/>
  <c r="F2284" i="47"/>
  <c r="J2194" i="47"/>
  <c r="J2201" i="47"/>
  <c r="J2237" i="47"/>
  <c r="G2224" i="47"/>
  <c r="K2224" i="47"/>
  <c r="I2237" i="47"/>
  <c r="K2220" i="47"/>
  <c r="I2162" i="47"/>
  <c r="G2194" i="47"/>
  <c r="G2277" i="47"/>
  <c r="K2277" i="47"/>
  <c r="K2139" i="47"/>
  <c r="I2139" i="47"/>
  <c r="I2186" i="47"/>
  <c r="I2247" i="47"/>
  <c r="I2284" i="47"/>
  <c r="H2220" i="47"/>
  <c r="J2270" i="47"/>
  <c r="J2139" i="47"/>
  <c r="J2186" i="47"/>
  <c r="I2224" i="47"/>
  <c r="K2247" i="47"/>
  <c r="G2190" i="47"/>
  <c r="K2190" i="47"/>
  <c r="G2201" i="47"/>
  <c r="K2201" i="47"/>
  <c r="G2139" i="47"/>
  <c r="G2220" i="47"/>
  <c r="G2266" i="47"/>
  <c r="F2139" i="47"/>
  <c r="F2146" i="47"/>
  <c r="G2162" i="47"/>
  <c r="F2220" i="47"/>
  <c r="J2266" i="47"/>
  <c r="J2224" i="47"/>
  <c r="J2146" i="47"/>
  <c r="G2172" i="47"/>
  <c r="K2172" i="47"/>
  <c r="I2270" i="47"/>
  <c r="K2179" i="47"/>
  <c r="I2201" i="47"/>
  <c r="G2237" i="47"/>
  <c r="I2146" i="47"/>
  <c r="I2220" i="47"/>
  <c r="I2266" i="47"/>
  <c r="H2139" i="47"/>
  <c r="H2146" i="47"/>
  <c r="H2186" i="47"/>
  <c r="H2247" i="47"/>
  <c r="H2266" i="47"/>
  <c r="H2284" i="47"/>
  <c r="J2277" i="47"/>
  <c r="R43" i="23" l="1"/>
  <c r="AD22" i="51"/>
  <c r="Y43" i="51"/>
  <c r="AA108" i="39"/>
  <c r="AI211" i="39"/>
  <c r="AE211" i="39"/>
  <c r="Z107" i="39"/>
  <c r="Z108" i="39" s="1"/>
  <c r="Z210" i="39"/>
  <c r="Z211" i="39" s="1"/>
  <c r="AC211" i="39"/>
  <c r="AK211" i="39"/>
  <c r="Z83" i="39"/>
  <c r="AG211" i="39"/>
  <c r="AI107" i="39"/>
  <c r="AE108" i="39"/>
  <c r="Z144" i="39"/>
  <c r="AA211" i="39"/>
  <c r="AK108" i="39"/>
  <c r="AG108" i="39"/>
  <c r="AC108" i="39"/>
  <c r="D161" i="33"/>
  <c r="C160" i="33"/>
  <c r="D58" i="33"/>
  <c r="C16" i="33"/>
  <c r="C94" i="33"/>
  <c r="C57" i="33"/>
  <c r="C145" i="33"/>
  <c r="AE174" i="45"/>
  <c r="AC174" i="45"/>
  <c r="K262" i="45"/>
  <c r="K266" i="45"/>
  <c r="K270" i="45"/>
  <c r="K274" i="45"/>
  <c r="K278" i="45"/>
  <c r="K282" i="45"/>
  <c r="K286" i="45"/>
  <c r="K290" i="45"/>
  <c r="K294" i="45"/>
  <c r="K298" i="45"/>
  <c r="K302" i="45"/>
  <c r="K306" i="45"/>
  <c r="K310" i="45"/>
  <c r="K314" i="45"/>
  <c r="K318" i="45"/>
  <c r="K322" i="45"/>
  <c r="K326" i="45"/>
  <c r="K330" i="45"/>
  <c r="K334" i="45"/>
  <c r="K338" i="45"/>
  <c r="K342" i="45"/>
  <c r="K346" i="45"/>
  <c r="K350" i="45"/>
  <c r="AB399" i="45"/>
  <c r="AE354" i="45"/>
  <c r="AC354" i="45"/>
  <c r="AE358" i="45"/>
  <c r="AC358" i="45"/>
  <c r="AE362" i="45"/>
  <c r="AC362" i="45"/>
  <c r="AE366" i="45"/>
  <c r="AC366" i="45"/>
  <c r="AE370" i="45"/>
  <c r="AC370" i="45"/>
  <c r="AE374" i="45"/>
  <c r="AC374" i="45"/>
  <c r="AE378" i="45"/>
  <c r="AC378" i="45"/>
  <c r="AE382" i="45"/>
  <c r="AC382" i="45"/>
  <c r="AE386" i="45"/>
  <c r="AC386" i="45"/>
  <c r="AE390" i="45"/>
  <c r="AC390" i="45"/>
  <c r="AE394" i="45"/>
  <c r="AC394" i="45"/>
  <c r="AB408" i="45"/>
  <c r="AB416" i="45"/>
  <c r="AB424" i="45"/>
  <c r="AB432" i="45"/>
  <c r="AB445" i="45"/>
  <c r="AB401" i="45"/>
  <c r="AB409" i="45"/>
  <c r="AB417" i="45"/>
  <c r="AB425" i="45"/>
  <c r="AB433" i="45"/>
  <c r="AB461" i="45"/>
  <c r="AB469" i="45"/>
  <c r="K473" i="45"/>
  <c r="AB438" i="45"/>
  <c r="AB450" i="45"/>
  <c r="AB454" i="45"/>
  <c r="AB462" i="45"/>
  <c r="AB470" i="45"/>
  <c r="AC475" i="45"/>
  <c r="AE475" i="45" s="1"/>
  <c r="AB485" i="45"/>
  <c r="AB511" i="45"/>
  <c r="AB506" i="45"/>
  <c r="AB512" i="45"/>
  <c r="K512" i="45"/>
  <c r="AB12" i="45"/>
  <c r="AB17" i="45"/>
  <c r="AB25" i="45"/>
  <c r="AB33" i="45"/>
  <c r="AB41" i="45"/>
  <c r="AB49" i="45"/>
  <c r="AB57" i="45"/>
  <c r="AB65" i="45"/>
  <c r="AB73" i="45"/>
  <c r="AB81" i="45"/>
  <c r="AB89" i="45"/>
  <c r="AB97" i="45"/>
  <c r="AB105" i="45"/>
  <c r="AB113" i="45"/>
  <c r="AB121" i="45"/>
  <c r="AB129" i="45"/>
  <c r="AB137" i="45"/>
  <c r="AB145" i="45"/>
  <c r="AB153" i="45"/>
  <c r="AB161" i="45"/>
  <c r="AB169" i="45"/>
  <c r="AB173" i="45"/>
  <c r="AB175" i="45"/>
  <c r="AC263" i="45"/>
  <c r="AE263" i="45" s="1"/>
  <c r="AC267" i="45"/>
  <c r="AE267" i="45" s="1"/>
  <c r="AC271" i="45"/>
  <c r="AE271" i="45" s="1"/>
  <c r="AC275" i="45"/>
  <c r="AE275" i="45" s="1"/>
  <c r="AC279" i="45"/>
  <c r="AE279" i="45" s="1"/>
  <c r="AC283" i="45"/>
  <c r="AE283" i="45" s="1"/>
  <c r="AC287" i="45"/>
  <c r="AE287" i="45" s="1"/>
  <c r="AC291" i="45"/>
  <c r="AE291" i="45" s="1"/>
  <c r="AC295" i="45"/>
  <c r="AE295" i="45" s="1"/>
  <c r="AC299" i="45"/>
  <c r="AE299" i="45" s="1"/>
  <c r="AC303" i="45"/>
  <c r="AE303" i="45" s="1"/>
  <c r="AC307" i="45"/>
  <c r="AE307" i="45" s="1"/>
  <c r="AC311" i="45"/>
  <c r="AE311" i="45" s="1"/>
  <c r="AC315" i="45"/>
  <c r="AE315" i="45" s="1"/>
  <c r="AC319" i="45"/>
  <c r="AE319" i="45" s="1"/>
  <c r="AC323" i="45"/>
  <c r="AE323" i="45" s="1"/>
  <c r="AC327" i="45"/>
  <c r="AE327" i="45" s="1"/>
  <c r="AC331" i="45"/>
  <c r="AE331" i="45" s="1"/>
  <c r="AC335" i="45"/>
  <c r="AE335" i="45" s="1"/>
  <c r="AC339" i="45"/>
  <c r="AE339" i="45" s="1"/>
  <c r="AC343" i="45"/>
  <c r="AE343" i="45" s="1"/>
  <c r="AC347" i="45"/>
  <c r="AE347" i="45" s="1"/>
  <c r="AC351" i="45"/>
  <c r="AE351" i="45" s="1"/>
  <c r="K355" i="45"/>
  <c r="K359" i="45"/>
  <c r="K363" i="45"/>
  <c r="K367" i="45"/>
  <c r="K371" i="45"/>
  <c r="K375" i="45"/>
  <c r="K379" i="45"/>
  <c r="K383" i="45"/>
  <c r="K387" i="45"/>
  <c r="K391" i="45"/>
  <c r="AB398" i="45"/>
  <c r="AB441" i="45"/>
  <c r="AB457" i="45"/>
  <c r="AE436" i="45"/>
  <c r="AC436" i="45"/>
  <c r="AB440" i="45"/>
  <c r="K440" i="45"/>
  <c r="AC452" i="45"/>
  <c r="AE452" i="45" s="1"/>
  <c r="AB456" i="45"/>
  <c r="K456" i="45"/>
  <c r="AB464" i="45"/>
  <c r="AB472" i="45"/>
  <c r="AB484" i="45"/>
  <c r="K484" i="45"/>
  <c r="AB486" i="45"/>
  <c r="K492" i="45"/>
  <c r="K496" i="45"/>
  <c r="AB496" i="45"/>
  <c r="AC507" i="45"/>
  <c r="AE507" i="45" s="1"/>
  <c r="AB510" i="45"/>
  <c r="AB14" i="45"/>
  <c r="AB22" i="45"/>
  <c r="AB30" i="45"/>
  <c r="AB38" i="45"/>
  <c r="AB46" i="45"/>
  <c r="AB54" i="45"/>
  <c r="AB62" i="45"/>
  <c r="AB70" i="45"/>
  <c r="AB78" i="45"/>
  <c r="AB86" i="45"/>
  <c r="AB94" i="45"/>
  <c r="AB102" i="45"/>
  <c r="AB110" i="45"/>
  <c r="AB118" i="45"/>
  <c r="AB126" i="45"/>
  <c r="AB134" i="45"/>
  <c r="AB142" i="45"/>
  <c r="AB150" i="45"/>
  <c r="AB158" i="45"/>
  <c r="AB166" i="45"/>
  <c r="AB172" i="45"/>
  <c r="K178" i="45"/>
  <c r="AC178" i="45" s="1"/>
  <c r="AE178" i="45" s="1"/>
  <c r="K182" i="45"/>
  <c r="K186" i="45"/>
  <c r="AC186" i="45" s="1"/>
  <c r="AE186" i="45" s="1"/>
  <c r="K190" i="45"/>
  <c r="K194" i="45"/>
  <c r="AC194" i="45" s="1"/>
  <c r="AE194" i="45" s="1"/>
  <c r="K198" i="45"/>
  <c r="K202" i="45"/>
  <c r="AC202" i="45" s="1"/>
  <c r="AE202" i="45" s="1"/>
  <c r="K206" i="45"/>
  <c r="K210" i="45"/>
  <c r="AC210" i="45" s="1"/>
  <c r="AE210" i="45" s="1"/>
  <c r="K214" i="45"/>
  <c r="K218" i="45"/>
  <c r="AC218" i="45" s="1"/>
  <c r="AE218" i="45" s="1"/>
  <c r="K222" i="45"/>
  <c r="K226" i="45"/>
  <c r="AC226" i="45" s="1"/>
  <c r="AE226" i="45" s="1"/>
  <c r="K230" i="45"/>
  <c r="K234" i="45"/>
  <c r="AC234" i="45" s="1"/>
  <c r="AE234" i="45" s="1"/>
  <c r="K238" i="45"/>
  <c r="K242" i="45"/>
  <c r="AC242" i="45" s="1"/>
  <c r="AE242" i="45" s="1"/>
  <c r="K246" i="45"/>
  <c r="K250" i="45"/>
  <c r="AC250" i="45" s="1"/>
  <c r="AE250" i="45" s="1"/>
  <c r="K254" i="45"/>
  <c r="K258" i="45"/>
  <c r="AC258" i="45" s="1"/>
  <c r="AE258" i="45" s="1"/>
  <c r="AB264" i="45"/>
  <c r="AB268" i="45"/>
  <c r="AB272" i="45"/>
  <c r="AB276" i="45"/>
  <c r="AB280" i="45"/>
  <c r="AB284" i="45"/>
  <c r="AB288" i="45"/>
  <c r="AB292" i="45"/>
  <c r="AB296" i="45"/>
  <c r="AB300" i="45"/>
  <c r="AB304" i="45"/>
  <c r="AB308" i="45"/>
  <c r="AB312" i="45"/>
  <c r="AB316" i="45"/>
  <c r="AB320" i="45"/>
  <c r="AB324" i="45"/>
  <c r="AB328" i="45"/>
  <c r="AB332" i="45"/>
  <c r="AB336" i="45"/>
  <c r="AB340" i="45"/>
  <c r="AB344" i="45"/>
  <c r="AB348" i="45"/>
  <c r="AD354" i="45"/>
  <c r="AD358" i="45"/>
  <c r="AD362" i="45"/>
  <c r="AD366" i="45"/>
  <c r="AD370" i="45"/>
  <c r="AD374" i="45"/>
  <c r="AD378" i="45"/>
  <c r="AD382" i="45"/>
  <c r="AD386" i="45"/>
  <c r="AD390" i="45"/>
  <c r="AD394" i="45"/>
  <c r="AB400" i="45"/>
  <c r="K474" i="45"/>
  <c r="K479" i="45"/>
  <c r="K483" i="45"/>
  <c r="AB487" i="45"/>
  <c r="K489" i="45"/>
  <c r="K491" i="45"/>
  <c r="AB500" i="45"/>
  <c r="AB504" i="45"/>
  <c r="K18" i="45"/>
  <c r="K26" i="45"/>
  <c r="K34" i="45"/>
  <c r="K42" i="45"/>
  <c r="K50" i="45"/>
  <c r="K58" i="45"/>
  <c r="K66" i="45"/>
  <c r="K74" i="45"/>
  <c r="K82" i="45"/>
  <c r="K90" i="45"/>
  <c r="K98" i="45"/>
  <c r="K106" i="45"/>
  <c r="K114" i="45"/>
  <c r="K122" i="45"/>
  <c r="K130" i="45"/>
  <c r="K138" i="45"/>
  <c r="K146" i="45"/>
  <c r="K154" i="45"/>
  <c r="K162" i="45"/>
  <c r="K170" i="45"/>
  <c r="AB15" i="45"/>
  <c r="AB23" i="45"/>
  <c r="AB31" i="45"/>
  <c r="AB39" i="45"/>
  <c r="AB47" i="45"/>
  <c r="AB55" i="45"/>
  <c r="AB63" i="45"/>
  <c r="AB71" i="45"/>
  <c r="AB79" i="45"/>
  <c r="AB87" i="45"/>
  <c r="AB95" i="45"/>
  <c r="AB103" i="45"/>
  <c r="AB111" i="45"/>
  <c r="AB119" i="45"/>
  <c r="AB127" i="45"/>
  <c r="AB135" i="45"/>
  <c r="AB143" i="45"/>
  <c r="AB151" i="45"/>
  <c r="AB159" i="45"/>
  <c r="AB167" i="45"/>
  <c r="K175" i="45"/>
  <c r="K179" i="45"/>
  <c r="K183" i="45"/>
  <c r="K187" i="45"/>
  <c r="K191" i="45"/>
  <c r="K195" i="45"/>
  <c r="K199" i="45"/>
  <c r="K203" i="45"/>
  <c r="K207" i="45"/>
  <c r="K211" i="45"/>
  <c r="K215" i="45"/>
  <c r="K219" i="45"/>
  <c r="K223" i="45"/>
  <c r="K227" i="45"/>
  <c r="K231" i="45"/>
  <c r="K235" i="45"/>
  <c r="K239" i="45"/>
  <c r="K243" i="45"/>
  <c r="K247" i="45"/>
  <c r="K251" i="45"/>
  <c r="K255" i="45"/>
  <c r="K259" i="45"/>
  <c r="AB397" i="45"/>
  <c r="AB355" i="45"/>
  <c r="AB359" i="45"/>
  <c r="AB363" i="45"/>
  <c r="AB367" i="45"/>
  <c r="AB371" i="45"/>
  <c r="AB375" i="45"/>
  <c r="AB379" i="45"/>
  <c r="AB383" i="45"/>
  <c r="AB387" i="45"/>
  <c r="AB391" i="45"/>
  <c r="K398" i="45"/>
  <c r="K402" i="45"/>
  <c r="K406" i="45"/>
  <c r="K410" i="45"/>
  <c r="K414" i="45"/>
  <c r="K418" i="45"/>
  <c r="K422" i="45"/>
  <c r="K426" i="45"/>
  <c r="K430" i="45"/>
  <c r="K434" i="45"/>
  <c r="K449" i="45"/>
  <c r="AB403" i="45"/>
  <c r="AB411" i="45"/>
  <c r="AB419" i="45"/>
  <c r="AB427" i="45"/>
  <c r="AB443" i="45"/>
  <c r="AB459" i="45"/>
  <c r="AB463" i="45"/>
  <c r="AB467" i="45"/>
  <c r="AB471" i="45"/>
  <c r="K464" i="45"/>
  <c r="K472" i="45"/>
  <c r="AB490" i="45"/>
  <c r="AB492" i="45"/>
  <c r="AB499" i="45"/>
  <c r="K503" i="45"/>
  <c r="K19" i="45"/>
  <c r="K27" i="45"/>
  <c r="K35" i="45"/>
  <c r="K43" i="45"/>
  <c r="K51" i="45"/>
  <c r="K59" i="45"/>
  <c r="K67" i="45"/>
  <c r="K75" i="45"/>
  <c r="K83" i="45"/>
  <c r="K91" i="45"/>
  <c r="K99" i="45"/>
  <c r="K107" i="45"/>
  <c r="K115" i="45"/>
  <c r="K123" i="45"/>
  <c r="K131" i="45"/>
  <c r="K139" i="45"/>
  <c r="K147" i="45"/>
  <c r="K155" i="45"/>
  <c r="K163" i="45"/>
  <c r="AB16" i="45"/>
  <c r="AB24" i="45"/>
  <c r="AB32" i="45"/>
  <c r="AB40" i="45"/>
  <c r="AB48" i="45"/>
  <c r="AB56" i="45"/>
  <c r="AB64" i="45"/>
  <c r="AB72" i="45"/>
  <c r="AB80" i="45"/>
  <c r="AB88" i="45"/>
  <c r="AB96" i="45"/>
  <c r="AB104" i="45"/>
  <c r="AB112" i="45"/>
  <c r="AB120" i="45"/>
  <c r="AB128" i="45"/>
  <c r="AB136" i="45"/>
  <c r="AB144" i="45"/>
  <c r="AB152" i="45"/>
  <c r="AB160" i="45"/>
  <c r="AB168" i="45"/>
  <c r="AE176" i="45"/>
  <c r="AC176" i="45"/>
  <c r="K264" i="45"/>
  <c r="K268" i="45"/>
  <c r="K272" i="45"/>
  <c r="K276" i="45"/>
  <c r="K280" i="45"/>
  <c r="K284" i="45"/>
  <c r="K288" i="45"/>
  <c r="K292" i="45"/>
  <c r="K296" i="45"/>
  <c r="K300" i="45"/>
  <c r="K304" i="45"/>
  <c r="K308" i="45"/>
  <c r="K312" i="45"/>
  <c r="K316" i="45"/>
  <c r="K320" i="45"/>
  <c r="K324" i="45"/>
  <c r="K328" i="45"/>
  <c r="K332" i="45"/>
  <c r="K336" i="45"/>
  <c r="K340" i="45"/>
  <c r="K344" i="45"/>
  <c r="K348" i="45"/>
  <c r="AE396" i="45"/>
  <c r="AC396" i="45"/>
  <c r="AD396" i="45" s="1"/>
  <c r="AE404" i="45"/>
  <c r="AC404" i="45"/>
  <c r="AD404" i="45" s="1"/>
  <c r="AE412" i="45"/>
  <c r="AC412" i="45"/>
  <c r="AD412" i="45" s="1"/>
  <c r="AE420" i="45"/>
  <c r="AC420" i="45"/>
  <c r="AD420" i="45" s="1"/>
  <c r="AE428" i="45"/>
  <c r="AC428" i="45"/>
  <c r="AD428" i="45" s="1"/>
  <c r="AE437" i="45"/>
  <c r="AC437" i="45"/>
  <c r="AD437" i="45" s="1"/>
  <c r="AE453" i="45"/>
  <c r="AC453" i="45"/>
  <c r="AD453" i="45" s="1"/>
  <c r="AE405" i="45"/>
  <c r="AC405" i="45"/>
  <c r="AD405" i="45" s="1"/>
  <c r="AE413" i="45"/>
  <c r="AC413" i="45"/>
  <c r="AD413" i="45" s="1"/>
  <c r="AE421" i="45"/>
  <c r="AC421" i="45"/>
  <c r="AD421" i="45" s="1"/>
  <c r="AE429" i="45"/>
  <c r="AC429" i="45"/>
  <c r="AD429" i="45" s="1"/>
  <c r="AB473" i="45"/>
  <c r="AE480" i="45"/>
  <c r="AC480" i="45"/>
  <c r="AD480" i="45" s="1"/>
  <c r="AE442" i="45"/>
  <c r="AC442" i="45"/>
  <c r="AD442" i="45"/>
  <c r="AC446" i="45"/>
  <c r="AD446" i="45" s="1"/>
  <c r="AC458" i="45"/>
  <c r="AD458" i="45" s="1"/>
  <c r="AC466" i="45"/>
  <c r="AD466" i="45" s="1"/>
  <c r="AC474" i="45"/>
  <c r="AE474" i="45" s="1"/>
  <c r="AD475" i="45"/>
  <c r="AE509" i="45"/>
  <c r="AC509" i="45"/>
  <c r="AD509" i="45" s="1"/>
  <c r="AB493" i="45"/>
  <c r="AB497" i="45"/>
  <c r="AB502" i="45"/>
  <c r="AC508" i="45"/>
  <c r="AD508" i="45" s="1"/>
  <c r="AB13" i="45"/>
  <c r="AB21" i="45"/>
  <c r="AB29" i="45"/>
  <c r="AB37" i="45"/>
  <c r="AB45" i="45"/>
  <c r="AB53" i="45"/>
  <c r="AB61" i="45"/>
  <c r="AB69" i="45"/>
  <c r="AB77" i="45"/>
  <c r="AB85" i="45"/>
  <c r="AB93" i="45"/>
  <c r="AB101" i="45"/>
  <c r="AB109" i="45"/>
  <c r="AB117" i="45"/>
  <c r="AB125" i="45"/>
  <c r="AB133" i="45"/>
  <c r="AB141" i="45"/>
  <c r="AB149" i="45"/>
  <c r="AB157" i="45"/>
  <c r="AB165" i="45"/>
  <c r="AD174" i="45"/>
  <c r="AC265" i="45"/>
  <c r="AD265" i="45" s="1"/>
  <c r="AC269" i="45"/>
  <c r="AD269" i="45" s="1"/>
  <c r="AC273" i="45"/>
  <c r="AD273" i="45" s="1"/>
  <c r="AC277" i="45"/>
  <c r="AD277" i="45" s="1"/>
  <c r="AC281" i="45"/>
  <c r="AD281" i="45" s="1"/>
  <c r="AC285" i="45"/>
  <c r="AD285" i="45" s="1"/>
  <c r="AC289" i="45"/>
  <c r="AD289" i="45" s="1"/>
  <c r="AC293" i="45"/>
  <c r="AD293" i="45" s="1"/>
  <c r="AC297" i="45"/>
  <c r="AD297" i="45" s="1"/>
  <c r="AC301" i="45"/>
  <c r="AD301" i="45" s="1"/>
  <c r="AC305" i="45"/>
  <c r="AD305" i="45" s="1"/>
  <c r="AC309" i="45"/>
  <c r="AD309" i="45" s="1"/>
  <c r="AC313" i="45"/>
  <c r="AD313" i="45" s="1"/>
  <c r="AC317" i="45"/>
  <c r="AD317" i="45" s="1"/>
  <c r="AC321" i="45"/>
  <c r="AD321" i="45" s="1"/>
  <c r="AC325" i="45"/>
  <c r="AD325" i="45" s="1"/>
  <c r="AC329" i="45"/>
  <c r="AD329" i="45" s="1"/>
  <c r="AC333" i="45"/>
  <c r="AD333" i="45" s="1"/>
  <c r="AC337" i="45"/>
  <c r="AD337" i="45" s="1"/>
  <c r="AC341" i="45"/>
  <c r="AD341" i="45" s="1"/>
  <c r="AC345" i="45"/>
  <c r="AD345" i="45" s="1"/>
  <c r="AC349" i="45"/>
  <c r="AD349" i="45" s="1"/>
  <c r="K353" i="45"/>
  <c r="K357" i="45"/>
  <c r="K361" i="45"/>
  <c r="K365" i="45"/>
  <c r="K369" i="45"/>
  <c r="K373" i="45"/>
  <c r="K377" i="45"/>
  <c r="K381" i="45"/>
  <c r="K385" i="45"/>
  <c r="K389" i="45"/>
  <c r="K393" i="45"/>
  <c r="AC402" i="45"/>
  <c r="AE402" i="45" s="1"/>
  <c r="AC406" i="45"/>
  <c r="AE406" i="45" s="1"/>
  <c r="AC410" i="45"/>
  <c r="AE410" i="45" s="1"/>
  <c r="AC414" i="45"/>
  <c r="AE414" i="45" s="1"/>
  <c r="AC418" i="45"/>
  <c r="AE418" i="45" s="1"/>
  <c r="AC422" i="45"/>
  <c r="AE422" i="45" s="1"/>
  <c r="AC426" i="45"/>
  <c r="AE426" i="45" s="1"/>
  <c r="AC430" i="45"/>
  <c r="AE430" i="45" s="1"/>
  <c r="AC434" i="45"/>
  <c r="AE434" i="45" s="1"/>
  <c r="AC449" i="45"/>
  <c r="AE449" i="45" s="1"/>
  <c r="AD436" i="45"/>
  <c r="AC444" i="45"/>
  <c r="AD444" i="45" s="1"/>
  <c r="AC448" i="45"/>
  <c r="AE448" i="45" s="1"/>
  <c r="K448" i="45"/>
  <c r="AD452" i="45"/>
  <c r="K482" i="45"/>
  <c r="AB488" i="45"/>
  <c r="AB494" i="45"/>
  <c r="AB498" i="45"/>
  <c r="AC505" i="45"/>
  <c r="AE505" i="45" s="1"/>
  <c r="AD507" i="45"/>
  <c r="H12" i="45"/>
  <c r="K12" i="45" s="1"/>
  <c r="AB18" i="45"/>
  <c r="AB26" i="45"/>
  <c r="AB34" i="45"/>
  <c r="AB42" i="45"/>
  <c r="AB50" i="45"/>
  <c r="AB58" i="45"/>
  <c r="AB66" i="45"/>
  <c r="AB74" i="45"/>
  <c r="AB82" i="45"/>
  <c r="AB90" i="45"/>
  <c r="AB98" i="45"/>
  <c r="AB106" i="45"/>
  <c r="AB114" i="45"/>
  <c r="AB122" i="45"/>
  <c r="AB130" i="45"/>
  <c r="AB138" i="45"/>
  <c r="AB146" i="45"/>
  <c r="AB154" i="45"/>
  <c r="AB162" i="45"/>
  <c r="AB170" i="45"/>
  <c r="AD176" i="45"/>
  <c r="K180" i="45"/>
  <c r="K184" i="45"/>
  <c r="AC184" i="45" s="1"/>
  <c r="AE184" i="45" s="1"/>
  <c r="K188" i="45"/>
  <c r="K192" i="45"/>
  <c r="AC192" i="45" s="1"/>
  <c r="AE192" i="45" s="1"/>
  <c r="K196" i="45"/>
  <c r="K200" i="45"/>
  <c r="AC200" i="45" s="1"/>
  <c r="AE200" i="45" s="1"/>
  <c r="K204" i="45"/>
  <c r="K208" i="45"/>
  <c r="AC208" i="45" s="1"/>
  <c r="AE208" i="45" s="1"/>
  <c r="K212" i="45"/>
  <c r="K216" i="45"/>
  <c r="AC216" i="45" s="1"/>
  <c r="AE216" i="45" s="1"/>
  <c r="K220" i="45"/>
  <c r="K224" i="45"/>
  <c r="AC224" i="45" s="1"/>
  <c r="AE224" i="45" s="1"/>
  <c r="K228" i="45"/>
  <c r="K232" i="45"/>
  <c r="AC232" i="45" s="1"/>
  <c r="AE232" i="45" s="1"/>
  <c r="K236" i="45"/>
  <c r="K240" i="45"/>
  <c r="AC240" i="45" s="1"/>
  <c r="AE240" i="45" s="1"/>
  <c r="K244" i="45"/>
  <c r="K248" i="45"/>
  <c r="AC248" i="45" s="1"/>
  <c r="AE248" i="45" s="1"/>
  <c r="K252" i="45"/>
  <c r="K256" i="45"/>
  <c r="AC256" i="45" s="1"/>
  <c r="AE256" i="45" s="1"/>
  <c r="K260" i="45"/>
  <c r="AB262" i="45"/>
  <c r="AB266" i="45"/>
  <c r="AB270" i="45"/>
  <c r="AB274" i="45"/>
  <c r="AB278" i="45"/>
  <c r="AB282" i="45"/>
  <c r="AB286" i="45"/>
  <c r="AB290" i="45"/>
  <c r="AB294" i="45"/>
  <c r="AB298" i="45"/>
  <c r="AB302" i="45"/>
  <c r="AB306" i="45"/>
  <c r="AB310" i="45"/>
  <c r="AB314" i="45"/>
  <c r="AB318" i="45"/>
  <c r="AB322" i="45"/>
  <c r="AB326" i="45"/>
  <c r="AB330" i="45"/>
  <c r="AB334" i="45"/>
  <c r="AB338" i="45"/>
  <c r="AB342" i="45"/>
  <c r="AB346" i="45"/>
  <c r="AB350" i="45"/>
  <c r="K352" i="45"/>
  <c r="K356" i="45"/>
  <c r="AC356" i="45" s="1"/>
  <c r="AE356" i="45" s="1"/>
  <c r="K360" i="45"/>
  <c r="K364" i="45"/>
  <c r="AC364" i="45" s="1"/>
  <c r="AE364" i="45" s="1"/>
  <c r="K368" i="45"/>
  <c r="K372" i="45"/>
  <c r="AC372" i="45" s="1"/>
  <c r="AE372" i="45" s="1"/>
  <c r="K376" i="45"/>
  <c r="K380" i="45"/>
  <c r="AC380" i="45" s="1"/>
  <c r="AE380" i="45" s="1"/>
  <c r="K384" i="45"/>
  <c r="K388" i="45"/>
  <c r="AC388" i="45" s="1"/>
  <c r="AE388" i="45" s="1"/>
  <c r="K392" i="45"/>
  <c r="K400" i="45"/>
  <c r="K408" i="45"/>
  <c r="K416" i="45"/>
  <c r="K424" i="45"/>
  <c r="K432" i="45"/>
  <c r="K445" i="45"/>
  <c r="K401" i="45"/>
  <c r="K409" i="45"/>
  <c r="K417" i="45"/>
  <c r="K425" i="45"/>
  <c r="K433" i="45"/>
  <c r="AB439" i="45"/>
  <c r="AB447" i="45"/>
  <c r="AB455" i="45"/>
  <c r="K465" i="45"/>
  <c r="K438" i="45"/>
  <c r="K454" i="45"/>
  <c r="K462" i="45"/>
  <c r="K470" i="45"/>
  <c r="AB479" i="45"/>
  <c r="AB483" i="45"/>
  <c r="K485" i="45"/>
  <c r="K487" i="45"/>
  <c r="AB489" i="45"/>
  <c r="AB491" i="45"/>
  <c r="AB495" i="45"/>
  <c r="K502" i="45"/>
  <c r="K504" i="45"/>
  <c r="K506" i="45"/>
  <c r="K14" i="45"/>
  <c r="K22" i="45"/>
  <c r="K30" i="45"/>
  <c r="K38" i="45"/>
  <c r="K46" i="45"/>
  <c r="K54" i="45"/>
  <c r="K62" i="45"/>
  <c r="K70" i="45"/>
  <c r="K78" i="45"/>
  <c r="K86" i="45"/>
  <c r="K94" i="45"/>
  <c r="K102" i="45"/>
  <c r="K110" i="45"/>
  <c r="K118" i="45"/>
  <c r="K126" i="45"/>
  <c r="K134" i="45"/>
  <c r="K142" i="45"/>
  <c r="K150" i="45"/>
  <c r="K158" i="45"/>
  <c r="K166" i="45"/>
  <c r="AB19" i="45"/>
  <c r="AB27" i="45"/>
  <c r="AB35" i="45"/>
  <c r="AB43" i="45"/>
  <c r="AB51" i="45"/>
  <c r="AB59" i="45"/>
  <c r="AB67" i="45"/>
  <c r="AB75" i="45"/>
  <c r="AB83" i="45"/>
  <c r="AB91" i="45"/>
  <c r="AB99" i="45"/>
  <c r="AB107" i="45"/>
  <c r="AB115" i="45"/>
  <c r="AB123" i="45"/>
  <c r="AB131" i="45"/>
  <c r="AB139" i="45"/>
  <c r="AB147" i="45"/>
  <c r="AB155" i="45"/>
  <c r="AB163" i="45"/>
  <c r="K171" i="45"/>
  <c r="K173" i="45"/>
  <c r="AB171" i="45"/>
  <c r="K177" i="45"/>
  <c r="K181" i="45"/>
  <c r="K185" i="45"/>
  <c r="K189" i="45"/>
  <c r="K193" i="45"/>
  <c r="K197" i="45"/>
  <c r="K201" i="45"/>
  <c r="K205" i="45"/>
  <c r="K209" i="45"/>
  <c r="K213" i="45"/>
  <c r="K217" i="45"/>
  <c r="K221" i="45"/>
  <c r="K225" i="45"/>
  <c r="K229" i="45"/>
  <c r="K233" i="45"/>
  <c r="K237" i="45"/>
  <c r="K241" i="45"/>
  <c r="K245" i="45"/>
  <c r="K249" i="45"/>
  <c r="K253" i="45"/>
  <c r="K257" i="45"/>
  <c r="K261" i="45"/>
  <c r="AD263" i="45"/>
  <c r="AD267" i="45"/>
  <c r="AD271" i="45"/>
  <c r="AD275" i="45"/>
  <c r="AD279" i="45"/>
  <c r="AD283" i="45"/>
  <c r="AD287" i="45"/>
  <c r="AD291" i="45"/>
  <c r="AD295" i="45"/>
  <c r="AD299" i="45"/>
  <c r="AD303" i="45"/>
  <c r="AD307" i="45"/>
  <c r="AD311" i="45"/>
  <c r="AD315" i="45"/>
  <c r="AD319" i="45"/>
  <c r="AD323" i="45"/>
  <c r="AD327" i="45"/>
  <c r="AD331" i="45"/>
  <c r="AD335" i="45"/>
  <c r="AD339" i="45"/>
  <c r="AD343" i="45"/>
  <c r="AD347" i="45"/>
  <c r="AD351" i="45"/>
  <c r="AB353" i="45"/>
  <c r="AB357" i="45"/>
  <c r="AB361" i="45"/>
  <c r="AB365" i="45"/>
  <c r="AB369" i="45"/>
  <c r="AB373" i="45"/>
  <c r="AB377" i="45"/>
  <c r="AB381" i="45"/>
  <c r="AB385" i="45"/>
  <c r="AB389" i="45"/>
  <c r="AB393" i="45"/>
  <c r="AB395" i="45"/>
  <c r="K395" i="45"/>
  <c r="K457" i="45"/>
  <c r="AB407" i="45"/>
  <c r="AB415" i="45"/>
  <c r="AB423" i="45"/>
  <c r="AB431" i="45"/>
  <c r="AB435" i="45"/>
  <c r="AB451" i="45"/>
  <c r="K476" i="45"/>
  <c r="AC476" i="45" s="1"/>
  <c r="AE476" i="45" s="1"/>
  <c r="K460" i="45"/>
  <c r="K468" i="45"/>
  <c r="K478" i="45"/>
  <c r="K477" i="45"/>
  <c r="AB481" i="45"/>
  <c r="K481" i="45"/>
  <c r="AB482" i="45"/>
  <c r="K486" i="45"/>
  <c r="K490" i="45"/>
  <c r="K494" i="45"/>
  <c r="K498" i="45"/>
  <c r="K501" i="45"/>
  <c r="AB501" i="45"/>
  <c r="AB503" i="45"/>
  <c r="K15" i="45"/>
  <c r="K23" i="45"/>
  <c r="K31" i="45"/>
  <c r="K39" i="45"/>
  <c r="K47" i="45"/>
  <c r="K55" i="45"/>
  <c r="K63" i="45"/>
  <c r="K71" i="45"/>
  <c r="K79" i="45"/>
  <c r="K87" i="45"/>
  <c r="K95" i="45"/>
  <c r="K103" i="45"/>
  <c r="K111" i="45"/>
  <c r="K119" i="45"/>
  <c r="K127" i="45"/>
  <c r="K135" i="45"/>
  <c r="K143" i="45"/>
  <c r="K151" i="45"/>
  <c r="K159" i="45"/>
  <c r="K167" i="45"/>
  <c r="AB20" i="45"/>
  <c r="AB28" i="45"/>
  <c r="AB36" i="45"/>
  <c r="AB44" i="45"/>
  <c r="AB52" i="45"/>
  <c r="AB60" i="45"/>
  <c r="AB68" i="45"/>
  <c r="AB76" i="45"/>
  <c r="AB84" i="45"/>
  <c r="AB92" i="45"/>
  <c r="AB100" i="45"/>
  <c r="AB108" i="45"/>
  <c r="AB116" i="45"/>
  <c r="AB124" i="45"/>
  <c r="AB132" i="45"/>
  <c r="AB140" i="45"/>
  <c r="AB148" i="45"/>
  <c r="AB156" i="45"/>
  <c r="AB164" i="45"/>
  <c r="K172" i="45"/>
  <c r="J42" i="29"/>
  <c r="B42" i="29"/>
  <c r="I42" i="29"/>
  <c r="E41" i="29"/>
  <c r="L42" i="29"/>
  <c r="D42" i="29"/>
  <c r="K42" i="29"/>
  <c r="C42" i="29"/>
  <c r="N42" i="29"/>
  <c r="F42" i="29"/>
  <c r="J72" i="52"/>
  <c r="AE13" i="51"/>
  <c r="T43" i="51"/>
  <c r="AE25" i="51"/>
  <c r="AD11" i="51"/>
  <c r="AE22" i="51"/>
  <c r="Q41" i="51"/>
  <c r="R43" i="51"/>
  <c r="AE11" i="51"/>
  <c r="M41" i="51"/>
  <c r="AE42" i="51"/>
  <c r="M28" i="51"/>
  <c r="M26" i="51"/>
  <c r="AE26" i="51" s="1"/>
  <c r="AE27" i="51"/>
  <c r="AE12" i="51"/>
  <c r="AE17" i="51"/>
  <c r="AE23" i="51"/>
  <c r="AE44" i="51"/>
  <c r="AD24" i="51"/>
  <c r="AE24" i="51" s="1"/>
  <c r="E43" i="51"/>
  <c r="AD28" i="51"/>
  <c r="AD16" i="51"/>
  <c r="AE16" i="51" s="1"/>
  <c r="BD90" i="46"/>
  <c r="J72" i="27"/>
  <c r="X23" i="23"/>
  <c r="X22" i="23" s="1"/>
  <c r="N22" i="23"/>
  <c r="N24" i="23"/>
  <c r="X25" i="23"/>
  <c r="X24" i="23" s="1"/>
  <c r="N28" i="23"/>
  <c r="X29" i="23"/>
  <c r="X28" i="23" s="1"/>
  <c r="M43" i="23"/>
  <c r="N11" i="23"/>
  <c r="X12" i="23"/>
  <c r="X11" i="23" s="1"/>
  <c r="I43" i="23"/>
  <c r="N26" i="23"/>
  <c r="X27" i="23"/>
  <c r="X26" i="23" s="1"/>
  <c r="X42" i="23"/>
  <c r="X41" i="23" s="1"/>
  <c r="N41" i="23"/>
  <c r="N16" i="23"/>
  <c r="X17" i="23"/>
  <c r="X16" i="23" s="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2" i="2"/>
  <c r="A2" i="1"/>
  <c r="P2" i="1"/>
  <c r="A2" i="8"/>
  <c r="A2" i="32"/>
  <c r="A2" i="25"/>
  <c r="A2" i="16"/>
  <c r="A2" i="15"/>
  <c r="X29" i="2"/>
  <c r="V24" i="2"/>
  <c r="T23" i="2"/>
  <c r="W30" i="2"/>
  <c r="U29" i="2"/>
  <c r="S24" i="2"/>
  <c r="W20" i="2"/>
  <c r="U19" i="2"/>
  <c r="T19" i="2"/>
  <c r="V15" i="2"/>
  <c r="T14" i="2"/>
  <c r="X11" i="2"/>
  <c r="V10" i="2"/>
  <c r="T9" i="2"/>
  <c r="S18" i="2"/>
  <c r="W14" i="2"/>
  <c r="U13" i="2"/>
  <c r="S11" i="2"/>
  <c r="W9" i="2"/>
  <c r="U8" i="2"/>
  <c r="X8" i="2"/>
  <c r="V30" i="2"/>
  <c r="T29" i="2"/>
  <c r="X23" i="2"/>
  <c r="V20" i="2"/>
  <c r="S30" i="2"/>
  <c r="W24" i="2"/>
  <c r="U23" i="2"/>
  <c r="S20" i="2"/>
  <c r="W18" i="2"/>
  <c r="T18" i="2"/>
  <c r="X14" i="2"/>
  <c r="V13" i="2"/>
  <c r="T11" i="2"/>
  <c r="X9" i="2"/>
  <c r="X18" i="2"/>
  <c r="U15" i="2"/>
  <c r="S14" i="2"/>
  <c r="W11" i="2"/>
  <c r="U10" i="2"/>
  <c r="S9" i="2"/>
  <c r="V8" i="2"/>
  <c r="T30" i="2"/>
  <c r="X24" i="2"/>
  <c r="V23" i="2"/>
  <c r="T20" i="2"/>
  <c r="W29" i="2"/>
  <c r="U24" i="2"/>
  <c r="S23" i="2"/>
  <c r="W19" i="2"/>
  <c r="X19" i="2"/>
  <c r="X15" i="2"/>
  <c r="V14" i="2"/>
  <c r="T13" i="2"/>
  <c r="X10" i="2"/>
  <c r="V9" i="2"/>
  <c r="U18" i="2"/>
  <c r="S15" i="2"/>
  <c r="W13" i="2"/>
  <c r="U11" i="2"/>
  <c r="S10" i="2"/>
  <c r="W8" i="2"/>
  <c r="T8" i="2"/>
  <c r="X30" i="2"/>
  <c r="V29" i="2"/>
  <c r="T24" i="2"/>
  <c r="X20" i="2"/>
  <c r="U30" i="2"/>
  <c r="S29" i="2"/>
  <c r="W23" i="2"/>
  <c r="U20" i="2"/>
  <c r="S19" i="2"/>
  <c r="V18" i="2"/>
  <c r="T15" i="2"/>
  <c r="X13" i="2"/>
  <c r="V11" i="2"/>
  <c r="T10" i="2"/>
  <c r="V19" i="2"/>
  <c r="W15" i="2"/>
  <c r="U14" i="2"/>
  <c r="S13" i="2"/>
  <c r="W10" i="2"/>
  <c r="U9" i="2"/>
  <c r="S8" i="2"/>
  <c r="AI108" i="39" l="1"/>
  <c r="AI213" i="39" s="1"/>
  <c r="AE213" i="39"/>
  <c r="AF213" i="39" s="1"/>
  <c r="AF211" i="39"/>
  <c r="AD108" i="39"/>
  <c r="AA213" i="39"/>
  <c r="AB213" i="39"/>
  <c r="AB211" i="39"/>
  <c r="AF108" i="39"/>
  <c r="AG213" i="39"/>
  <c r="AH211" i="39"/>
  <c r="AH213" i="39"/>
  <c r="AK213" i="39"/>
  <c r="AL213" i="39" s="1"/>
  <c r="AL211" i="39"/>
  <c r="AC213" i="39"/>
  <c r="AD213" i="39"/>
  <c r="AD211" i="39"/>
  <c r="AB108" i="39"/>
  <c r="A62" i="12"/>
  <c r="C164" i="33"/>
  <c r="E58" i="33"/>
  <c r="C58" i="33"/>
  <c r="E161" i="33"/>
  <c r="C161" i="33"/>
  <c r="A61" i="12"/>
  <c r="AC164" i="45"/>
  <c r="AD164" i="45" s="1"/>
  <c r="AC148" i="45"/>
  <c r="AD148" i="45" s="1"/>
  <c r="AC132" i="45"/>
  <c r="AD132" i="45" s="1"/>
  <c r="AC116" i="45"/>
  <c r="AD116" i="45" s="1"/>
  <c r="AC100" i="45"/>
  <c r="AD100" i="45" s="1"/>
  <c r="AC84" i="45"/>
  <c r="AD84" i="45" s="1"/>
  <c r="AC68" i="45"/>
  <c r="AD68" i="45" s="1"/>
  <c r="AC52" i="45"/>
  <c r="AD52" i="45" s="1"/>
  <c r="AC36" i="45"/>
  <c r="AD36" i="45" s="1"/>
  <c r="AC20" i="45"/>
  <c r="AD20" i="45" s="1"/>
  <c r="AC501" i="45"/>
  <c r="AE501" i="45" s="1"/>
  <c r="AC482" i="45"/>
  <c r="AE482" i="45" s="1"/>
  <c r="AC481" i="45"/>
  <c r="AE481" i="45"/>
  <c r="AC451" i="45"/>
  <c r="AD451" i="45" s="1"/>
  <c r="AC431" i="45"/>
  <c r="AD431" i="45" s="1"/>
  <c r="AC415" i="45"/>
  <c r="AD415" i="45" s="1"/>
  <c r="AC393" i="45"/>
  <c r="AE393" i="45" s="1"/>
  <c r="AC385" i="45"/>
  <c r="AE385" i="45" s="1"/>
  <c r="AC377" i="45"/>
  <c r="AE377" i="45" s="1"/>
  <c r="AC369" i="45"/>
  <c r="AE369" i="45" s="1"/>
  <c r="AC361" i="45"/>
  <c r="AE361" i="45" s="1"/>
  <c r="AC353" i="45"/>
  <c r="AE353" i="45" s="1"/>
  <c r="AE171" i="45"/>
  <c r="AC171" i="45"/>
  <c r="AD171" i="45"/>
  <c r="AC155" i="45"/>
  <c r="AE155" i="45" s="1"/>
  <c r="AC139" i="45"/>
  <c r="AE139" i="45" s="1"/>
  <c r="AC123" i="45"/>
  <c r="AE123" i="45" s="1"/>
  <c r="AC107" i="45"/>
  <c r="AE107" i="45" s="1"/>
  <c r="AC91" i="45"/>
  <c r="AE91" i="45" s="1"/>
  <c r="AC75" i="45"/>
  <c r="AE75" i="45" s="1"/>
  <c r="AC59" i="45"/>
  <c r="AE59" i="45" s="1"/>
  <c r="AC43" i="45"/>
  <c r="AE43" i="45" s="1"/>
  <c r="AC27" i="45"/>
  <c r="AE27" i="45" s="1"/>
  <c r="AC495" i="45"/>
  <c r="AD495" i="45" s="1"/>
  <c r="AE495" i="45"/>
  <c r="AC489" i="45"/>
  <c r="AE489" i="45"/>
  <c r="AE479" i="45"/>
  <c r="AC479" i="45"/>
  <c r="AE455" i="45"/>
  <c r="AC455" i="45"/>
  <c r="AD455" i="45" s="1"/>
  <c r="AE439" i="45"/>
  <c r="AC439" i="45"/>
  <c r="AD439" i="45" s="1"/>
  <c r="AC346" i="45"/>
  <c r="AE346" i="45" s="1"/>
  <c r="AC338" i="45"/>
  <c r="AE338" i="45" s="1"/>
  <c r="AC330" i="45"/>
  <c r="AE330" i="45" s="1"/>
  <c r="AC322" i="45"/>
  <c r="AE322" i="45" s="1"/>
  <c r="AC314" i="45"/>
  <c r="AE314" i="45" s="1"/>
  <c r="AC306" i="45"/>
  <c r="AE306" i="45" s="1"/>
  <c r="AC298" i="45"/>
  <c r="AE298" i="45" s="1"/>
  <c r="AC290" i="45"/>
  <c r="AE290" i="45" s="1"/>
  <c r="AC282" i="45"/>
  <c r="AE282" i="45" s="1"/>
  <c r="AC274" i="45"/>
  <c r="AE274" i="45" s="1"/>
  <c r="AC266" i="45"/>
  <c r="AE266" i="45" s="1"/>
  <c r="AD252" i="45"/>
  <c r="AD236" i="45"/>
  <c r="AD220" i="45"/>
  <c r="AD204" i="45"/>
  <c r="AD188" i="45"/>
  <c r="AE170" i="45"/>
  <c r="AC170" i="45"/>
  <c r="AE154" i="45"/>
  <c r="AC154" i="45"/>
  <c r="AE138" i="45"/>
  <c r="AC138" i="45"/>
  <c r="AE122" i="45"/>
  <c r="AC122" i="45"/>
  <c r="AE106" i="45"/>
  <c r="AC106" i="45"/>
  <c r="AE90" i="45"/>
  <c r="AC90" i="45"/>
  <c r="AE74" i="45"/>
  <c r="AC74" i="45"/>
  <c r="AE58" i="45"/>
  <c r="AC58" i="45"/>
  <c r="AE42" i="45"/>
  <c r="AC42" i="45"/>
  <c r="AE26" i="45"/>
  <c r="AC26" i="45"/>
  <c r="AD505" i="45"/>
  <c r="AC498" i="45"/>
  <c r="AD498" i="45" s="1"/>
  <c r="AE498" i="45"/>
  <c r="AD448" i="45"/>
  <c r="AE444" i="45"/>
  <c r="AE349" i="45"/>
  <c r="AE345" i="45"/>
  <c r="AE341" i="45"/>
  <c r="AE337" i="45"/>
  <c r="AE333" i="45"/>
  <c r="AE329" i="45"/>
  <c r="AE325" i="45"/>
  <c r="AE321" i="45"/>
  <c r="AE317" i="45"/>
  <c r="AE313" i="45"/>
  <c r="AE309" i="45"/>
  <c r="AE305" i="45"/>
  <c r="AE301" i="45"/>
  <c r="AE297" i="45"/>
  <c r="AE293" i="45"/>
  <c r="AE289" i="45"/>
  <c r="AE285" i="45"/>
  <c r="AE281" i="45"/>
  <c r="AE277" i="45"/>
  <c r="AE273" i="45"/>
  <c r="AE269" i="45"/>
  <c r="AE265" i="45"/>
  <c r="AC165" i="45"/>
  <c r="AD165" i="45" s="1"/>
  <c r="AC149" i="45"/>
  <c r="AD149" i="45" s="1"/>
  <c r="AC133" i="45"/>
  <c r="AD133" i="45" s="1"/>
  <c r="AC117" i="45"/>
  <c r="AD117" i="45" s="1"/>
  <c r="AC101" i="45"/>
  <c r="AD101" i="45" s="1"/>
  <c r="AC85" i="45"/>
  <c r="AD85" i="45" s="1"/>
  <c r="AC69" i="45"/>
  <c r="AD69" i="45" s="1"/>
  <c r="AC53" i="45"/>
  <c r="AD53" i="45" s="1"/>
  <c r="AC37" i="45"/>
  <c r="AD37" i="45" s="1"/>
  <c r="AC21" i="45"/>
  <c r="AD21" i="45" s="1"/>
  <c r="AE508" i="45"/>
  <c r="AC497" i="45"/>
  <c r="AD497" i="45" s="1"/>
  <c r="AE466" i="45"/>
  <c r="AE458" i="45"/>
  <c r="AE446" i="45"/>
  <c r="AC473" i="45"/>
  <c r="AE473" i="45" s="1"/>
  <c r="AC392" i="45"/>
  <c r="AE392" i="45" s="1"/>
  <c r="AC384" i="45"/>
  <c r="AE384" i="45" s="1"/>
  <c r="AC376" i="45"/>
  <c r="AE376" i="45" s="1"/>
  <c r="AC368" i="45"/>
  <c r="AE368" i="45" s="1"/>
  <c r="AC360" i="45"/>
  <c r="AE360" i="45" s="1"/>
  <c r="AC352" i="45"/>
  <c r="AE352" i="45" s="1"/>
  <c r="AC260" i="45"/>
  <c r="AE260" i="45" s="1"/>
  <c r="AC252" i="45"/>
  <c r="AE252" i="45" s="1"/>
  <c r="AC244" i="45"/>
  <c r="AE244" i="45" s="1"/>
  <c r="AC236" i="45"/>
  <c r="AE236" i="45" s="1"/>
  <c r="AC228" i="45"/>
  <c r="AE228" i="45" s="1"/>
  <c r="AC220" i="45"/>
  <c r="AE220" i="45" s="1"/>
  <c r="AC212" i="45"/>
  <c r="AE212" i="45" s="1"/>
  <c r="AC204" i="45"/>
  <c r="AE204" i="45" s="1"/>
  <c r="AC196" i="45"/>
  <c r="AE196" i="45" s="1"/>
  <c r="AC188" i="45"/>
  <c r="AE188" i="45" s="1"/>
  <c r="AC180" i="45"/>
  <c r="AE180" i="45" s="1"/>
  <c r="AC168" i="45"/>
  <c r="AD168" i="45" s="1"/>
  <c r="AC152" i="45"/>
  <c r="AD152" i="45" s="1"/>
  <c r="AC136" i="45"/>
  <c r="AD136" i="45" s="1"/>
  <c r="AC120" i="45"/>
  <c r="AD120" i="45" s="1"/>
  <c r="AC104" i="45"/>
  <c r="AD104" i="45" s="1"/>
  <c r="AC88" i="45"/>
  <c r="AD88" i="45" s="1"/>
  <c r="AC72" i="45"/>
  <c r="AD72" i="45" s="1"/>
  <c r="AC56" i="45"/>
  <c r="AD56" i="45" s="1"/>
  <c r="AC40" i="45"/>
  <c r="AD40" i="45" s="1"/>
  <c r="AC24" i="45"/>
  <c r="AD24" i="45" s="1"/>
  <c r="AD147" i="45"/>
  <c r="AD115" i="45"/>
  <c r="AD83" i="45"/>
  <c r="AD51" i="45"/>
  <c r="AD19" i="45"/>
  <c r="AE492" i="45"/>
  <c r="AC492" i="45"/>
  <c r="AC471" i="45"/>
  <c r="AD471" i="45" s="1"/>
  <c r="AC463" i="45"/>
  <c r="AD463" i="45" s="1"/>
  <c r="AC443" i="45"/>
  <c r="AD443" i="45" s="1"/>
  <c r="AC419" i="45"/>
  <c r="AD419" i="45" s="1"/>
  <c r="AC403" i="45"/>
  <c r="AD403" i="45" s="1"/>
  <c r="AD434" i="45"/>
  <c r="AD426" i="45"/>
  <c r="AD418" i="45"/>
  <c r="AD410" i="45"/>
  <c r="AD402" i="45"/>
  <c r="AE391" i="45"/>
  <c r="AC391" i="45"/>
  <c r="AE383" i="45"/>
  <c r="AC383" i="45"/>
  <c r="AE375" i="45"/>
  <c r="AC375" i="45"/>
  <c r="AE367" i="45"/>
  <c r="AC367" i="45"/>
  <c r="AE359" i="45"/>
  <c r="AC359" i="45"/>
  <c r="AE397" i="45"/>
  <c r="AC397" i="45"/>
  <c r="AD397" i="45" s="1"/>
  <c r="AC159" i="45"/>
  <c r="AD159" i="45" s="1"/>
  <c r="AC143" i="45"/>
  <c r="AD143" i="45" s="1"/>
  <c r="AC127" i="45"/>
  <c r="AD127" i="45" s="1"/>
  <c r="AC111" i="45"/>
  <c r="AD111" i="45" s="1"/>
  <c r="AC95" i="45"/>
  <c r="AD95" i="45" s="1"/>
  <c r="AC79" i="45"/>
  <c r="AD79" i="45" s="1"/>
  <c r="AC63" i="45"/>
  <c r="AD63" i="45" s="1"/>
  <c r="AC47" i="45"/>
  <c r="AD47" i="45" s="1"/>
  <c r="AC31" i="45"/>
  <c r="AD31" i="45" s="1"/>
  <c r="AC15" i="45"/>
  <c r="AD15" i="45" s="1"/>
  <c r="AD146" i="45"/>
  <c r="AD114" i="45"/>
  <c r="AD82" i="45"/>
  <c r="AD50" i="45"/>
  <c r="AD18" i="45"/>
  <c r="AC500" i="45"/>
  <c r="AD500" i="45" s="1"/>
  <c r="AE500" i="45"/>
  <c r="AC487" i="45"/>
  <c r="AE487" i="45" s="1"/>
  <c r="AD474" i="45"/>
  <c r="AC344" i="45"/>
  <c r="AE344" i="45" s="1"/>
  <c r="AC336" i="45"/>
  <c r="AE336" i="45" s="1"/>
  <c r="AC328" i="45"/>
  <c r="AE328" i="45" s="1"/>
  <c r="AC320" i="45"/>
  <c r="AE320" i="45" s="1"/>
  <c r="AC312" i="45"/>
  <c r="AE312" i="45" s="1"/>
  <c r="AC304" i="45"/>
  <c r="AE304" i="45" s="1"/>
  <c r="AC296" i="45"/>
  <c r="AE296" i="45" s="1"/>
  <c r="AC288" i="45"/>
  <c r="AE288" i="45" s="1"/>
  <c r="AC280" i="45"/>
  <c r="AE280" i="45" s="1"/>
  <c r="AC272" i="45"/>
  <c r="AE272" i="45" s="1"/>
  <c r="AC264" i="45"/>
  <c r="AE264" i="45" s="1"/>
  <c r="AD246" i="45"/>
  <c r="AD230" i="45"/>
  <c r="AD214" i="45"/>
  <c r="AD198" i="45"/>
  <c r="AD182" i="45"/>
  <c r="AC172" i="45"/>
  <c r="AE172" i="45" s="1"/>
  <c r="AC158" i="45"/>
  <c r="AE158" i="45" s="1"/>
  <c r="AC142" i="45"/>
  <c r="AE142" i="45" s="1"/>
  <c r="AC126" i="45"/>
  <c r="AE126" i="45" s="1"/>
  <c r="AC110" i="45"/>
  <c r="AE110" i="45" s="1"/>
  <c r="AC94" i="45"/>
  <c r="AE94" i="45" s="1"/>
  <c r="AC78" i="45"/>
  <c r="AE78" i="45" s="1"/>
  <c r="AC62" i="45"/>
  <c r="AE62" i="45" s="1"/>
  <c r="AC46" i="45"/>
  <c r="AE46" i="45" s="1"/>
  <c r="AC30" i="45"/>
  <c r="AE30" i="45" s="1"/>
  <c r="AC14" i="45"/>
  <c r="AE14" i="45" s="1"/>
  <c r="AC510" i="45"/>
  <c r="AD510" i="45" s="1"/>
  <c r="AE486" i="45"/>
  <c r="AC486" i="45"/>
  <c r="AE484" i="45"/>
  <c r="AC484" i="45"/>
  <c r="AE464" i="45"/>
  <c r="AC464" i="45"/>
  <c r="AE456" i="45"/>
  <c r="AC456" i="45"/>
  <c r="AC457" i="45"/>
  <c r="AD457" i="45" s="1"/>
  <c r="AC398" i="45"/>
  <c r="AE398" i="45" s="1"/>
  <c r="AE173" i="45"/>
  <c r="AC173" i="45"/>
  <c r="AE161" i="45"/>
  <c r="AC161" i="45"/>
  <c r="AD161" i="45" s="1"/>
  <c r="AE145" i="45"/>
  <c r="AC145" i="45"/>
  <c r="AD145" i="45" s="1"/>
  <c r="AE129" i="45"/>
  <c r="AC129" i="45"/>
  <c r="AD129" i="45" s="1"/>
  <c r="AE113" i="45"/>
  <c r="AC113" i="45"/>
  <c r="AD113" i="45" s="1"/>
  <c r="AE97" i="45"/>
  <c r="AC97" i="45"/>
  <c r="AD97" i="45" s="1"/>
  <c r="AE81" i="45"/>
  <c r="AC81" i="45"/>
  <c r="AD81" i="45" s="1"/>
  <c r="AE65" i="45"/>
  <c r="AC65" i="45"/>
  <c r="AD65" i="45" s="1"/>
  <c r="AE49" i="45"/>
  <c r="AC49" i="45"/>
  <c r="AD49" i="45" s="1"/>
  <c r="AE33" i="45"/>
  <c r="AC33" i="45"/>
  <c r="AD33" i="45" s="1"/>
  <c r="AE17" i="45"/>
  <c r="AC17" i="45"/>
  <c r="AD17" i="45" s="1"/>
  <c r="AC511" i="45"/>
  <c r="AD511" i="45" s="1"/>
  <c r="AC485" i="45"/>
  <c r="AD485" i="45" s="1"/>
  <c r="AE485" i="45"/>
  <c r="AC462" i="45"/>
  <c r="AD462" i="45" s="1"/>
  <c r="AC438" i="45"/>
  <c r="AD438" i="45" s="1"/>
  <c r="AC469" i="45"/>
  <c r="AD469" i="45" s="1"/>
  <c r="AC433" i="45"/>
  <c r="AE433" i="45" s="1"/>
  <c r="AC417" i="45"/>
  <c r="AE417" i="45" s="1"/>
  <c r="AC401" i="45"/>
  <c r="AE401" i="45" s="1"/>
  <c r="AC432" i="45"/>
  <c r="AE432" i="45" s="1"/>
  <c r="AC416" i="45"/>
  <c r="AE416" i="45" s="1"/>
  <c r="AC399" i="45"/>
  <c r="AD399" i="45" s="1"/>
  <c r="AD346" i="45"/>
  <c r="AD338" i="45"/>
  <c r="AD330" i="45"/>
  <c r="AD322" i="45"/>
  <c r="AD314" i="45"/>
  <c r="AD306" i="45"/>
  <c r="AD298" i="45"/>
  <c r="AD290" i="45"/>
  <c r="AD282" i="45"/>
  <c r="AD274" i="45"/>
  <c r="AD266" i="45"/>
  <c r="AC254" i="45"/>
  <c r="AE254" i="45" s="1"/>
  <c r="AC246" i="45"/>
  <c r="AE246" i="45" s="1"/>
  <c r="AC238" i="45"/>
  <c r="AE238" i="45" s="1"/>
  <c r="AC230" i="45"/>
  <c r="AE230" i="45" s="1"/>
  <c r="AC222" i="45"/>
  <c r="AE222" i="45" s="1"/>
  <c r="AC214" i="45"/>
  <c r="AE214" i="45" s="1"/>
  <c r="AC206" i="45"/>
  <c r="AE206" i="45" s="1"/>
  <c r="AC198" i="45"/>
  <c r="AE198" i="45" s="1"/>
  <c r="AC190" i="45"/>
  <c r="AE190" i="45" s="1"/>
  <c r="AC182" i="45"/>
  <c r="AE182" i="45" s="1"/>
  <c r="AD172" i="45"/>
  <c r="AC156" i="45"/>
  <c r="AD156" i="45" s="1"/>
  <c r="AC140" i="45"/>
  <c r="AD140" i="45" s="1"/>
  <c r="AC124" i="45"/>
  <c r="AD124" i="45" s="1"/>
  <c r="AC108" i="45"/>
  <c r="AD108" i="45" s="1"/>
  <c r="AC92" i="45"/>
  <c r="AD92" i="45" s="1"/>
  <c r="AC76" i="45"/>
  <c r="AD76" i="45" s="1"/>
  <c r="AC60" i="45"/>
  <c r="AD60" i="45" s="1"/>
  <c r="AC44" i="45"/>
  <c r="AD44" i="45" s="1"/>
  <c r="AC28" i="45"/>
  <c r="AD28" i="45" s="1"/>
  <c r="AC503" i="45"/>
  <c r="AD503" i="45" s="1"/>
  <c r="AD501" i="45"/>
  <c r="AD494" i="45"/>
  <c r="AD486" i="45"/>
  <c r="AD481" i="45"/>
  <c r="AD476" i="45"/>
  <c r="AE435" i="45"/>
  <c r="AC435" i="45"/>
  <c r="AD435" i="45" s="1"/>
  <c r="AE423" i="45"/>
  <c r="AC423" i="45"/>
  <c r="AD423" i="45" s="1"/>
  <c r="AE407" i="45"/>
  <c r="AC407" i="45"/>
  <c r="AD407" i="45" s="1"/>
  <c r="AE395" i="45"/>
  <c r="AC395" i="45"/>
  <c r="AD395" i="45" s="1"/>
  <c r="AE389" i="45"/>
  <c r="AC389" i="45"/>
  <c r="AD389" i="45" s="1"/>
  <c r="AE381" i="45"/>
  <c r="AC381" i="45"/>
  <c r="AD381" i="45" s="1"/>
  <c r="AE373" i="45"/>
  <c r="AC373" i="45"/>
  <c r="AD373" i="45" s="1"/>
  <c r="AE365" i="45"/>
  <c r="AC365" i="45"/>
  <c r="AD365" i="45" s="1"/>
  <c r="AE357" i="45"/>
  <c r="AC357" i="45"/>
  <c r="AD357" i="45" s="1"/>
  <c r="AD257" i="45"/>
  <c r="AD241" i="45"/>
  <c r="AD225" i="45"/>
  <c r="AD209" i="45"/>
  <c r="AD193" i="45"/>
  <c r="AD177" i="45"/>
  <c r="AD173" i="45"/>
  <c r="AE163" i="45"/>
  <c r="AC163" i="45"/>
  <c r="AD163" i="45" s="1"/>
  <c r="AE147" i="45"/>
  <c r="AC147" i="45"/>
  <c r="AE131" i="45"/>
  <c r="AC131" i="45"/>
  <c r="AD131" i="45" s="1"/>
  <c r="AE115" i="45"/>
  <c r="AC115" i="45"/>
  <c r="AE99" i="45"/>
  <c r="AC99" i="45"/>
  <c r="AD99" i="45" s="1"/>
  <c r="AE83" i="45"/>
  <c r="AC83" i="45"/>
  <c r="AE67" i="45"/>
  <c r="AC67" i="45"/>
  <c r="AD67" i="45" s="1"/>
  <c r="AE51" i="45"/>
  <c r="AC51" i="45"/>
  <c r="AE35" i="45"/>
  <c r="AC35" i="45"/>
  <c r="AD35" i="45" s="1"/>
  <c r="AE19" i="45"/>
  <c r="AC19" i="45"/>
  <c r="AD158" i="45"/>
  <c r="AD126" i="45"/>
  <c r="AD94" i="45"/>
  <c r="AD62" i="45"/>
  <c r="AD30" i="45"/>
  <c r="AD504" i="45"/>
  <c r="AC491" i="45"/>
  <c r="AD491" i="45" s="1"/>
  <c r="AE491" i="45"/>
  <c r="AC483" i="45"/>
  <c r="AE483" i="45" s="1"/>
  <c r="AD470" i="45"/>
  <c r="AC447" i="45"/>
  <c r="AD447" i="45" s="1"/>
  <c r="AD417" i="45"/>
  <c r="AD432" i="45"/>
  <c r="AD400" i="45"/>
  <c r="AD388" i="45"/>
  <c r="AD380" i="45"/>
  <c r="AD372" i="45"/>
  <c r="AD364" i="45"/>
  <c r="AD356" i="45"/>
  <c r="AE350" i="45"/>
  <c r="AC350" i="45"/>
  <c r="AE342" i="45"/>
  <c r="AC342" i="45"/>
  <c r="AE334" i="45"/>
  <c r="AC334" i="45"/>
  <c r="AE326" i="45"/>
  <c r="AC326" i="45"/>
  <c r="AE318" i="45"/>
  <c r="AC318" i="45"/>
  <c r="AE310" i="45"/>
  <c r="AC310" i="45"/>
  <c r="AE302" i="45"/>
  <c r="AC302" i="45"/>
  <c r="AE294" i="45"/>
  <c r="AC294" i="45"/>
  <c r="AE286" i="45"/>
  <c r="AC286" i="45"/>
  <c r="AE278" i="45"/>
  <c r="AC278" i="45"/>
  <c r="AE270" i="45"/>
  <c r="AC270" i="45"/>
  <c r="AE262" i="45"/>
  <c r="AC262" i="45"/>
  <c r="AD256" i="45"/>
  <c r="AD248" i="45"/>
  <c r="AD240" i="45"/>
  <c r="AD232" i="45"/>
  <c r="AD224" i="45"/>
  <c r="AD216" i="45"/>
  <c r="AD208" i="45"/>
  <c r="AD200" i="45"/>
  <c r="AD192" i="45"/>
  <c r="AD184" i="45"/>
  <c r="AE162" i="45"/>
  <c r="AC162" i="45"/>
  <c r="AD162" i="45" s="1"/>
  <c r="AE146" i="45"/>
  <c r="AC146" i="45"/>
  <c r="AE130" i="45"/>
  <c r="AC130" i="45"/>
  <c r="AD130" i="45" s="1"/>
  <c r="AE114" i="45"/>
  <c r="AC114" i="45"/>
  <c r="AE98" i="45"/>
  <c r="AC98" i="45"/>
  <c r="AD98" i="45" s="1"/>
  <c r="AE82" i="45"/>
  <c r="AC82" i="45"/>
  <c r="AE66" i="45"/>
  <c r="AC66" i="45"/>
  <c r="AD66" i="45" s="1"/>
  <c r="AE50" i="45"/>
  <c r="AC50" i="45"/>
  <c r="AE34" i="45"/>
  <c r="AC34" i="45"/>
  <c r="AD34" i="45" s="1"/>
  <c r="AE18" i="45"/>
  <c r="AC18" i="45"/>
  <c r="AE494" i="45"/>
  <c r="AC494" i="45"/>
  <c r="AE488" i="45"/>
  <c r="AC488" i="45"/>
  <c r="AD488" i="45" s="1"/>
  <c r="AC477" i="45"/>
  <c r="AE477" i="45" s="1"/>
  <c r="AC478" i="45"/>
  <c r="AE478" i="45" s="1"/>
  <c r="AC468" i="45"/>
  <c r="AE468" i="45" s="1"/>
  <c r="AC460" i="45"/>
  <c r="AE460" i="45" s="1"/>
  <c r="AD393" i="45"/>
  <c r="AD385" i="45"/>
  <c r="AD377" i="45"/>
  <c r="AD369" i="45"/>
  <c r="AD361" i="45"/>
  <c r="AD353" i="45"/>
  <c r="AC261" i="45"/>
  <c r="AE261" i="45" s="1"/>
  <c r="AC257" i="45"/>
  <c r="AE257" i="45" s="1"/>
  <c r="AC253" i="45"/>
  <c r="AE253" i="45" s="1"/>
  <c r="AC249" i="45"/>
  <c r="AE249" i="45" s="1"/>
  <c r="AC245" i="45"/>
  <c r="AE245" i="45" s="1"/>
  <c r="AC241" i="45"/>
  <c r="AE241" i="45" s="1"/>
  <c r="AC237" i="45"/>
  <c r="AE237" i="45" s="1"/>
  <c r="AC233" i="45"/>
  <c r="AE233" i="45" s="1"/>
  <c r="AC229" i="45"/>
  <c r="AE229" i="45" s="1"/>
  <c r="AC225" i="45"/>
  <c r="AE225" i="45" s="1"/>
  <c r="AC221" i="45"/>
  <c r="AE221" i="45" s="1"/>
  <c r="AC217" i="45"/>
  <c r="AE217" i="45" s="1"/>
  <c r="AC213" i="45"/>
  <c r="AE213" i="45" s="1"/>
  <c r="AC209" i="45"/>
  <c r="AE209" i="45" s="1"/>
  <c r="AC205" i="45"/>
  <c r="AE205" i="45" s="1"/>
  <c r="AC201" i="45"/>
  <c r="AE201" i="45" s="1"/>
  <c r="AC197" i="45"/>
  <c r="AE197" i="45" s="1"/>
  <c r="AC193" i="45"/>
  <c r="AE193" i="45" s="1"/>
  <c r="AC189" i="45"/>
  <c r="AE189" i="45" s="1"/>
  <c r="AC185" i="45"/>
  <c r="AE185" i="45" s="1"/>
  <c r="AC181" i="45"/>
  <c r="AE181" i="45" s="1"/>
  <c r="AC177" i="45"/>
  <c r="AE177" i="45" s="1"/>
  <c r="AE157" i="45"/>
  <c r="AC157" i="45"/>
  <c r="AD157" i="45" s="1"/>
  <c r="AE141" i="45"/>
  <c r="AC141" i="45"/>
  <c r="AD141" i="45" s="1"/>
  <c r="AE125" i="45"/>
  <c r="AC125" i="45"/>
  <c r="AD125" i="45" s="1"/>
  <c r="AE109" i="45"/>
  <c r="AC109" i="45"/>
  <c r="AD109" i="45" s="1"/>
  <c r="AE93" i="45"/>
  <c r="AC93" i="45"/>
  <c r="AD93" i="45" s="1"/>
  <c r="AE77" i="45"/>
  <c r="AC77" i="45"/>
  <c r="AD77" i="45" s="1"/>
  <c r="AE61" i="45"/>
  <c r="AC61" i="45"/>
  <c r="AD61" i="45" s="1"/>
  <c r="AE45" i="45"/>
  <c r="AC45" i="45"/>
  <c r="AD45" i="45" s="1"/>
  <c r="AE29" i="45"/>
  <c r="AC29" i="45"/>
  <c r="AD29" i="45" s="1"/>
  <c r="AE13" i="45"/>
  <c r="AC13" i="45"/>
  <c r="AD13" i="45" s="1"/>
  <c r="AC502" i="45"/>
  <c r="AD502" i="45" s="1"/>
  <c r="AC493" i="45"/>
  <c r="AD493" i="45" s="1"/>
  <c r="AC465" i="45"/>
  <c r="AE465" i="45" s="1"/>
  <c r="AD344" i="45"/>
  <c r="AD336" i="45"/>
  <c r="AD328" i="45"/>
  <c r="AD320" i="45"/>
  <c r="AD312" i="45"/>
  <c r="AD304" i="45"/>
  <c r="AD296" i="45"/>
  <c r="AD288" i="45"/>
  <c r="AD280" i="45"/>
  <c r="AD272" i="45"/>
  <c r="AD264" i="45"/>
  <c r="AE160" i="45"/>
  <c r="AC160" i="45"/>
  <c r="AD160" i="45" s="1"/>
  <c r="AE144" i="45"/>
  <c r="AC144" i="45"/>
  <c r="AD144" i="45" s="1"/>
  <c r="AE128" i="45"/>
  <c r="AC128" i="45"/>
  <c r="AD128" i="45" s="1"/>
  <c r="AE112" i="45"/>
  <c r="AC112" i="45"/>
  <c r="AD112" i="45" s="1"/>
  <c r="AE96" i="45"/>
  <c r="AC96" i="45"/>
  <c r="AD96" i="45" s="1"/>
  <c r="AE80" i="45"/>
  <c r="AC80" i="45"/>
  <c r="AD80" i="45" s="1"/>
  <c r="AE64" i="45"/>
  <c r="AC64" i="45"/>
  <c r="AD64" i="45" s="1"/>
  <c r="AE48" i="45"/>
  <c r="AC48" i="45"/>
  <c r="AD48" i="45" s="1"/>
  <c r="AE32" i="45"/>
  <c r="AC32" i="45"/>
  <c r="AD32" i="45" s="1"/>
  <c r="AE16" i="45"/>
  <c r="AC16" i="45"/>
  <c r="AD16" i="45" s="1"/>
  <c r="AD155" i="45"/>
  <c r="AD139" i="45"/>
  <c r="AD123" i="45"/>
  <c r="AD107" i="45"/>
  <c r="AD91" i="45"/>
  <c r="AD75" i="45"/>
  <c r="AD59" i="45"/>
  <c r="AD43" i="45"/>
  <c r="AD27" i="45"/>
  <c r="AC499" i="45"/>
  <c r="AD499" i="45" s="1"/>
  <c r="AC490" i="45"/>
  <c r="AD490" i="45" s="1"/>
  <c r="AD464" i="45"/>
  <c r="AE467" i="45"/>
  <c r="AC467" i="45"/>
  <c r="AD467" i="45" s="1"/>
  <c r="AE459" i="45"/>
  <c r="AC459" i="45"/>
  <c r="AD459" i="45" s="1"/>
  <c r="AE427" i="45"/>
  <c r="AC427" i="45"/>
  <c r="AD427" i="45" s="1"/>
  <c r="AE411" i="45"/>
  <c r="AC411" i="45"/>
  <c r="AD411" i="45" s="1"/>
  <c r="AD449" i="45"/>
  <c r="AD430" i="45"/>
  <c r="AD422" i="45"/>
  <c r="AD414" i="45"/>
  <c r="AD406" i="45"/>
  <c r="AD398" i="45"/>
  <c r="AE387" i="45"/>
  <c r="AC387" i="45"/>
  <c r="AD387" i="45" s="1"/>
  <c r="AE379" i="45"/>
  <c r="AC379" i="45"/>
  <c r="AD379" i="45" s="1"/>
  <c r="AE371" i="45"/>
  <c r="AC371" i="45"/>
  <c r="AD371" i="45" s="1"/>
  <c r="AE363" i="45"/>
  <c r="AC363" i="45"/>
  <c r="AD363" i="45" s="1"/>
  <c r="AE355" i="45"/>
  <c r="AC355" i="45"/>
  <c r="AD355" i="45" s="1"/>
  <c r="AD259" i="45"/>
  <c r="AD243" i="45"/>
  <c r="AD227" i="45"/>
  <c r="AD211" i="45"/>
  <c r="AD195" i="45"/>
  <c r="AD179" i="45"/>
  <c r="AC167" i="45"/>
  <c r="AD167" i="45" s="1"/>
  <c r="AC151" i="45"/>
  <c r="AD151" i="45" s="1"/>
  <c r="AC135" i="45"/>
  <c r="AD135" i="45" s="1"/>
  <c r="AC119" i="45"/>
  <c r="AD119" i="45" s="1"/>
  <c r="AC103" i="45"/>
  <c r="AD103" i="45" s="1"/>
  <c r="AC87" i="45"/>
  <c r="AD87" i="45" s="1"/>
  <c r="AC71" i="45"/>
  <c r="AD71" i="45" s="1"/>
  <c r="AC55" i="45"/>
  <c r="AD55" i="45" s="1"/>
  <c r="AC39" i="45"/>
  <c r="AD39" i="45" s="1"/>
  <c r="AC23" i="45"/>
  <c r="AD23" i="45" s="1"/>
  <c r="AD170" i="45"/>
  <c r="AD154" i="45"/>
  <c r="AD138" i="45"/>
  <c r="AD122" i="45"/>
  <c r="AD106" i="45"/>
  <c r="AD90" i="45"/>
  <c r="AD74" i="45"/>
  <c r="AD58" i="45"/>
  <c r="AD42" i="45"/>
  <c r="AD26" i="45"/>
  <c r="AC504" i="45"/>
  <c r="AE504" i="45"/>
  <c r="AD489" i="45"/>
  <c r="AD483" i="45"/>
  <c r="AD479" i="45"/>
  <c r="AE400" i="45"/>
  <c r="AC400" i="45"/>
  <c r="AE348" i="45"/>
  <c r="AC348" i="45"/>
  <c r="AD348" i="45" s="1"/>
  <c r="AE340" i="45"/>
  <c r="AC340" i="45"/>
  <c r="AD340" i="45" s="1"/>
  <c r="AE332" i="45"/>
  <c r="AC332" i="45"/>
  <c r="AD332" i="45" s="1"/>
  <c r="AE324" i="45"/>
  <c r="AC324" i="45"/>
  <c r="AD324" i="45" s="1"/>
  <c r="AE316" i="45"/>
  <c r="AC316" i="45"/>
  <c r="AD316" i="45" s="1"/>
  <c r="AE308" i="45"/>
  <c r="AC308" i="45"/>
  <c r="AD308" i="45" s="1"/>
  <c r="AE300" i="45"/>
  <c r="AC300" i="45"/>
  <c r="AD300" i="45" s="1"/>
  <c r="AE292" i="45"/>
  <c r="AC292" i="45"/>
  <c r="AD292" i="45" s="1"/>
  <c r="AE284" i="45"/>
  <c r="AC284" i="45"/>
  <c r="AD284" i="45" s="1"/>
  <c r="AE276" i="45"/>
  <c r="AC276" i="45"/>
  <c r="AD276" i="45" s="1"/>
  <c r="AE268" i="45"/>
  <c r="AC268" i="45"/>
  <c r="AD268" i="45" s="1"/>
  <c r="AD258" i="45"/>
  <c r="AD250" i="45"/>
  <c r="AD242" i="45"/>
  <c r="AD234" i="45"/>
  <c r="AD226" i="45"/>
  <c r="AD218" i="45"/>
  <c r="AD210" i="45"/>
  <c r="AD202" i="45"/>
  <c r="AD194" i="45"/>
  <c r="AD186" i="45"/>
  <c r="AD178" i="45"/>
  <c r="AC166" i="45"/>
  <c r="AD166" i="45" s="1"/>
  <c r="AC150" i="45"/>
  <c r="AD150" i="45" s="1"/>
  <c r="AC134" i="45"/>
  <c r="AD134" i="45" s="1"/>
  <c r="AC118" i="45"/>
  <c r="AD118" i="45" s="1"/>
  <c r="AC102" i="45"/>
  <c r="AD102" i="45" s="1"/>
  <c r="AC86" i="45"/>
  <c r="AD86" i="45" s="1"/>
  <c r="AC70" i="45"/>
  <c r="AD70" i="45" s="1"/>
  <c r="AC54" i="45"/>
  <c r="AD54" i="45" s="1"/>
  <c r="AC38" i="45"/>
  <c r="AD38" i="45" s="1"/>
  <c r="AC22" i="45"/>
  <c r="AD22" i="45" s="1"/>
  <c r="AC496" i="45"/>
  <c r="AD496" i="45" s="1"/>
  <c r="AD492" i="45"/>
  <c r="AD484" i="45"/>
  <c r="AC472" i="45"/>
  <c r="AD472" i="45" s="1"/>
  <c r="AD456" i="45"/>
  <c r="AE440" i="45"/>
  <c r="AC440" i="45"/>
  <c r="AD440" i="45" s="1"/>
  <c r="AE441" i="45"/>
  <c r="AC441" i="45"/>
  <c r="AD441" i="45" s="1"/>
  <c r="AD391" i="45"/>
  <c r="AD383" i="45"/>
  <c r="AD375" i="45"/>
  <c r="AD367" i="45"/>
  <c r="AD359" i="45"/>
  <c r="AC259" i="45"/>
  <c r="AE259" i="45" s="1"/>
  <c r="AC255" i="45"/>
  <c r="AE255" i="45" s="1"/>
  <c r="AC251" i="45"/>
  <c r="AE251" i="45" s="1"/>
  <c r="AC247" i="45"/>
  <c r="AE247" i="45" s="1"/>
  <c r="AC243" i="45"/>
  <c r="AE243" i="45" s="1"/>
  <c r="AC239" i="45"/>
  <c r="AE239" i="45" s="1"/>
  <c r="AC235" i="45"/>
  <c r="AE235" i="45" s="1"/>
  <c r="AC231" i="45"/>
  <c r="AE231" i="45" s="1"/>
  <c r="AC227" i="45"/>
  <c r="AE227" i="45" s="1"/>
  <c r="AC223" i="45"/>
  <c r="AE223" i="45" s="1"/>
  <c r="AC219" i="45"/>
  <c r="AE219" i="45" s="1"/>
  <c r="AC215" i="45"/>
  <c r="AE215" i="45" s="1"/>
  <c r="AC211" i="45"/>
  <c r="AE211" i="45" s="1"/>
  <c r="AC207" i="45"/>
  <c r="AE207" i="45" s="1"/>
  <c r="AC203" i="45"/>
  <c r="AE203" i="45" s="1"/>
  <c r="AC199" i="45"/>
  <c r="AE199" i="45" s="1"/>
  <c r="AC195" i="45"/>
  <c r="AE195" i="45" s="1"/>
  <c r="AC191" i="45"/>
  <c r="AE191" i="45" s="1"/>
  <c r="AC187" i="45"/>
  <c r="AE187" i="45" s="1"/>
  <c r="AC183" i="45"/>
  <c r="AE183" i="45" s="1"/>
  <c r="AC179" i="45"/>
  <c r="AE179" i="45" s="1"/>
  <c r="AE175" i="45"/>
  <c r="AC175" i="45"/>
  <c r="AD175" i="45" s="1"/>
  <c r="AE169" i="45"/>
  <c r="AC169" i="45"/>
  <c r="AD169" i="45" s="1"/>
  <c r="AE153" i="45"/>
  <c r="AC153" i="45"/>
  <c r="AD153" i="45" s="1"/>
  <c r="AE137" i="45"/>
  <c r="AC137" i="45"/>
  <c r="AD137" i="45" s="1"/>
  <c r="AE121" i="45"/>
  <c r="AC121" i="45"/>
  <c r="AD121" i="45" s="1"/>
  <c r="AE105" i="45"/>
  <c r="AC105" i="45"/>
  <c r="AD105" i="45" s="1"/>
  <c r="AE89" i="45"/>
  <c r="AC89" i="45"/>
  <c r="AD89" i="45" s="1"/>
  <c r="AE73" i="45"/>
  <c r="AC73" i="45"/>
  <c r="AD73" i="45" s="1"/>
  <c r="AE57" i="45"/>
  <c r="AC57" i="45"/>
  <c r="AD57" i="45" s="1"/>
  <c r="AE41" i="45"/>
  <c r="AC41" i="45"/>
  <c r="AD41" i="45" s="1"/>
  <c r="AE25" i="45"/>
  <c r="AC25" i="45"/>
  <c r="AD25" i="45" s="1"/>
  <c r="AE12" i="45"/>
  <c r="AC12" i="45"/>
  <c r="AD12" i="45" s="1"/>
  <c r="AE512" i="45"/>
  <c r="AC512" i="45"/>
  <c r="AD512" i="45" s="1"/>
  <c r="AC506" i="45"/>
  <c r="AD506" i="45" s="1"/>
  <c r="AE470" i="45"/>
  <c r="AC470" i="45"/>
  <c r="AE454" i="45"/>
  <c r="AC454" i="45"/>
  <c r="AD454" i="45" s="1"/>
  <c r="AE450" i="45"/>
  <c r="AC450" i="45"/>
  <c r="AD450" i="45" s="1"/>
  <c r="AD473" i="45"/>
  <c r="AC461" i="45"/>
  <c r="AD461" i="45" s="1"/>
  <c r="AC425" i="45"/>
  <c r="AD425" i="45" s="1"/>
  <c r="AC409" i="45"/>
  <c r="AD409" i="45" s="1"/>
  <c r="AC445" i="45"/>
  <c r="AD445" i="45" s="1"/>
  <c r="AC424" i="45"/>
  <c r="AD424" i="45" s="1"/>
  <c r="AC408" i="45"/>
  <c r="AD408" i="45" s="1"/>
  <c r="AD350" i="45"/>
  <c r="AD342" i="45"/>
  <c r="AD334" i="45"/>
  <c r="AD326" i="45"/>
  <c r="AD318" i="45"/>
  <c r="AD310" i="45"/>
  <c r="AD302" i="45"/>
  <c r="AD294" i="45"/>
  <c r="AD286" i="45"/>
  <c r="AD278" i="45"/>
  <c r="AD270" i="45"/>
  <c r="AD262" i="45"/>
  <c r="A59" i="12"/>
  <c r="A60" i="12"/>
  <c r="AE28" i="51"/>
  <c r="M43" i="51"/>
  <c r="Q43" i="51"/>
  <c r="N41" i="51"/>
  <c r="N43" i="23"/>
  <c r="X43" i="23" s="1"/>
  <c r="C17" i="36" s="1"/>
  <c r="T12" i="2"/>
  <c r="X12" i="2"/>
  <c r="V12" i="2"/>
  <c r="S12" i="2"/>
  <c r="U12" i="2"/>
  <c r="W12" i="2"/>
  <c r="S16" i="2"/>
  <c r="U16" i="2"/>
  <c r="U17" i="2" s="1"/>
  <c r="W16" i="2"/>
  <c r="T16" i="2"/>
  <c r="T17" i="2" s="1"/>
  <c r="V16" i="2"/>
  <c r="V17" i="2" s="1"/>
  <c r="X16" i="2"/>
  <c r="X17" i="2" s="1"/>
  <c r="S21" i="2"/>
  <c r="S22" i="2" s="1"/>
  <c r="U21" i="2"/>
  <c r="U22" i="2" s="1"/>
  <c r="W21" i="2"/>
  <c r="W22" i="2" s="1"/>
  <c r="T21" i="2"/>
  <c r="T22" i="2" s="1"/>
  <c r="V21" i="2"/>
  <c r="V22" i="2" s="1"/>
  <c r="X21" i="2"/>
  <c r="X22" i="2" s="1"/>
  <c r="K47" i="1"/>
  <c r="I47" i="1"/>
  <c r="G47" i="1"/>
  <c r="E47" i="1"/>
  <c r="C47" i="1"/>
  <c r="K46" i="1"/>
  <c r="I46" i="1"/>
  <c r="G46" i="1"/>
  <c r="E46" i="1"/>
  <c r="C46" i="1"/>
  <c r="K45" i="1"/>
  <c r="I45" i="1"/>
  <c r="G45" i="1"/>
  <c r="E45" i="1"/>
  <c r="C45" i="1"/>
  <c r="K42" i="1"/>
  <c r="I42" i="1"/>
  <c r="G42" i="1"/>
  <c r="E42" i="1"/>
  <c r="C42" i="1"/>
  <c r="K41" i="1"/>
  <c r="I41" i="1"/>
  <c r="G41" i="1"/>
  <c r="E41" i="1"/>
  <c r="C41" i="1"/>
  <c r="K39" i="1"/>
  <c r="I39" i="1"/>
  <c r="L47" i="1"/>
  <c r="AA47" i="1" s="1"/>
  <c r="J47" i="1"/>
  <c r="H47" i="1"/>
  <c r="W47" i="1" s="1"/>
  <c r="F47" i="1"/>
  <c r="U47" i="1" s="1"/>
  <c r="D47" i="1"/>
  <c r="S47" i="1" s="1"/>
  <c r="B47" i="1"/>
  <c r="Q47" i="1" s="1"/>
  <c r="L46" i="1"/>
  <c r="AA46" i="1" s="1"/>
  <c r="J46" i="1"/>
  <c r="H46" i="1"/>
  <c r="W46" i="1" s="1"/>
  <c r="F46" i="1"/>
  <c r="U46" i="1" s="1"/>
  <c r="D46" i="1"/>
  <c r="S46" i="1" s="1"/>
  <c r="B46" i="1"/>
  <c r="Q46" i="1" s="1"/>
  <c r="L45" i="1"/>
  <c r="J45" i="1"/>
  <c r="H45" i="1"/>
  <c r="F45" i="1"/>
  <c r="D45" i="1"/>
  <c r="B45" i="1"/>
  <c r="L42" i="1"/>
  <c r="AA42" i="1" s="1"/>
  <c r="J42" i="1"/>
  <c r="H42" i="1"/>
  <c r="W42" i="1" s="1"/>
  <c r="F42" i="1"/>
  <c r="U42" i="1" s="1"/>
  <c r="D42" i="1"/>
  <c r="S42" i="1" s="1"/>
  <c r="B42" i="1"/>
  <c r="Q42" i="1" s="1"/>
  <c r="L41" i="1"/>
  <c r="J41" i="1"/>
  <c r="H41" i="1"/>
  <c r="F41" i="1"/>
  <c r="D41" i="1"/>
  <c r="B41" i="1"/>
  <c r="L39" i="1"/>
  <c r="AA39" i="1" s="1"/>
  <c r="J39" i="1"/>
  <c r="H39" i="1"/>
  <c r="W39" i="1" s="1"/>
  <c r="F39" i="1"/>
  <c r="U39" i="1" s="1"/>
  <c r="D39" i="1"/>
  <c r="S39" i="1" s="1"/>
  <c r="B39" i="1"/>
  <c r="Q39" i="1" s="1"/>
  <c r="L38" i="1"/>
  <c r="AA38" i="1" s="1"/>
  <c r="J38" i="1"/>
  <c r="H38" i="1"/>
  <c r="W38" i="1" s="1"/>
  <c r="F38" i="1"/>
  <c r="U38" i="1" s="1"/>
  <c r="D38" i="1"/>
  <c r="S38" i="1" s="1"/>
  <c r="B38" i="1"/>
  <c r="Q38" i="1" s="1"/>
  <c r="L37" i="1"/>
  <c r="J37" i="1"/>
  <c r="H37" i="1"/>
  <c r="F37" i="1"/>
  <c r="D37" i="1"/>
  <c r="B37" i="1"/>
  <c r="G39" i="1"/>
  <c r="V39" i="1" s="1"/>
  <c r="E39" i="1"/>
  <c r="T39" i="1" s="1"/>
  <c r="C39" i="1"/>
  <c r="R39" i="1" s="1"/>
  <c r="K38" i="1"/>
  <c r="Z38" i="1" s="1"/>
  <c r="I38" i="1"/>
  <c r="X38" i="1" s="1"/>
  <c r="G38" i="1"/>
  <c r="V38" i="1" s="1"/>
  <c r="E38" i="1"/>
  <c r="T38" i="1" s="1"/>
  <c r="C38" i="1"/>
  <c r="R38" i="1" s="1"/>
  <c r="K37" i="1"/>
  <c r="I37" i="1"/>
  <c r="G37" i="1"/>
  <c r="E37" i="1"/>
  <c r="C37" i="1"/>
  <c r="P7" i="1"/>
  <c r="M8" i="2" s="1"/>
  <c r="R22" i="1"/>
  <c r="T22" i="1"/>
  <c r="V22" i="1"/>
  <c r="X22" i="1"/>
  <c r="Z22" i="1"/>
  <c r="U25" i="2"/>
  <c r="X25" i="2"/>
  <c r="V25" i="2"/>
  <c r="W25" i="2"/>
  <c r="T25" i="2"/>
  <c r="S25" i="2"/>
  <c r="AJ109" i="39" l="1"/>
  <c r="AJ209" i="39"/>
  <c r="AJ205" i="39"/>
  <c r="AJ200" i="39"/>
  <c r="AJ187" i="39"/>
  <c r="AJ139" i="39"/>
  <c r="AJ131" i="39"/>
  <c r="AJ121" i="39"/>
  <c r="AJ126" i="39"/>
  <c r="AJ122" i="39"/>
  <c r="AJ116" i="39"/>
  <c r="AJ106" i="39"/>
  <c r="AJ96" i="39"/>
  <c r="AJ88" i="39"/>
  <c r="AJ76" i="39"/>
  <c r="AJ68" i="39"/>
  <c r="AJ62" i="39"/>
  <c r="AJ59" i="39"/>
  <c r="AJ208" i="39"/>
  <c r="AJ193" i="39"/>
  <c r="AJ189" i="39"/>
  <c r="AJ184" i="39"/>
  <c r="AJ176" i="39"/>
  <c r="AJ168" i="39"/>
  <c r="AJ154" i="39"/>
  <c r="AJ146" i="39"/>
  <c r="AJ136" i="39"/>
  <c r="AJ95" i="39"/>
  <c r="AJ91" i="39"/>
  <c r="AJ75" i="39"/>
  <c r="AJ194" i="39"/>
  <c r="AJ191" i="39" s="1"/>
  <c r="AJ183" i="39"/>
  <c r="AJ179" i="39"/>
  <c r="AJ175" i="39"/>
  <c r="AJ169" i="39"/>
  <c r="AJ165" i="39"/>
  <c r="AJ190" i="39"/>
  <c r="AJ161" i="39"/>
  <c r="AJ157" i="39"/>
  <c r="AJ141" i="39"/>
  <c r="AJ133" i="39"/>
  <c r="AJ123" i="39"/>
  <c r="AJ153" i="39"/>
  <c r="AJ132" i="39"/>
  <c r="AJ124" i="39"/>
  <c r="AJ98" i="39"/>
  <c r="AJ86" i="39"/>
  <c r="AJ78" i="39"/>
  <c r="AJ70" i="39"/>
  <c r="AJ206" i="39"/>
  <c r="AJ182" i="39"/>
  <c r="AJ174" i="39"/>
  <c r="AJ170" i="39"/>
  <c r="AJ152" i="39"/>
  <c r="AJ150" i="39"/>
  <c r="AJ138" i="39"/>
  <c r="AJ97" i="39"/>
  <c r="AJ89" i="39"/>
  <c r="AJ77" i="39"/>
  <c r="AJ69" i="39"/>
  <c r="AJ65" i="39"/>
  <c r="AJ207" i="39"/>
  <c r="AJ202" i="39"/>
  <c r="AJ143" i="39"/>
  <c r="AJ135" i="39"/>
  <c r="AJ127" i="39"/>
  <c r="AJ156" i="39"/>
  <c r="AJ130" i="39"/>
  <c r="AJ117" i="39"/>
  <c r="AJ113" i="39"/>
  <c r="AJ102" i="39"/>
  <c r="AJ92" i="39"/>
  <c r="AJ84" i="39"/>
  <c r="AJ80" i="39"/>
  <c r="AJ72" i="39"/>
  <c r="AJ204" i="39"/>
  <c r="AJ201" i="39"/>
  <c r="AJ180" i="39"/>
  <c r="AJ164" i="39"/>
  <c r="AJ160" i="39"/>
  <c r="AJ148" i="39"/>
  <c r="AJ140" i="39"/>
  <c r="AJ120" i="39"/>
  <c r="AJ112" i="39"/>
  <c r="AJ105" i="39"/>
  <c r="AJ99" i="39"/>
  <c r="AJ87" i="39"/>
  <c r="AJ79" i="39"/>
  <c r="AJ71" i="39"/>
  <c r="AJ192" i="39"/>
  <c r="AJ185" i="39"/>
  <c r="AJ181" i="39"/>
  <c r="AJ177" i="39"/>
  <c r="AJ173" i="39"/>
  <c r="AJ171" i="39"/>
  <c r="AJ167" i="39"/>
  <c r="AJ163" i="39"/>
  <c r="AJ198" i="39"/>
  <c r="AJ188" i="39"/>
  <c r="AJ159" i="39"/>
  <c r="AJ147" i="39"/>
  <c r="AJ137" i="39"/>
  <c r="AJ129" i="39"/>
  <c r="AJ119" i="39"/>
  <c r="AJ155" i="39"/>
  <c r="AJ151" i="39"/>
  <c r="AJ128" i="39"/>
  <c r="AJ115" i="39"/>
  <c r="AJ111" i="39"/>
  <c r="AJ104" i="39"/>
  <c r="AJ94" i="39"/>
  <c r="AJ90" i="39"/>
  <c r="AJ82" i="39"/>
  <c r="AJ74" i="39"/>
  <c r="AJ64" i="39"/>
  <c r="AJ60" i="39"/>
  <c r="AJ199" i="39"/>
  <c r="AJ197" i="39"/>
  <c r="AJ186" i="39"/>
  <c r="AJ178" i="39"/>
  <c r="AJ166" i="39"/>
  <c r="AJ158" i="39"/>
  <c r="AJ142" i="39"/>
  <c r="AJ134" i="39"/>
  <c r="AJ103" i="39"/>
  <c r="AJ101" i="39"/>
  <c r="AJ85" i="39"/>
  <c r="AJ81" i="39"/>
  <c r="AJ73" i="39"/>
  <c r="AJ58" i="39"/>
  <c r="AJ61" i="39"/>
  <c r="AJ125" i="39"/>
  <c r="AJ63" i="39"/>
  <c r="AJ93" i="39"/>
  <c r="AJ110" i="39"/>
  <c r="AJ114" i="39"/>
  <c r="AJ118" i="39"/>
  <c r="AJ203" i="39"/>
  <c r="AJ149" i="39"/>
  <c r="AJ145" i="39"/>
  <c r="AJ67" i="39"/>
  <c r="AJ100" i="39"/>
  <c r="AJ196" i="39"/>
  <c r="AJ162" i="39"/>
  <c r="AJ172" i="39"/>
  <c r="AJ210" i="39"/>
  <c r="AJ195" i="39"/>
  <c r="AJ144" i="39"/>
  <c r="AJ66" i="39"/>
  <c r="AJ83" i="39"/>
  <c r="AJ213" i="39"/>
  <c r="AJ107" i="39"/>
  <c r="AJ211" i="39"/>
  <c r="AD109" i="39"/>
  <c r="AD202" i="39"/>
  <c r="AD194" i="39"/>
  <c r="AD191" i="39" s="1"/>
  <c r="AD183" i="39"/>
  <c r="AD179" i="39"/>
  <c r="AD175" i="39"/>
  <c r="AD169" i="39"/>
  <c r="AD165" i="39"/>
  <c r="AD190" i="39"/>
  <c r="AD161" i="39"/>
  <c r="AD157" i="39"/>
  <c r="AD147" i="39"/>
  <c r="AD137" i="39"/>
  <c r="AD129" i="39"/>
  <c r="AD155" i="39"/>
  <c r="AD151" i="39"/>
  <c r="AD132" i="39"/>
  <c r="AD111" i="39"/>
  <c r="AD104" i="39"/>
  <c r="AD86" i="39"/>
  <c r="AD82" i="39"/>
  <c r="AD74" i="39"/>
  <c r="AD64" i="39"/>
  <c r="AD206" i="39"/>
  <c r="AD199" i="39"/>
  <c r="AD187" i="39"/>
  <c r="AD184" i="39"/>
  <c r="AD176" i="39"/>
  <c r="AD166" i="39"/>
  <c r="AD156" i="39"/>
  <c r="AD152" i="39"/>
  <c r="AD136" i="39"/>
  <c r="AD99" i="39"/>
  <c r="AD87" i="39"/>
  <c r="AD79" i="39"/>
  <c r="AD71" i="39"/>
  <c r="AD207" i="39"/>
  <c r="AD139" i="39"/>
  <c r="AD131" i="39"/>
  <c r="AD121" i="39"/>
  <c r="AD130" i="39"/>
  <c r="AD126" i="39"/>
  <c r="AD122" i="39"/>
  <c r="AD117" i="39"/>
  <c r="AD116" i="39"/>
  <c r="AD113" i="39"/>
  <c r="AD106" i="39"/>
  <c r="AD96" i="39"/>
  <c r="AD92" i="39"/>
  <c r="AD76" i="39"/>
  <c r="AD59" i="39"/>
  <c r="AD204" i="39"/>
  <c r="AD197" i="39"/>
  <c r="AD186" i="39"/>
  <c r="AD178" i="39"/>
  <c r="AD160" i="39"/>
  <c r="AD168" i="39"/>
  <c r="AD150" i="39"/>
  <c r="AD146" i="39"/>
  <c r="AD138" i="39"/>
  <c r="AD101" i="39"/>
  <c r="AD97" i="39"/>
  <c r="AD89" i="39"/>
  <c r="AD77" i="39"/>
  <c r="AD69" i="39"/>
  <c r="AD65" i="39"/>
  <c r="AD192" i="39"/>
  <c r="AD185" i="39"/>
  <c r="AD181" i="39"/>
  <c r="AD177" i="39"/>
  <c r="AD173" i="39"/>
  <c r="AD171" i="39"/>
  <c r="AD167" i="39"/>
  <c r="AD163" i="39"/>
  <c r="AD198" i="39"/>
  <c r="AD188" i="39"/>
  <c r="AD159" i="39"/>
  <c r="AD141" i="39"/>
  <c r="AD133" i="39"/>
  <c r="AD123" i="39"/>
  <c r="AD119" i="39"/>
  <c r="AD153" i="39"/>
  <c r="AD128" i="39"/>
  <c r="AD124" i="39"/>
  <c r="AD115" i="39"/>
  <c r="AD98" i="39"/>
  <c r="AD94" i="39"/>
  <c r="AD90" i="39"/>
  <c r="AD78" i="39"/>
  <c r="AD70" i="39"/>
  <c r="AD60" i="39"/>
  <c r="AD201" i="39"/>
  <c r="AD189" i="39"/>
  <c r="AD193" i="39"/>
  <c r="AD180" i="39"/>
  <c r="AD170" i="39"/>
  <c r="AD154" i="39"/>
  <c r="AD148" i="39"/>
  <c r="AD140" i="39"/>
  <c r="AD120" i="39"/>
  <c r="AD112" i="39"/>
  <c r="AD105" i="39"/>
  <c r="AD95" i="39"/>
  <c r="AD91" i="39"/>
  <c r="AD75" i="39"/>
  <c r="AD209" i="39"/>
  <c r="AD205" i="39"/>
  <c r="AD200" i="39"/>
  <c r="AD143" i="39"/>
  <c r="AD135" i="39"/>
  <c r="AD127" i="39"/>
  <c r="AD102" i="39"/>
  <c r="AD88" i="39"/>
  <c r="AD84" i="39"/>
  <c r="AD80" i="39"/>
  <c r="AD72" i="39"/>
  <c r="AD68" i="39"/>
  <c r="AD62" i="39"/>
  <c r="AD208" i="39"/>
  <c r="AD182" i="39"/>
  <c r="AD174" i="39"/>
  <c r="AD158" i="39"/>
  <c r="AD164" i="39"/>
  <c r="AD142" i="39"/>
  <c r="AD134" i="39"/>
  <c r="AD103" i="39"/>
  <c r="AD85" i="39"/>
  <c r="AD81" i="39"/>
  <c r="AD73" i="39"/>
  <c r="AD145" i="39"/>
  <c r="AD149" i="39"/>
  <c r="AD196" i="39"/>
  <c r="AD203" i="39"/>
  <c r="AD63" i="39"/>
  <c r="AD110" i="39"/>
  <c r="AD172" i="39"/>
  <c r="AD100" i="39"/>
  <c r="AD125" i="39"/>
  <c r="AD61" i="39"/>
  <c r="AD67" i="39"/>
  <c r="AD83" i="39"/>
  <c r="AD93" i="39"/>
  <c r="AD114" i="39"/>
  <c r="AD118" i="39"/>
  <c r="AD162" i="39"/>
  <c r="AD195" i="39"/>
  <c r="AD66" i="39"/>
  <c r="AD210" i="39"/>
  <c r="AD144" i="39"/>
  <c r="AD107" i="39"/>
  <c r="AH109" i="39"/>
  <c r="AH185" i="39"/>
  <c r="AH181" i="39"/>
  <c r="AH177" i="39"/>
  <c r="AH171" i="39"/>
  <c r="AH167" i="39"/>
  <c r="AH198" i="39"/>
  <c r="AH188" i="39"/>
  <c r="AH159" i="39"/>
  <c r="AH141" i="39"/>
  <c r="AH133" i="39"/>
  <c r="AH123" i="39"/>
  <c r="AH153" i="39"/>
  <c r="AH128" i="39"/>
  <c r="AH124" i="39"/>
  <c r="AH111" i="39"/>
  <c r="AH98" i="39"/>
  <c r="AH90" i="39"/>
  <c r="AH78" i="39"/>
  <c r="AH70" i="39"/>
  <c r="AH64" i="39"/>
  <c r="AH60" i="39"/>
  <c r="AH208" i="39"/>
  <c r="AH199" i="39"/>
  <c r="AH182" i="39"/>
  <c r="AH174" i="39"/>
  <c r="AH164" i="39"/>
  <c r="AH150" i="39"/>
  <c r="AH148" i="39"/>
  <c r="AH138" i="39"/>
  <c r="AH103" i="39"/>
  <c r="AH89" i="39"/>
  <c r="AH81" i="39"/>
  <c r="AH73" i="39"/>
  <c r="AH65" i="39"/>
  <c r="AH209" i="39"/>
  <c r="AH205" i="39"/>
  <c r="AH200" i="39"/>
  <c r="AH143" i="39"/>
  <c r="AH135" i="39"/>
  <c r="AH127" i="39"/>
  <c r="AH126" i="39"/>
  <c r="AH102" i="39"/>
  <c r="AH88" i="39"/>
  <c r="AH80" i="39"/>
  <c r="AH72" i="39"/>
  <c r="AH59" i="39"/>
  <c r="AH206" i="39"/>
  <c r="AH201" i="39"/>
  <c r="AH193" i="39"/>
  <c r="AH180" i="39"/>
  <c r="AH170" i="39"/>
  <c r="AH160" i="39"/>
  <c r="AH197" i="39"/>
  <c r="AH189" i="39"/>
  <c r="AH156" i="39"/>
  <c r="AH146" i="39"/>
  <c r="AH140" i="39"/>
  <c r="AH112" i="39"/>
  <c r="AH101" i="39"/>
  <c r="AH99" i="39"/>
  <c r="AH91" i="39"/>
  <c r="AH79" i="39"/>
  <c r="AH71" i="39"/>
  <c r="AH202" i="39"/>
  <c r="AH194" i="39"/>
  <c r="AH191" i="39" s="1"/>
  <c r="AH192" i="39"/>
  <c r="AH183" i="39"/>
  <c r="AH179" i="39"/>
  <c r="AH175" i="39"/>
  <c r="AH173" i="39"/>
  <c r="AH169" i="39"/>
  <c r="AH165" i="39"/>
  <c r="AH163" i="39"/>
  <c r="AH190" i="39"/>
  <c r="AH161" i="39"/>
  <c r="AH157" i="39"/>
  <c r="AH147" i="39"/>
  <c r="AH137" i="39"/>
  <c r="AH129" i="39"/>
  <c r="AH119" i="39"/>
  <c r="AH155" i="39"/>
  <c r="AH151" i="39"/>
  <c r="AH132" i="39"/>
  <c r="AH115" i="39"/>
  <c r="AH104" i="39"/>
  <c r="AH94" i="39"/>
  <c r="AH86" i="39"/>
  <c r="AH82" i="39"/>
  <c r="AH74" i="39"/>
  <c r="AH204" i="39"/>
  <c r="AH186" i="39"/>
  <c r="AH178" i="39"/>
  <c r="AH168" i="39"/>
  <c r="AH158" i="39"/>
  <c r="AH154" i="39"/>
  <c r="AH142" i="39"/>
  <c r="AH134" i="39"/>
  <c r="AH97" i="39"/>
  <c r="AH85" i="39"/>
  <c r="AH77" i="39"/>
  <c r="AH69" i="39"/>
  <c r="AH207" i="39"/>
  <c r="AH187" i="39"/>
  <c r="AH139" i="39"/>
  <c r="AH131" i="39"/>
  <c r="AH121" i="39"/>
  <c r="AH130" i="39"/>
  <c r="AH122" i="39"/>
  <c r="AH117" i="39"/>
  <c r="AH116" i="39"/>
  <c r="AH113" i="39"/>
  <c r="AH106" i="39"/>
  <c r="AH96" i="39"/>
  <c r="AH92" i="39"/>
  <c r="AH84" i="39"/>
  <c r="AH76" i="39"/>
  <c r="AH68" i="39"/>
  <c r="AH62" i="39"/>
  <c r="AH184" i="39"/>
  <c r="AH176" i="39"/>
  <c r="AH166" i="39"/>
  <c r="AH152" i="39"/>
  <c r="AH136" i="39"/>
  <c r="AH120" i="39"/>
  <c r="AH105" i="39"/>
  <c r="AH95" i="39"/>
  <c r="AH87" i="39"/>
  <c r="AH75" i="39"/>
  <c r="AH58" i="39"/>
  <c r="AH67" i="39"/>
  <c r="AH83" i="39"/>
  <c r="AH93" i="39"/>
  <c r="AH114" i="39"/>
  <c r="AH118" i="39"/>
  <c r="AH162" i="39"/>
  <c r="AH100" i="39"/>
  <c r="AH145" i="39"/>
  <c r="AH196" i="39"/>
  <c r="AH125" i="39"/>
  <c r="AH149" i="39"/>
  <c r="AH63" i="39"/>
  <c r="AH110" i="39"/>
  <c r="AH61" i="39"/>
  <c r="AH203" i="39"/>
  <c r="AH172" i="39"/>
  <c r="AH195" i="39"/>
  <c r="AH144" i="39"/>
  <c r="AH210" i="39"/>
  <c r="AH66" i="39"/>
  <c r="AH107" i="39"/>
  <c r="AB109" i="39"/>
  <c r="AB209" i="39"/>
  <c r="AB205" i="39"/>
  <c r="AB200" i="39"/>
  <c r="AB139" i="39"/>
  <c r="AB131" i="39"/>
  <c r="AB121" i="39"/>
  <c r="AB126" i="39"/>
  <c r="AB122" i="39"/>
  <c r="AB116" i="39"/>
  <c r="AB106" i="39"/>
  <c r="AB96" i="39"/>
  <c r="AB88" i="39"/>
  <c r="AB76" i="39"/>
  <c r="AB68" i="39"/>
  <c r="AB62" i="39"/>
  <c r="AB59" i="39"/>
  <c r="AB201" i="39"/>
  <c r="AB180" i="39"/>
  <c r="AB164" i="39"/>
  <c r="AB160" i="39"/>
  <c r="AB148" i="39"/>
  <c r="AB146" i="39"/>
  <c r="AB140" i="39"/>
  <c r="AB120" i="39"/>
  <c r="AB112" i="39"/>
  <c r="AB105" i="39"/>
  <c r="AB99" i="39"/>
  <c r="AB87" i="39"/>
  <c r="AB79" i="39"/>
  <c r="AB71" i="39"/>
  <c r="AB202" i="39"/>
  <c r="AB194" i="39"/>
  <c r="AB191" i="39" s="1"/>
  <c r="AB183" i="39"/>
  <c r="AB179" i="39"/>
  <c r="AB175" i="39"/>
  <c r="AB169" i="39"/>
  <c r="AB165" i="39"/>
  <c r="AB190" i="39"/>
  <c r="AB161" i="39"/>
  <c r="AB157" i="39"/>
  <c r="AB141" i="39"/>
  <c r="AB133" i="39"/>
  <c r="AB123" i="39"/>
  <c r="AB153" i="39"/>
  <c r="AB132" i="39"/>
  <c r="AB124" i="39"/>
  <c r="AB98" i="39"/>
  <c r="AB86" i="39"/>
  <c r="AB78" i="39"/>
  <c r="AB70" i="39"/>
  <c r="AB204" i="39"/>
  <c r="AB199" i="39"/>
  <c r="AB186" i="39"/>
  <c r="AB178" i="39"/>
  <c r="AB166" i="39"/>
  <c r="AB158" i="39"/>
  <c r="AB156" i="39"/>
  <c r="AB150" i="39"/>
  <c r="AB142" i="39"/>
  <c r="AB134" i="39"/>
  <c r="AB103" i="39"/>
  <c r="AB85" i="39"/>
  <c r="AB81" i="39"/>
  <c r="AB73" i="39"/>
  <c r="AB207" i="39"/>
  <c r="AB187" i="39"/>
  <c r="AB143" i="39"/>
  <c r="AB135" i="39"/>
  <c r="AB127" i="39"/>
  <c r="AB130" i="39"/>
  <c r="AB117" i="39"/>
  <c r="AB113" i="39"/>
  <c r="AB102" i="39"/>
  <c r="AB92" i="39"/>
  <c r="AB84" i="39"/>
  <c r="AB80" i="39"/>
  <c r="AB72" i="39"/>
  <c r="AB208" i="39"/>
  <c r="AB193" i="39"/>
  <c r="AB189" i="39"/>
  <c r="AB184" i="39"/>
  <c r="AB176" i="39"/>
  <c r="AB168" i="39"/>
  <c r="AB154" i="39"/>
  <c r="AB136" i="39"/>
  <c r="AB95" i="39"/>
  <c r="AB91" i="39"/>
  <c r="AB75" i="39"/>
  <c r="AB192" i="39"/>
  <c r="AB185" i="39"/>
  <c r="AB181" i="39"/>
  <c r="AB177" i="39"/>
  <c r="AB173" i="39"/>
  <c r="AB171" i="39"/>
  <c r="AB167" i="39"/>
  <c r="AB163" i="39"/>
  <c r="AB198" i="39"/>
  <c r="AB188" i="39"/>
  <c r="AB159" i="39"/>
  <c r="AB147" i="39"/>
  <c r="AB137" i="39"/>
  <c r="AB129" i="39"/>
  <c r="AB119" i="39"/>
  <c r="AB155" i="39"/>
  <c r="AB151" i="39"/>
  <c r="AB128" i="39"/>
  <c r="AB115" i="39"/>
  <c r="AB111" i="39"/>
  <c r="AB104" i="39"/>
  <c r="AB94" i="39"/>
  <c r="AB90" i="39"/>
  <c r="AB82" i="39"/>
  <c r="AB74" i="39"/>
  <c r="AB64" i="39"/>
  <c r="AB60" i="39"/>
  <c r="AB206" i="39"/>
  <c r="AB197" i="39"/>
  <c r="AB182" i="39"/>
  <c r="AB174" i="39"/>
  <c r="AB170" i="39"/>
  <c r="AB152" i="39"/>
  <c r="AB138" i="39"/>
  <c r="AB101" i="39"/>
  <c r="AB97" i="39"/>
  <c r="AB89" i="39"/>
  <c r="AB77" i="39"/>
  <c r="AB69" i="39"/>
  <c r="AB65" i="39"/>
  <c r="AB149" i="39"/>
  <c r="AB203" i="39"/>
  <c r="AB145" i="39"/>
  <c r="AB67" i="39"/>
  <c r="AB100" i="39"/>
  <c r="AB196" i="39"/>
  <c r="AD58" i="39"/>
  <c r="AB58" i="39"/>
  <c r="AB61" i="39"/>
  <c r="AB125" i="39"/>
  <c r="AB63" i="39"/>
  <c r="AB93" i="39"/>
  <c r="AB110" i="39"/>
  <c r="AB114" i="39"/>
  <c r="AB118" i="39"/>
  <c r="AB162" i="39"/>
  <c r="AB172" i="39"/>
  <c r="AB83" i="39"/>
  <c r="AB195" i="39"/>
  <c r="AB107" i="39"/>
  <c r="AB66" i="39"/>
  <c r="AB144" i="39"/>
  <c r="AB210" i="39"/>
  <c r="AH108" i="39"/>
  <c r="AL109" i="39"/>
  <c r="AL194" i="39"/>
  <c r="AL191" i="39" s="1"/>
  <c r="AL183" i="39"/>
  <c r="AL179" i="39"/>
  <c r="AL175" i="39"/>
  <c r="AL169" i="39"/>
  <c r="AL165" i="39"/>
  <c r="AL190" i="39"/>
  <c r="AL161" i="39"/>
  <c r="AL157" i="39"/>
  <c r="AL155" i="39"/>
  <c r="AL151" i="39"/>
  <c r="AL126" i="39"/>
  <c r="AL121" i="39"/>
  <c r="AL139" i="39"/>
  <c r="AL131" i="39"/>
  <c r="AL122" i="39"/>
  <c r="AL113" i="39"/>
  <c r="AL94" i="39"/>
  <c r="AL80" i="39"/>
  <c r="AL72" i="39"/>
  <c r="AL106" i="39"/>
  <c r="AL90" i="39"/>
  <c r="AL62" i="39"/>
  <c r="AL193" i="39"/>
  <c r="AL158" i="39"/>
  <c r="AL182" i="39"/>
  <c r="AL174" i="39"/>
  <c r="AL166" i="39"/>
  <c r="AL140" i="39"/>
  <c r="AL120" i="39"/>
  <c r="AL112" i="39"/>
  <c r="AL105" i="39"/>
  <c r="AL95" i="39"/>
  <c r="AL91" i="39"/>
  <c r="AL75" i="39"/>
  <c r="AL207" i="39"/>
  <c r="AL202" i="39"/>
  <c r="AL128" i="39"/>
  <c r="AL119" i="39"/>
  <c r="AL117" i="39"/>
  <c r="AL141" i="39"/>
  <c r="AL133" i="39"/>
  <c r="AL124" i="39"/>
  <c r="AL116" i="39"/>
  <c r="AL82" i="39"/>
  <c r="AL74" i="39"/>
  <c r="AL64" i="39"/>
  <c r="AL115" i="39"/>
  <c r="AL104" i="39"/>
  <c r="AL88" i="39"/>
  <c r="AL204" i="39"/>
  <c r="AL201" i="39"/>
  <c r="AL197" i="39"/>
  <c r="AL187" i="39"/>
  <c r="AL154" i="39"/>
  <c r="AL150" i="39"/>
  <c r="AL148" i="39"/>
  <c r="AL180" i="39"/>
  <c r="AL168" i="39"/>
  <c r="AL146" i="39"/>
  <c r="AL142" i="39"/>
  <c r="AL134" i="39"/>
  <c r="AL103" i="39"/>
  <c r="AL101" i="39"/>
  <c r="AL85" i="39"/>
  <c r="AL81" i="39"/>
  <c r="AL73" i="39"/>
  <c r="AL192" i="39"/>
  <c r="AL185" i="39"/>
  <c r="AL181" i="39"/>
  <c r="AL177" i="39"/>
  <c r="AL173" i="39"/>
  <c r="AL171" i="39"/>
  <c r="AL167" i="39"/>
  <c r="AL163" i="39"/>
  <c r="AL198" i="39"/>
  <c r="AL188" i="39"/>
  <c r="AL159" i="39"/>
  <c r="AL153" i="39"/>
  <c r="AL130" i="39"/>
  <c r="AL143" i="39"/>
  <c r="AL135" i="39"/>
  <c r="AL127" i="39"/>
  <c r="AL98" i="39"/>
  <c r="AL76" i="39"/>
  <c r="AL68" i="39"/>
  <c r="AL60" i="39"/>
  <c r="AL102" i="39"/>
  <c r="AL86" i="39"/>
  <c r="AL206" i="39"/>
  <c r="AL160" i="39"/>
  <c r="AL186" i="39"/>
  <c r="AL178" i="39"/>
  <c r="AL170" i="39"/>
  <c r="AL136" i="39"/>
  <c r="AL99" i="39"/>
  <c r="AL87" i="39"/>
  <c r="AL79" i="39"/>
  <c r="AL71" i="39"/>
  <c r="AL209" i="39"/>
  <c r="AL205" i="39"/>
  <c r="AL200" i="39"/>
  <c r="AL132" i="39"/>
  <c r="AL123" i="39"/>
  <c r="AL147" i="39"/>
  <c r="AL137" i="39"/>
  <c r="AL129" i="39"/>
  <c r="AL111" i="39"/>
  <c r="AL96" i="39"/>
  <c r="AL78" i="39"/>
  <c r="AL70" i="39"/>
  <c r="AL92" i="39"/>
  <c r="AL84" i="39"/>
  <c r="AL59" i="39"/>
  <c r="AL208" i="39"/>
  <c r="AL199" i="39"/>
  <c r="AL189" i="39"/>
  <c r="AL156" i="39"/>
  <c r="AL152" i="39"/>
  <c r="AL184" i="39"/>
  <c r="AL176" i="39"/>
  <c r="AL164" i="39"/>
  <c r="AL138" i="39"/>
  <c r="AL97" i="39"/>
  <c r="AL89" i="39"/>
  <c r="AL77" i="39"/>
  <c r="AL69" i="39"/>
  <c r="AL65" i="39"/>
  <c r="AL145" i="39"/>
  <c r="AL203" i="39"/>
  <c r="AL63" i="39"/>
  <c r="AL61" i="39"/>
  <c r="AL93" i="39"/>
  <c r="AL58" i="39"/>
  <c r="AL110" i="39"/>
  <c r="AL172" i="39"/>
  <c r="AL100" i="39"/>
  <c r="AL149" i="39"/>
  <c r="AL196" i="39"/>
  <c r="AL114" i="39"/>
  <c r="AL118" i="39"/>
  <c r="AL125" i="39"/>
  <c r="AL83" i="39"/>
  <c r="AL67" i="39"/>
  <c r="AL162" i="39"/>
  <c r="AL66" i="39"/>
  <c r="AL144" i="39"/>
  <c r="AL195" i="39"/>
  <c r="AL210" i="39"/>
  <c r="AL107" i="39"/>
  <c r="AL108" i="39"/>
  <c r="AF109" i="39"/>
  <c r="AF207" i="39"/>
  <c r="AF143" i="39"/>
  <c r="AF135" i="39"/>
  <c r="AF127" i="39"/>
  <c r="AF130" i="39"/>
  <c r="AF126" i="39"/>
  <c r="AF117" i="39"/>
  <c r="AF113" i="39"/>
  <c r="AF102" i="39"/>
  <c r="AF92" i="39"/>
  <c r="AF80" i="39"/>
  <c r="AF72" i="39"/>
  <c r="AF68" i="39"/>
  <c r="AF62" i="39"/>
  <c r="AF59" i="39"/>
  <c r="AF206" i="39"/>
  <c r="AF182" i="39"/>
  <c r="AF174" i="39"/>
  <c r="AF166" i="39"/>
  <c r="AF152" i="39"/>
  <c r="AF146" i="39"/>
  <c r="AF142" i="39"/>
  <c r="AF134" i="39"/>
  <c r="AF89" i="39"/>
  <c r="AF81" i="39"/>
  <c r="AF73" i="39"/>
  <c r="AF65" i="39"/>
  <c r="AF192" i="39"/>
  <c r="AF187" i="39"/>
  <c r="AF185" i="39"/>
  <c r="AF181" i="39"/>
  <c r="AF177" i="39"/>
  <c r="AF171" i="39"/>
  <c r="AF167" i="39"/>
  <c r="AF198" i="39"/>
  <c r="AF188" i="39"/>
  <c r="AF159" i="39"/>
  <c r="AF147" i="39"/>
  <c r="AF137" i="39"/>
  <c r="AF129" i="39"/>
  <c r="AF155" i="39"/>
  <c r="AF151" i="39"/>
  <c r="AF128" i="39"/>
  <c r="AF104" i="39"/>
  <c r="AF90" i="39"/>
  <c r="AF82" i="39"/>
  <c r="AF74" i="39"/>
  <c r="AF60" i="39"/>
  <c r="AF201" i="39"/>
  <c r="AF189" i="39"/>
  <c r="AF180" i="39"/>
  <c r="AF168" i="39"/>
  <c r="AF160" i="39"/>
  <c r="AF150" i="39"/>
  <c r="AF148" i="39"/>
  <c r="AF136" i="39"/>
  <c r="AF105" i="39"/>
  <c r="AF95" i="39"/>
  <c r="AF87" i="39"/>
  <c r="AF75" i="39"/>
  <c r="AF209" i="39"/>
  <c r="AF205" i="39"/>
  <c r="AF200" i="39"/>
  <c r="AF139" i="39"/>
  <c r="AF131" i="39"/>
  <c r="AF121" i="39"/>
  <c r="AF122" i="39"/>
  <c r="AF116" i="39"/>
  <c r="AF106" i="39"/>
  <c r="AF96" i="39"/>
  <c r="AF88" i="39"/>
  <c r="AF84" i="39"/>
  <c r="AF76" i="39"/>
  <c r="AF204" i="39"/>
  <c r="AF199" i="39"/>
  <c r="AF186" i="39"/>
  <c r="AF178" i="39"/>
  <c r="AF170" i="39"/>
  <c r="AF158" i="39"/>
  <c r="AF156" i="39"/>
  <c r="AF138" i="39"/>
  <c r="AF103" i="39"/>
  <c r="AF97" i="39"/>
  <c r="AF85" i="39"/>
  <c r="AF77" i="39"/>
  <c r="AF69" i="39"/>
  <c r="AF202" i="39"/>
  <c r="AF194" i="39"/>
  <c r="AF191" i="39" s="1"/>
  <c r="AF183" i="39"/>
  <c r="AF179" i="39"/>
  <c r="AF175" i="39"/>
  <c r="AF173" i="39"/>
  <c r="AF169" i="39"/>
  <c r="AF165" i="39"/>
  <c r="AF163" i="39"/>
  <c r="AF190" i="39"/>
  <c r="AF161" i="39"/>
  <c r="AF157" i="39"/>
  <c r="AF141" i="39"/>
  <c r="AF133" i="39"/>
  <c r="AF123" i="39"/>
  <c r="AF119" i="39"/>
  <c r="AF153" i="39"/>
  <c r="AF132" i="39"/>
  <c r="AF124" i="39"/>
  <c r="AF115" i="39"/>
  <c r="AF111" i="39"/>
  <c r="AF98" i="39"/>
  <c r="AF94" i="39"/>
  <c r="AF86" i="39"/>
  <c r="AF78" i="39"/>
  <c r="AF70" i="39"/>
  <c r="AF64" i="39"/>
  <c r="AF208" i="39"/>
  <c r="AF197" i="39"/>
  <c r="AF193" i="39"/>
  <c r="AF184" i="39"/>
  <c r="AF176" i="39"/>
  <c r="AF164" i="39"/>
  <c r="AF154" i="39"/>
  <c r="AF140" i="39"/>
  <c r="AF120" i="39"/>
  <c r="AF112" i="39"/>
  <c r="AF101" i="39"/>
  <c r="AF99" i="39"/>
  <c r="AF91" i="39"/>
  <c r="AF79" i="39"/>
  <c r="AF71" i="39"/>
  <c r="AF149" i="39"/>
  <c r="AF145" i="39"/>
  <c r="AF61" i="39"/>
  <c r="AF67" i="39"/>
  <c r="AF125" i="39"/>
  <c r="AF196" i="39"/>
  <c r="AF162" i="39"/>
  <c r="AF172" i="39"/>
  <c r="AF203" i="39"/>
  <c r="AF58" i="39"/>
  <c r="AF100" i="39"/>
  <c r="AF63" i="39"/>
  <c r="AF93" i="39"/>
  <c r="AF110" i="39"/>
  <c r="AF114" i="39"/>
  <c r="AF118" i="39"/>
  <c r="AF83" i="39"/>
  <c r="AF210" i="39"/>
  <c r="AF144" i="39"/>
  <c r="AF66" i="39"/>
  <c r="AF107" i="39"/>
  <c r="AF195" i="39"/>
  <c r="AJ108" i="39"/>
  <c r="E158" i="33"/>
  <c r="E150" i="33"/>
  <c r="E140" i="33"/>
  <c r="E132" i="33"/>
  <c r="E124" i="33"/>
  <c r="E116" i="33"/>
  <c r="E139" i="33"/>
  <c r="E131" i="33"/>
  <c r="E119" i="33"/>
  <c r="E106" i="33"/>
  <c r="E98" i="33"/>
  <c r="E88" i="33"/>
  <c r="E80" i="33"/>
  <c r="E76" i="33"/>
  <c r="E66" i="33"/>
  <c r="E48" i="33"/>
  <c r="E44" i="33"/>
  <c r="E111" i="33"/>
  <c r="E103" i="33"/>
  <c r="E91" i="33"/>
  <c r="E83" i="33"/>
  <c r="E73" i="33"/>
  <c r="E69" i="33"/>
  <c r="E65" i="33"/>
  <c r="E61" i="33"/>
  <c r="E32" i="33"/>
  <c r="E24" i="33"/>
  <c r="E25" i="33"/>
  <c r="E41" i="33"/>
  <c r="E159" i="33"/>
  <c r="E155" i="33"/>
  <c r="E148" i="33"/>
  <c r="E142" i="33"/>
  <c r="E134" i="33"/>
  <c r="E126" i="33"/>
  <c r="E117" i="33"/>
  <c r="E149" i="33"/>
  <c r="E137" i="33"/>
  <c r="E129" i="33"/>
  <c r="E121" i="33"/>
  <c r="E108" i="33"/>
  <c r="E90" i="33"/>
  <c r="E82" i="33"/>
  <c r="E74" i="33"/>
  <c r="E62" i="33"/>
  <c r="E49" i="33"/>
  <c r="E45" i="33"/>
  <c r="E113" i="33"/>
  <c r="E105" i="33"/>
  <c r="E93" i="33"/>
  <c r="E85" i="33"/>
  <c r="E77" i="33"/>
  <c r="E67" i="33"/>
  <c r="E56" i="33"/>
  <c r="E30" i="33"/>
  <c r="E22" i="33"/>
  <c r="E18" i="33"/>
  <c r="E27" i="33"/>
  <c r="E19" i="33"/>
  <c r="E40" i="33"/>
  <c r="E12" i="33"/>
  <c r="E9" i="33"/>
  <c r="E156" i="33"/>
  <c r="E154" i="33"/>
  <c r="E144" i="33"/>
  <c r="E136" i="33"/>
  <c r="E128" i="33"/>
  <c r="E118" i="33"/>
  <c r="E151" i="33"/>
  <c r="E147" i="33"/>
  <c r="E135" i="33"/>
  <c r="E127" i="33"/>
  <c r="E123" i="33"/>
  <c r="E110" i="33"/>
  <c r="E102" i="33"/>
  <c r="E92" i="33"/>
  <c r="E84" i="33"/>
  <c r="E72" i="33"/>
  <c r="E55" i="33"/>
  <c r="E51" i="33"/>
  <c r="E46" i="33"/>
  <c r="E107" i="33"/>
  <c r="E97" i="33"/>
  <c r="E87" i="33"/>
  <c r="E79" i="33"/>
  <c r="E54" i="33"/>
  <c r="E28" i="33"/>
  <c r="E20" i="33"/>
  <c r="E29" i="33"/>
  <c r="E21" i="33"/>
  <c r="E14" i="33"/>
  <c r="E10" i="33"/>
  <c r="E39" i="33"/>
  <c r="E157" i="33"/>
  <c r="E152" i="33"/>
  <c r="E138" i="33"/>
  <c r="E130" i="33"/>
  <c r="E120" i="33"/>
  <c r="E115" i="33"/>
  <c r="E143" i="33"/>
  <c r="E133" i="33"/>
  <c r="E125" i="33"/>
  <c r="E114" i="33"/>
  <c r="E104" i="33"/>
  <c r="E100" i="33"/>
  <c r="E96" i="33"/>
  <c r="E86" i="33"/>
  <c r="E78" i="33"/>
  <c r="E70" i="33"/>
  <c r="E53" i="33"/>
  <c r="E47" i="33"/>
  <c r="E109" i="33"/>
  <c r="E101" i="33"/>
  <c r="E89" i="33"/>
  <c r="E81" i="33"/>
  <c r="E71" i="33"/>
  <c r="E63" i="33"/>
  <c r="E52" i="33"/>
  <c r="E26" i="33"/>
  <c r="E31" i="33"/>
  <c r="E23" i="33"/>
  <c r="E42" i="33"/>
  <c r="E15" i="33"/>
  <c r="E8" i="33"/>
  <c r="E11" i="33"/>
  <c r="E17" i="33"/>
  <c r="E112" i="33"/>
  <c r="E75" i="33"/>
  <c r="E13" i="33"/>
  <c r="E33" i="33"/>
  <c r="E153" i="33"/>
  <c r="E141" i="33"/>
  <c r="E60" i="33"/>
  <c r="E64" i="33"/>
  <c r="E68" i="33"/>
  <c r="E43" i="33"/>
  <c r="E95" i="33"/>
  <c r="E99" i="33"/>
  <c r="E50" i="33"/>
  <c r="E122" i="33"/>
  <c r="E146" i="33"/>
  <c r="E16" i="33"/>
  <c r="E94" i="33"/>
  <c r="E57" i="33"/>
  <c r="E145" i="33"/>
  <c r="E160" i="33"/>
  <c r="AE408" i="45"/>
  <c r="AE424" i="45"/>
  <c r="AE445" i="45"/>
  <c r="AE409" i="45"/>
  <c r="AE425" i="45"/>
  <c r="AE461" i="45"/>
  <c r="AE506" i="45"/>
  <c r="AE472" i="45"/>
  <c r="AE496" i="45"/>
  <c r="AE22" i="45"/>
  <c r="AE38" i="45"/>
  <c r="AE54" i="45"/>
  <c r="AE70" i="45"/>
  <c r="AE86" i="45"/>
  <c r="AE102" i="45"/>
  <c r="AE118" i="45"/>
  <c r="AE134" i="45"/>
  <c r="AE150" i="45"/>
  <c r="AE166" i="45"/>
  <c r="AE23" i="45"/>
  <c r="AE39" i="45"/>
  <c r="AE55" i="45"/>
  <c r="AE71" i="45"/>
  <c r="AE87" i="45"/>
  <c r="AE103" i="45"/>
  <c r="AE119" i="45"/>
  <c r="AE135" i="45"/>
  <c r="AE151" i="45"/>
  <c r="AE167" i="45"/>
  <c r="AD187" i="45"/>
  <c r="AD203" i="45"/>
  <c r="AD219" i="45"/>
  <c r="AD235" i="45"/>
  <c r="AD251" i="45"/>
  <c r="AE490" i="45"/>
  <c r="AE499" i="45"/>
  <c r="AE493" i="45"/>
  <c r="AE502" i="45"/>
  <c r="AD416" i="45"/>
  <c r="AD401" i="45"/>
  <c r="AD433" i="45"/>
  <c r="AE447" i="45"/>
  <c r="AD487" i="45"/>
  <c r="AD14" i="45"/>
  <c r="AD46" i="45"/>
  <c r="AD78" i="45"/>
  <c r="AD110" i="45"/>
  <c r="AD142" i="45"/>
  <c r="AD185" i="45"/>
  <c r="AD201" i="45"/>
  <c r="AD217" i="45"/>
  <c r="AD233" i="45"/>
  <c r="AD249" i="45"/>
  <c r="AD477" i="45"/>
  <c r="AE503" i="45"/>
  <c r="AE28" i="45"/>
  <c r="AE44" i="45"/>
  <c r="AE60" i="45"/>
  <c r="AE76" i="45"/>
  <c r="AE92" i="45"/>
  <c r="AE108" i="45"/>
  <c r="AE124" i="45"/>
  <c r="AE140" i="45"/>
  <c r="AE156" i="45"/>
  <c r="AE399" i="45"/>
  <c r="AE469" i="45"/>
  <c r="AE438" i="45"/>
  <c r="AE462" i="45"/>
  <c r="AE511" i="45"/>
  <c r="AE457" i="45"/>
  <c r="AE510" i="45"/>
  <c r="AD190" i="45"/>
  <c r="AD206" i="45"/>
  <c r="AD222" i="45"/>
  <c r="AD238" i="45"/>
  <c r="AD254" i="45"/>
  <c r="AE15" i="45"/>
  <c r="AE31" i="45"/>
  <c r="AE47" i="45"/>
  <c r="AE63" i="45"/>
  <c r="AE79" i="45"/>
  <c r="AE95" i="45"/>
  <c r="AE111" i="45"/>
  <c r="AE127" i="45"/>
  <c r="AE143" i="45"/>
  <c r="AE159" i="45"/>
  <c r="AD183" i="45"/>
  <c r="AD199" i="45"/>
  <c r="AD215" i="45"/>
  <c r="AD231" i="45"/>
  <c r="AD247" i="45"/>
  <c r="AE403" i="45"/>
  <c r="AE419" i="45"/>
  <c r="AE443" i="45"/>
  <c r="AE463" i="45"/>
  <c r="AE471" i="45"/>
  <c r="AE24" i="45"/>
  <c r="AE40" i="45"/>
  <c r="AE56" i="45"/>
  <c r="AE72" i="45"/>
  <c r="AE88" i="45"/>
  <c r="AE104" i="45"/>
  <c r="AE120" i="45"/>
  <c r="AE136" i="45"/>
  <c r="AE152" i="45"/>
  <c r="AE168" i="45"/>
  <c r="AE497" i="45"/>
  <c r="AE21" i="45"/>
  <c r="AE37" i="45"/>
  <c r="AE53" i="45"/>
  <c r="AE69" i="45"/>
  <c r="AE85" i="45"/>
  <c r="AE101" i="45"/>
  <c r="AE117" i="45"/>
  <c r="AE133" i="45"/>
  <c r="AE149" i="45"/>
  <c r="AE165" i="45"/>
  <c r="AD482" i="45"/>
  <c r="AD180" i="45"/>
  <c r="AD196" i="45"/>
  <c r="AD212" i="45"/>
  <c r="AD228" i="45"/>
  <c r="AD244" i="45"/>
  <c r="AD260" i="45"/>
  <c r="AD360" i="45"/>
  <c r="AD376" i="45"/>
  <c r="AD392" i="45"/>
  <c r="AD181" i="45"/>
  <c r="AD197" i="45"/>
  <c r="AD213" i="45"/>
  <c r="AD229" i="45"/>
  <c r="AD245" i="45"/>
  <c r="AD261" i="45"/>
  <c r="AE415" i="45"/>
  <c r="AE431" i="45"/>
  <c r="AE451" i="45"/>
  <c r="AD478" i="45"/>
  <c r="AE20" i="45"/>
  <c r="AE36" i="45"/>
  <c r="AE52" i="45"/>
  <c r="AE68" i="45"/>
  <c r="AE84" i="45"/>
  <c r="AE100" i="45"/>
  <c r="AE116" i="45"/>
  <c r="AE132" i="45"/>
  <c r="AE148" i="45"/>
  <c r="AE164" i="45"/>
  <c r="AD465" i="45"/>
  <c r="AD468" i="45"/>
  <c r="AD191" i="45"/>
  <c r="AD207" i="45"/>
  <c r="AD223" i="45"/>
  <c r="AD239" i="45"/>
  <c r="AD255" i="45"/>
  <c r="AD352" i="45"/>
  <c r="AD368" i="45"/>
  <c r="AD384" i="45"/>
  <c r="AD189" i="45"/>
  <c r="AD205" i="45"/>
  <c r="AD221" i="45"/>
  <c r="AD237" i="45"/>
  <c r="AD253" i="45"/>
  <c r="AD460" i="45"/>
  <c r="AD41" i="51"/>
  <c r="N43" i="51"/>
  <c r="W17" i="2"/>
  <c r="X26" i="2"/>
  <c r="X27" i="2" s="1"/>
  <c r="X28" i="2" s="1"/>
  <c r="V26" i="2"/>
  <c r="V27" i="2" s="1"/>
  <c r="V28" i="2" s="1"/>
  <c r="T26" i="2"/>
  <c r="T27" i="2" s="1"/>
  <c r="T28" i="2" s="1"/>
  <c r="W26" i="2"/>
  <c r="W27" i="2" s="1"/>
  <c r="W28" i="2" s="1"/>
  <c r="U26" i="2"/>
  <c r="U27" i="2" s="1"/>
  <c r="U28" i="2" s="1"/>
  <c r="S26" i="2"/>
  <c r="S27" i="2" s="1"/>
  <c r="Y38" i="1"/>
  <c r="Y39" i="1"/>
  <c r="Y42" i="1"/>
  <c r="Y46" i="1"/>
  <c r="Y47" i="1"/>
  <c r="X39" i="1"/>
  <c r="T42" i="1"/>
  <c r="X42" i="1"/>
  <c r="T46" i="1"/>
  <c r="X46" i="1"/>
  <c r="R47" i="1"/>
  <c r="V47" i="1"/>
  <c r="Z47" i="1"/>
  <c r="F24" i="2"/>
  <c r="L24" i="2"/>
  <c r="E24" i="2"/>
  <c r="I24" i="2"/>
  <c r="M24" i="2"/>
  <c r="H23" i="2"/>
  <c r="N23" i="2"/>
  <c r="G23" i="2"/>
  <c r="K23" i="2"/>
  <c r="E20" i="2"/>
  <c r="F20" i="2"/>
  <c r="L20" i="2"/>
  <c r="I20" i="2"/>
  <c r="M20" i="2"/>
  <c r="K19" i="2"/>
  <c r="I19" i="2"/>
  <c r="F19" i="2"/>
  <c r="L19" i="2"/>
  <c r="F15" i="2"/>
  <c r="L15" i="2"/>
  <c r="E15" i="2"/>
  <c r="I15" i="2"/>
  <c r="M15" i="2"/>
  <c r="H14" i="2"/>
  <c r="N14" i="2"/>
  <c r="G14" i="2"/>
  <c r="K14" i="2"/>
  <c r="F11" i="2"/>
  <c r="L11" i="2"/>
  <c r="E11" i="2"/>
  <c r="I11" i="2"/>
  <c r="M11" i="2"/>
  <c r="H10" i="2"/>
  <c r="N10" i="2"/>
  <c r="G10" i="2"/>
  <c r="K10" i="2"/>
  <c r="H18" i="2"/>
  <c r="N18" i="2"/>
  <c r="G18" i="2"/>
  <c r="K18" i="2"/>
  <c r="H8" i="2"/>
  <c r="N8" i="2"/>
  <c r="G8" i="2"/>
  <c r="K8" i="2"/>
  <c r="Z39" i="1"/>
  <c r="R42" i="1"/>
  <c r="V42" i="1"/>
  <c r="Z42" i="1"/>
  <c r="R46" i="1"/>
  <c r="V46" i="1"/>
  <c r="Z46" i="1"/>
  <c r="T47" i="1"/>
  <c r="X47" i="1"/>
  <c r="H24" i="2"/>
  <c r="N24" i="2"/>
  <c r="G24" i="2"/>
  <c r="K24" i="2"/>
  <c r="O24" i="2" s="1"/>
  <c r="F23" i="2"/>
  <c r="L23" i="2"/>
  <c r="E23" i="2"/>
  <c r="I23" i="2"/>
  <c r="M23" i="2"/>
  <c r="G20" i="2"/>
  <c r="H20" i="2"/>
  <c r="N20" i="2"/>
  <c r="K20" i="2"/>
  <c r="G19" i="2"/>
  <c r="E19" i="2"/>
  <c r="M19" i="2"/>
  <c r="H19" i="2"/>
  <c r="N19" i="2"/>
  <c r="H15" i="2"/>
  <c r="N15" i="2"/>
  <c r="G15" i="2"/>
  <c r="K15" i="2"/>
  <c r="O15" i="2" s="1"/>
  <c r="F14" i="2"/>
  <c r="L14" i="2"/>
  <c r="E14" i="2"/>
  <c r="I14" i="2"/>
  <c r="M14" i="2"/>
  <c r="H11" i="2"/>
  <c r="N11" i="2"/>
  <c r="G11" i="2"/>
  <c r="K11" i="2"/>
  <c r="O11" i="2" s="1"/>
  <c r="F10" i="2"/>
  <c r="L10" i="2"/>
  <c r="E10" i="2"/>
  <c r="I10" i="2"/>
  <c r="M10" i="2"/>
  <c r="F18" i="2"/>
  <c r="F22" i="2" s="1"/>
  <c r="L18" i="2"/>
  <c r="L22" i="2" s="1"/>
  <c r="E18" i="2"/>
  <c r="I18" i="2"/>
  <c r="I22" i="2" s="1"/>
  <c r="M18" i="2"/>
  <c r="M22" i="2" s="1"/>
  <c r="S17" i="2"/>
  <c r="F8" i="2"/>
  <c r="L8" i="2"/>
  <c r="E8" i="2"/>
  <c r="I8" i="2"/>
  <c r="J23" i="2"/>
  <c r="O23" i="2"/>
  <c r="E22" i="2"/>
  <c r="J18" i="2"/>
  <c r="K22" i="2"/>
  <c r="O18" i="2"/>
  <c r="J8" i="2"/>
  <c r="O8" i="2"/>
  <c r="R37" i="1"/>
  <c r="C36" i="1"/>
  <c r="T37" i="1"/>
  <c r="E36" i="1"/>
  <c r="V37" i="1"/>
  <c r="G36" i="1"/>
  <c r="X37" i="1"/>
  <c r="I36" i="1"/>
  <c r="Z37" i="1"/>
  <c r="K36" i="1"/>
  <c r="B36" i="1"/>
  <c r="Q37" i="1"/>
  <c r="D36" i="1"/>
  <c r="S37" i="1"/>
  <c r="F36" i="1"/>
  <c r="U37" i="1"/>
  <c r="H36" i="1"/>
  <c r="W37" i="1"/>
  <c r="J36" i="1"/>
  <c r="Y37" i="1"/>
  <c r="L36" i="1"/>
  <c r="AA36" i="1" s="1"/>
  <c r="AA37" i="1"/>
  <c r="Q41" i="1"/>
  <c r="B40" i="1"/>
  <c r="S41" i="1"/>
  <c r="D40" i="1"/>
  <c r="U41" i="1"/>
  <c r="F40" i="1"/>
  <c r="W41" i="1"/>
  <c r="H40" i="1"/>
  <c r="Y41" i="1"/>
  <c r="J40" i="1"/>
  <c r="AA41" i="1"/>
  <c r="L40" i="1"/>
  <c r="AA40" i="1" s="1"/>
  <c r="Q45" i="1"/>
  <c r="B44" i="1"/>
  <c r="S45" i="1"/>
  <c r="D44" i="1"/>
  <c r="U45" i="1"/>
  <c r="F44" i="1"/>
  <c r="W45" i="1"/>
  <c r="H44" i="1"/>
  <c r="Y45" i="1"/>
  <c r="J44" i="1"/>
  <c r="AA45" i="1"/>
  <c r="L44" i="1"/>
  <c r="AA44" i="1" s="1"/>
  <c r="C40" i="1"/>
  <c r="R40" i="1" s="1"/>
  <c r="F13" i="2" s="1"/>
  <c r="F16" i="2" s="1"/>
  <c r="R41" i="1"/>
  <c r="E40" i="1"/>
  <c r="T40" i="1" s="1"/>
  <c r="H13" i="2" s="1"/>
  <c r="H16" i="2" s="1"/>
  <c r="T41" i="1"/>
  <c r="G40" i="1"/>
  <c r="V40" i="1" s="1"/>
  <c r="K13" i="2" s="1"/>
  <c r="V41" i="1"/>
  <c r="I40" i="1"/>
  <c r="X40" i="1" s="1"/>
  <c r="M13" i="2" s="1"/>
  <c r="M16" i="2" s="1"/>
  <c r="X41" i="1"/>
  <c r="K40" i="1"/>
  <c r="Z40" i="1" s="1"/>
  <c r="Z41" i="1"/>
  <c r="C44" i="1"/>
  <c r="R44" i="1" s="1"/>
  <c r="F25" i="2" s="1"/>
  <c r="R45" i="1"/>
  <c r="E44" i="1"/>
  <c r="T44" i="1" s="1"/>
  <c r="H25" i="2" s="1"/>
  <c r="T45" i="1"/>
  <c r="G44" i="1"/>
  <c r="V44" i="1" s="1"/>
  <c r="K25" i="2" s="1"/>
  <c r="V45" i="1"/>
  <c r="I44" i="1"/>
  <c r="X44" i="1" s="1"/>
  <c r="M25" i="2" s="1"/>
  <c r="X45" i="1"/>
  <c r="K44" i="1"/>
  <c r="Z44" i="1" s="1"/>
  <c r="Z45" i="1"/>
  <c r="AD43" i="51" l="1"/>
  <c r="AE41" i="51"/>
  <c r="AE43" i="51" s="1"/>
  <c r="C23" i="36" s="1"/>
  <c r="J10" i="2"/>
  <c r="O20" i="2"/>
  <c r="K26" i="2"/>
  <c r="K27" i="2" s="1"/>
  <c r="Y36" i="1"/>
  <c r="N9" i="2" s="1"/>
  <c r="W36" i="1"/>
  <c r="L9" i="2" s="1"/>
  <c r="U36" i="1"/>
  <c r="I9" i="2" s="1"/>
  <c r="S36" i="1"/>
  <c r="G9" i="2" s="1"/>
  <c r="Q36" i="1"/>
  <c r="E9" i="2" s="1"/>
  <c r="K16" i="2"/>
  <c r="Y44" i="1"/>
  <c r="N25" i="2" s="1"/>
  <c r="W44" i="1"/>
  <c r="L25" i="2" s="1"/>
  <c r="U44" i="1"/>
  <c r="I25" i="2" s="1"/>
  <c r="S44" i="1"/>
  <c r="G25" i="2" s="1"/>
  <c r="Q44" i="1"/>
  <c r="E25" i="2" s="1"/>
  <c r="Y40" i="1"/>
  <c r="N13" i="2" s="1"/>
  <c r="N16" i="2" s="1"/>
  <c r="W40" i="1"/>
  <c r="L13" i="2" s="1"/>
  <c r="L16" i="2" s="1"/>
  <c r="U40" i="1"/>
  <c r="I13" i="2" s="1"/>
  <c r="I16" i="2" s="1"/>
  <c r="S40" i="1"/>
  <c r="G13" i="2" s="1"/>
  <c r="G16" i="2" s="1"/>
  <c r="Q40" i="1"/>
  <c r="E13" i="2" s="1"/>
  <c r="Z36" i="1"/>
  <c r="X36" i="1"/>
  <c r="M9" i="2" s="1"/>
  <c r="M12" i="2" s="1"/>
  <c r="M17" i="2" s="1"/>
  <c r="V36" i="1"/>
  <c r="K9" i="2" s="1"/>
  <c r="T36" i="1"/>
  <c r="H9" i="2" s="1"/>
  <c r="R36" i="1"/>
  <c r="F9" i="2" s="1"/>
  <c r="F12" i="2"/>
  <c r="F17" i="2" s="1"/>
  <c r="J14" i="2"/>
  <c r="J19" i="2"/>
  <c r="J22" i="2" s="1"/>
  <c r="M26" i="2"/>
  <c r="M27" i="2" s="1"/>
  <c r="F26" i="2"/>
  <c r="F27" i="2" s="1"/>
  <c r="F28" i="2" s="1"/>
  <c r="G12" i="2"/>
  <c r="H12" i="2"/>
  <c r="H17" i="2" s="1"/>
  <c r="G22" i="2"/>
  <c r="H22" i="2"/>
  <c r="O10" i="2"/>
  <c r="J11" i="2"/>
  <c r="D11" i="2" s="1"/>
  <c r="O14" i="2"/>
  <c r="J15" i="2"/>
  <c r="D15" i="2" s="1"/>
  <c r="O19" i="2"/>
  <c r="O22" i="2" s="1"/>
  <c r="N26" i="2"/>
  <c r="J24" i="2"/>
  <c r="D24" i="2" s="1"/>
  <c r="S28" i="2"/>
  <c r="I12" i="2"/>
  <c r="I17" i="2" s="1"/>
  <c r="L12" i="2"/>
  <c r="L17" i="2" s="1"/>
  <c r="D10" i="2"/>
  <c r="I26" i="2"/>
  <c r="I27" i="2" s="1"/>
  <c r="L26" i="2"/>
  <c r="L27" i="2" s="1"/>
  <c r="N12" i="2"/>
  <c r="N17" i="2" s="1"/>
  <c r="N22" i="2"/>
  <c r="J20" i="2"/>
  <c r="D20" i="2" s="1"/>
  <c r="G26" i="2"/>
  <c r="G27" i="2" s="1"/>
  <c r="H26" i="2"/>
  <c r="D8" i="2"/>
  <c r="D18" i="2"/>
  <c r="D23" i="2"/>
  <c r="G28" i="2" l="1"/>
  <c r="G17" i="2"/>
  <c r="O25" i="2"/>
  <c r="O26" i="2" s="1"/>
  <c r="H27" i="2"/>
  <c r="H28" i="2" s="1"/>
  <c r="I28" i="2"/>
  <c r="M28" i="2"/>
  <c r="O27" i="2"/>
  <c r="D19" i="2"/>
  <c r="O9" i="2"/>
  <c r="O12" i="2" s="1"/>
  <c r="K12" i="2"/>
  <c r="K17" i="2" s="1"/>
  <c r="J25" i="2"/>
  <c r="E26" i="2"/>
  <c r="E27" i="2" s="1"/>
  <c r="O13" i="2"/>
  <c r="O16" i="2" s="1"/>
  <c r="D22" i="2"/>
  <c r="L28" i="2"/>
  <c r="N27" i="2"/>
  <c r="N28" i="2" s="1"/>
  <c r="D14" i="2"/>
  <c r="J13" i="2"/>
  <c r="E16" i="2"/>
  <c r="J9" i="2"/>
  <c r="E12" i="2"/>
  <c r="E17" i="2" s="1"/>
  <c r="K28" i="2"/>
  <c r="O17" i="2" l="1"/>
  <c r="D9" i="2"/>
  <c r="J12" i="2"/>
  <c r="J16" i="2"/>
  <c r="D16" i="2" s="1"/>
  <c r="D13" i="2"/>
  <c r="E28" i="2"/>
  <c r="D25" i="2"/>
  <c r="J26" i="2"/>
  <c r="O28" i="2"/>
  <c r="J27" i="2" l="1"/>
  <c r="D26" i="2"/>
  <c r="J17" i="2"/>
  <c r="D17" i="2" s="1"/>
  <c r="D12" i="2"/>
  <c r="J28" i="2" l="1"/>
  <c r="D28" i="2" s="1"/>
  <c r="D27" i="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<sst xmlns="http://schemas.openxmlformats.org/spreadsheetml/2006/main" count="20615" uniqueCount="1156">
  <si>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</si>
  <si>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</si>
  <si>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</si>
  <si>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</si>
  <si>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</si>
  <si>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</si>
  <si>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</si>
  <si>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</si>
  <si>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</si>
  <si>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</si>
  <si>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</si>
  <si>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</si>
  <si>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</si>
  <si>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</si>
  <si>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</si>
  <si>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</si>
  <si>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</si>
  <si>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</si>
  <si>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</si>
  <si>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</si>
  <si>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</si>
  <si>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</si>
  <si>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</si>
  <si>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</si>
  <si>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</si>
  <si>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</si>
  <si>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</si>
  <si>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</si>
  <si>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</si>
  <si>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</si>
  <si>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</si>
  <si>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</si>
  <si>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</si>
  <si>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</si>
  <si>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</si>
  <si>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</si>
  <si>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</si>
  <si>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</si>
  <si>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</si>
  <si>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</si>
  <si>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</si>
  <si>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</si>
  <si>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</si>
  <si>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</si>
  <si>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</si>
  <si>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</si>
  <si>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</si>
  <si>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</si>
  <si>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</si>
  <si>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</si>
  <si>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</si>
  <si>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</si>
  <si>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</si>
  <si>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</si>
  <si>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</si>
  <si>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</si>
  <si>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</si>
  <si>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</si>
  <si>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</si>
  <si>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</si>
  <si>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</si>
  <si>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</si>
  <si>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</si>
  <si>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</si>
  <si>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</si>
  <si>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</si>
  <si>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</si>
  <si>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</si>
  <si>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</si>
  <si>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</si>
  <si>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</si>
  <si>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</si>
  <si>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</si>
  <si>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</si>
  <si>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</si>
  <si>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</si>
  <si>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</si>
  <si>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</si>
  <si>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</si>
  <si>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</si>
  <si>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</si>
  <si>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</si>
  <si>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</si>
  <si>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</si>
  <si>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</si>
  <si>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</si>
  <si>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</si>
  <si>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</si>
  <si>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</si>
  <si>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</si>
  <si>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</si>
  <si>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</si>
  <si>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</si>
  <si>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</si>
  <si>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</si>
  <si>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</si>
  <si>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</si>
  <si>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</si>
  <si>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</si>
  <si>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</si>
  <si>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</si>
  <si>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</si>
  <si>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</si>
  <si>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</si>
  <si>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</si>
  <si>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</si>
  <si>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</si>
  <si>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</si>
  <si>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</si>
  <si>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</si>
  <si>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</si>
  <si>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</si>
  <si>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</si>
  <si>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</si>
  <si>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</si>
  <si>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</si>
  <si>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</si>
  <si>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</si>
  <si>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</si>
  <si>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</si>
  <si>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</si>
  <si>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</si>
  <si>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</si>
  <si>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</si>
  <si>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</si>
  <si>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</si>
  <si>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</si>
  <si>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</si>
  <si>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</si>
  <si>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</si>
  <si>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</si>
  <si>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</si>
  <si>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</si>
  <si>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</si>
  <si>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</si>
  <si>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</si>
  <si>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</si>
  <si>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</si>
  <si>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</si>
  <si>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</si>
  <si>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</si>
  <si>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</si>
  <si>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</si>
  <si>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</si>
  <si>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</si>
  <si>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</si>
  <si>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</si>
  <si>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</si>
  <si>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</si>
  <si>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</si>
  <si>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</si>
  <si>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</si>
  <si>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</si>
  <si>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</si>
  <si>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</si>
  <si>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</si>
  <si>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</si>
  <si>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</si>
  <si>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</si>
  <si>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</si>
  <si>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</si>
  <si>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</si>
  <si>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</si>
  <si>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</si>
  <si>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</si>
  <si>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</si>
  <si>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</si>
  <si>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</si>
  <si>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</si>
  <si>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</si>
  <si>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</si>
  <si>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</si>
  <si>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</si>
  <si>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</si>
  <si>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</si>
  <si>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</si>
  <si>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</si>
  <si>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</si>
  <si>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</si>
  <si>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</si>
  <si>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</si>
  <si>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</si>
  <si>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</si>
  <si>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</si>
  <si>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</si>
  <si>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</si>
  <si>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</si>
  <si>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</si>
  <si>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</si>
  <si>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</si>
  <si>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</si>
  <si>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</si>
  <si>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</si>
  <si>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</si>
  <si>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</si>
  <si>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</si>
  <si>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</si>
  <si>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</si>
  <si>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</si>
  <si>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</si>
  <si>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</si>
  <si>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</si>
  <si>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</si>
  <si>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</si>
  <si>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</si>
  <si>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</si>
  <si>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</si>
  <si>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</si>
  <si>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</si>
  <si>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</si>
  <si>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</si>
  <si>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</si>
  <si>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</si>
  <si>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</si>
  <si>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</si>
  <si>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</si>
  <si>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</si>
  <si>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</si>
  <si>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</si>
  <si>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</si>
  <si>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</si>
  <si>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</si>
  <si>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</si>
  <si>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</si>
  <si>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</si>
  <si>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</si>
  <si>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</si>
  <si>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</si>
  <si>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</si>
  <si>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</si>
  <si>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</si>
  <si>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</si>
  <si>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</si>
  <si>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</si>
  <si>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</si>
  <si>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</si>
  <si>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</si>
  <si>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</si>
  <si>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</si>
  <si>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</si>
  <si>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</si>
  <si>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</si>
  <si>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</si>
  <si>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</si>
  <si>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</si>
  <si>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</si>
  <si>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</si>
  <si>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</si>
  <si>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</si>
  <si>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</si>
  <si>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</si>
  <si>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</si>
  <si>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</si>
  <si>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</si>
  <si>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</si>
  <si>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</si>
  <si>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</si>
  <si>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</si>
  <si>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</si>
  <si>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</si>
  <si>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</si>
  <si>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</si>
  <si>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</si>
  <si>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</si>
  <si>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</si>
  <si>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</si>
  <si>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</si>
  <si>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</si>
  <si>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</si>
  <si>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</si>
  <si>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</si>
  <si>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</si>
  <si>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</si>
  <si>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</si>
  <si>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</si>
  <si>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</si>
  <si>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</si>
  <si>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</si>
  <si>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</si>
  <si>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</si>
  <si>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</si>
  <si>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</si>
  <si>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</si>
  <si>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</si>
  <si>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</si>
  <si>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</si>
  <si>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</si>
  <si>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</si>
  <si>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</si>
  <si>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</si>
  <si>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</si>
  <si>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</si>
  <si>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</si>
  <si>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</si>
  <si>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</si>
  <si>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</si>
  <si>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</si>
  <si>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</si>
  <si>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</si>
  <si>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</si>
  <si>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</si>
  <si>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</si>
  <si>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</si>
  <si>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</si>
  <si>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</si>
  <si>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</si>
  <si>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</si>
  <si>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</si>
  <si>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</si>
  <si>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</si>
  <si>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</si>
  <si>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</si>
  <si>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</si>
  <si>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</si>
  <si>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</si>
  <si>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</si>
  <si>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</si>
  <si>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</si>
  <si>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</si>
  <si>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</si>
  <si>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</si>
  <si>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</si>
  <si>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</si>
  <si>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</si>
  <si>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</si>
  <si>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</si>
  <si>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</si>
  <si>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</si>
  <si>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</si>
  <si>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</si>
  <si>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</si>
  <si>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</si>
  <si>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</si>
  <si>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</si>
  <si>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</si>
  <si>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</si>
  <si>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</si>
  <si>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</si>
  <si>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</si>
  <si>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</si>
  <si>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</si>
  <si>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</si>
  <si>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</si>
  <si>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</si>
  <si>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</si>
  <si>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</si>
  <si>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</si>
  <si>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</si>
  <si>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</si>
  <si>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</si>
  <si>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</si>
  <si>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</si>
  <si>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</si>
  <si>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</si>
  <si>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</si>
  <si>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</si>
  <si>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</si>
  <si>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</si>
  <si>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</si>
  <si>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</si>
  <si>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</si>
  <si>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</si>
  <si>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</si>
  <si>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</si>
  <si>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</si>
  <si>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</si>
  <si>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</si>
  <si>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</si>
  <si>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</si>
  <si>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</si>
  <si>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</si>
  <si>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</si>
  <si>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</si>
  <si>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</si>
  <si>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</si>
  <si>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</si>
  <si>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</si>
  <si>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</si>
  <si>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</si>
  <si>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</si>
  <si>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</si>
  <si>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</si>
  <si>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</si>
  <si>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</si>
  <si>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</si>
  <si>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</si>
  <si>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</si>
  <si>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</si>
  <si>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</si>
  <si>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</si>
  <si>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</si>
  <si>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</si>
  <si>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</si>
  <si>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</si>
  <si>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</si>
  <si>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</si>
  <si>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</si>
  <si>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</si>
  <si>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</si>
  <si>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</si>
  <si>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</si>
  <si>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</si>
  <si>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</si>
  <si>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</si>
  <si>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</si>
  <si>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</si>
  <si>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</si>
  <si>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</si>
  <si>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</si>
  <si>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</si>
  <si>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</si>
  <si>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</si>
  <si>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</si>
  <si>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</si>
  <si>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</si>
  <si>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</si>
  <si>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</si>
  <si>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</si>
  <si>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</si>
  <si>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</si>
  <si>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</si>
  <si>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</si>
  <si>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</si>
  <si>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</si>
  <si>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</si>
  <si>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</si>
  <si>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</si>
  <si>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</si>
  <si>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</si>
  <si>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</si>
  <si>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</si>
  <si>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</si>
  <si>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</si>
  <si>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</si>
  <si>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</si>
  <si>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</si>
  <si>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</si>
  <si>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</si>
  <si>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</si>
  <si>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</si>
  <si>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</si>
  <si>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</si>
  <si>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</si>
  <si>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</si>
  <si>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</si>
  <si>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</si>
  <si>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</si>
  <si>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</si>
  <si>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</si>
  <si>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</si>
  <si>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</si>
  <si>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</si>
  <si>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</si>
  <si>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</si>
  <si>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</si>
  <si>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</si>
  <si>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</si>
  <si>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</si>
  <si>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</si>
  <si>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</si>
  <si>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</si>
  <si>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</si>
  <si>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</si>
  <si>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</si>
  <si>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</si>
  <si>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</si>
  <si>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</si>
  <si>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</si>
  <si>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</si>
  <si>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</si>
  <si>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</si>
  <si>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</si>
  <si>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</si>
  <si>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</si>
  <si>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</si>
  <si>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</si>
  <si>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</si>
  <si>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</si>
  <si>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</si>
  <si>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</si>
  <si>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</si>
  <si>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</si>
  <si>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</si>
  <si>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</si>
  <si>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</si>
  <si>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</si>
  <si>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</si>
  <si>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</si>
  <si>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</si>
  <si>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</si>
  <si>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</si>
  <si>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</si>
  <si>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</si>
  <si>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</si>
  <si>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</si>
  <si>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</si>
  <si>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</si>
  <si>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</si>
  <si>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</si>
  <si>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</si>
  <si>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</si>
  <si>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</si>
  <si>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</si>
  <si>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</si>
  <si>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</si>
  <si>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</si>
  <si>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</si>
  <si>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</si>
  <si>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</si>
  <si>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</si>
  <si>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</si>
  <si>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</si>
  <si>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</si>
  <si>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</si>
  <si>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</si>
  <si>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</si>
  <si>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</si>
  <si>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</si>
  <si>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</si>
  <si>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</si>
  <si>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</si>
  <si>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</si>
  <si>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</si>
  <si>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</si>
  <si>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</si>
  <si>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</si>
  <si>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</si>
  <si>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</si>
  <si>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</si>
  <si>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</si>
  <si>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</si>
  <si>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</si>
  <si>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</si>
  <si>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</si>
  <si>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</si>
  <si>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</si>
  <si>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</si>
  <si>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</si>
  <si>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</si>
  <si>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</si>
  <si>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</si>
  <si>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</si>
  <si>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</si>
  <si>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</si>
  <si>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</si>
  <si>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</si>
  <si>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</si>
  <si>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</si>
  <si>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</si>
  <si>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</si>
  <si>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</si>
  <si>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</si>
  <si>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</si>
  <si>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</si>
  <si>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</si>
  <si>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</si>
  <si>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</si>
  <si>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</si>
  <si>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</si>
  <si>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</si>
  <si>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</si>
  <si>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</si>
  <si>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</si>
  <si>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</si>
  <si>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</si>
  <si>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</si>
  <si>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</si>
  <si>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</si>
  <si>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</si>
  <si>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</si>
  <si>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</si>
  <si>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</si>
  <si>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</si>
  <si>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</si>
  <si>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</si>
  <si>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</si>
  <si>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</si>
  <si>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</si>
  <si>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</si>
  <si>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</si>
  <si>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</si>
  <si>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</si>
  <si>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</si>
  <si>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</si>
  <si>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</si>
  <si>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</si>
  <si>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</si>
  <si>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</si>
  <si>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</si>
  <si>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</si>
  <si>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</si>
  <si>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</si>
  <si>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</si>
  <si>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</si>
  <si>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</si>
  <si>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</si>
  <si>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</si>
  <si>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</si>
  <si>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</si>
  <si>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</si>
  <si>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</si>
  <si>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</si>
  <si>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</si>
  <si>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</si>
  <si>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</si>
  <si>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</si>
  <si>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</si>
  <si>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</si>
  <si>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</si>
  <si>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</si>
  <si>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</si>
  <si>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</si>
  <si>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</si>
  <si>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</si>
  <si>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</si>
  <si>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</si>
  <si>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</si>
  <si>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</si>
  <si>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</si>
  <si>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</si>
  <si>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</si>
  <si>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</si>
  <si>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</si>
  <si>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</si>
  <si>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</si>
  <si>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</si>
  <si>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</si>
  <si>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</si>
  <si>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</si>
  <si>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</si>
  <si>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</si>
  <si>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</si>
  <si>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</si>
  <si>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</si>
  <si>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</si>
  <si>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</si>
  <si>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</si>
  <si>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</si>
  <si>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</si>
  <si>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</si>
  <si>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</si>
  <si>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</si>
  <si>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</si>
  <si>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</si>
  <si>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</si>
  <si>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</si>
  <si>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</si>
  <si>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</si>
  <si>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</si>
  <si>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</si>
  <si>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</si>
  <si>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</si>
  <si>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</si>
  <si>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</si>
  <si>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</si>
  <si>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</si>
  <si>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</si>
  <si>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</si>
  <si>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</si>
  <si>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</si>
  <si>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</si>
  <si>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</si>
  <si>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</si>
  <si>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</si>
  <si>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</si>
  <si>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</si>
  <si>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</si>
  <si>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</si>
  <si>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</si>
  <si>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</si>
  <si>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</si>
  <si>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</si>
  <si>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</si>
  <si>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</si>
  <si>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</si>
  <si>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</si>
  <si>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</si>
  <si>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</si>
  <si>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</si>
  <si>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</si>
  <si>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</si>
  <si>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</si>
  <si>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</si>
  <si>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</si>
  <si>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</si>
  <si>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</si>
  <si>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</si>
  <si>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</si>
  <si>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</si>
  <si>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</si>
  <si>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</si>
  <si>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</si>
  <si>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</si>
  <si>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</si>
  <si>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</si>
  <si>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</si>
  <si>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</si>
  <si>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</si>
  <si>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</si>
  <si>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</si>
  <si>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</si>
  <si>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</si>
  <si>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</si>
  <si>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</si>
  <si>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</si>
  <si>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</si>
  <si>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</si>
  <si>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</si>
  <si>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</si>
  <si>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</si>
  <si>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</si>
  <si>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</si>
  <si>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</si>
  <si>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</si>
  <si>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</si>
  <si>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</si>
  <si>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</si>
  <si>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</si>
  <si>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</si>
  <si>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</si>
  <si>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</si>
  <si>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</si>
  <si>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</si>
  <si>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</si>
  <si>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</si>
  <si>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</si>
  <si>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</si>
  <si>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</si>
  <si>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</si>
  <si>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</si>
  <si>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</si>
  <si>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</si>
  <si>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</si>
  <si>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</si>
  <si>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</si>
  <si>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</si>
  <si>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</si>
  <si>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</si>
  <si>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</si>
  <si>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</si>
  <si>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</si>
  <si>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</si>
  <si>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</si>
  <si>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</si>
  <si>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</si>
  <si>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</si>
  <si>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</si>
  <si>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</si>
  <si>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</si>
  <si>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</si>
  <si>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</si>
  <si>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</si>
  <si>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</si>
  <si>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</si>
  <si>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</si>
  <si>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</si>
  <si>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</si>
  <si>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</si>
  <si>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</si>
  <si>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</si>
  <si>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</si>
  <si>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</si>
  <si>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</si>
  <si>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</si>
  <si>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</si>
  <si>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</si>
  <si>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</si>
  <si>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</si>
  <si>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</si>
  <si>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</si>
  <si>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</si>
  <si>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</si>
  <si>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</si>
  <si>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</si>
  <si>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</si>
  <si>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</si>
  <si>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</si>
  <si>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</si>
  <si>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</si>
  <si>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</si>
  <si>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</si>
  <si>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</si>
  <si>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</si>
  <si>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</si>
  <si>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</si>
  <si>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</si>
  <si>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</si>
  <si>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</si>
  <si>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</si>
  <si>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</si>
  <si>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</si>
  <si>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</si>
  <si>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</si>
  <si>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</si>
  <si>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</si>
  <si>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</si>
  <si>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</si>
  <si>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</si>
  <si>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</si>
  <si>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</si>
  <si>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</si>
  <si>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</si>
  <si>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</si>
  <si>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</si>
  <si>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</si>
  <si>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</si>
  <si>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</si>
  <si>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</si>
  <si>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</si>
  <si>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</si>
  <si>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</si>
  <si>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</si>
  <si>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</si>
  <si>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</si>
  <si>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</si>
  <si>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</si>
  <si>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</si>
  <si>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</si>
  <si>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</si>
  <si>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</si>
  <si>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</si>
  <si>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</si>
  <si>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</si>
  <si>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</si>
  <si>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</si>
  <si>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</si>
  <si>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</si>
  <si>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</si>
  <si>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</si>
  <si>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</si>
  <si>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</si>
  <si>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</si>
  <si>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</si>
  <si>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</si>
  <si>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</si>
  <si>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</si>
  <si>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</si>
  <si>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</si>
  <si>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</si>
  <si>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</si>
  <si>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</si>
  <si>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</si>
  <si>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</si>
  <si>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</si>
  <si>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</si>
  <si>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</si>
  <si>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</si>
  <si>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</si>
  <si>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</si>
  <si>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</si>
  <si>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</si>
  <si>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</si>
  <si>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</si>
  <si>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</si>
  <si>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</si>
  <si>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</si>
  <si>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</si>
  <si>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</si>
  <si>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</si>
  <si>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</si>
  <si>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</si>
  <si>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</si>
  <si>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</si>
  <si>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</si>
  <si>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</si>
  <si>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</si>
  <si>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</si>
  <si>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</si>
  <si>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</si>
  <si>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</si>
  <si>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</si>
  <si>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</si>
  <si>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</si>
  <si>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</si>
  <si>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</si>
  <si>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</si>
  <si>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</si>
  <si>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</si>
  <si>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</si>
  <si>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</si>
  <si>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</si>
  <si>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</si>
  <si>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</si>
  <si>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</si>
  <si>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</si>
  <si>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</si>
  <si>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</si>
  <si>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</si>
  <si>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</si>
  <si>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</si>
  <si>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</si>
  <si>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</si>
  <si>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</si>
  <si>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</si>
  <si>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</si>
  <si>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</si>
  <si>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</si>
  <si>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</si>
  <si>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</si>
  <si>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</si>
  <si>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</si>
  <si>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</si>
  <si>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</si>
  <si>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</si>
  <si>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</si>
  <si>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</si>
  <si>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</si>
  <si>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</si>
  <si>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</si>
  <si>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</si>
  <si>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</si>
  <si>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</si>
  <si>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</si>
  <si>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</si>
  <si>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</si>
  <si>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</si>
  <si>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</si>
  <si>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</si>
  <si>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</si>
  <si>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</si>
  <si>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</si>
  <si>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</si>
  <si>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</si>
  <si>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</si>
  <si>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</si>
  <si>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</si>
  <si>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</si>
  <si>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</si>
  <si>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</si>
  <si>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</si>
  <si>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</si>
  <si>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</si>
  <si>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</si>
  <si>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</si>
  <si>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</si>
  <si>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</si>
  <si>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</si>
  <si>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</si>
  <si>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</si>
  <si>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</si>
  <si>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</si>
  <si>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</si>
  <si>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</si>
  <si>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</si>
  <si>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</si>
  <si>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</si>
  <si>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</si>
  <si>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</si>
  <si>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</si>
  <si>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</si>
  <si>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</si>
  <si>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</si>
  <si>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</si>
  <si>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</si>
  <si>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</si>
  <si>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</si>
  <si>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</si>
  <si>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</si>
  <si>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</si>
  <si>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</si>
  <si>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</si>
  <si>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</si>
  <si>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</si>
  <si>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</si>
  <si>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</si>
  <si>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</si>
  <si>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</si>
  <si>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</si>
  <si>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</si>
  <si>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</si>
  <si>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</si>
  <si>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</si>
  <si>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</si>
  <si>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</si>
  <si>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</si>
  <si>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</si>
  <si>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</si>
  <si>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</si>
  <si>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</si>
  <si>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</si>
  <si>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</si>
  <si>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</si>
  <si>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</si>
  <si>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</si>
  <si>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</si>
  <si>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</si>
  <si>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</si>
  <si>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</si>
  <si>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</si>
  <si>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</si>
  <si>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</si>
  <si>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</si>
  <si>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</si>
  <si>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</si>
  <si>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</si>
  <si>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</si>
  <si>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</si>
  <si>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</si>
  <si>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</si>
  <si>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</si>
  <si>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</si>
  <si>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</si>
  <si>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</si>
  <si>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</si>
  <si>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</si>
  <si>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</si>
  <si>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</si>
  <si>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</si>
  <si>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</si>
  <si>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</si>
  <si>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</si>
  <si>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</si>
  <si>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</si>
  <si>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</si>
  <si>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</si>
  <si>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</si>
  <si>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</si>
  <si>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</si>
  <si>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</si>
  <si>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</si>
  <si>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</si>
  <si>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</si>
  <si>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</si>
  <si>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</si>
  <si>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</si>
  <si>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</si>
  <si>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</si>
  <si>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</si>
  <si>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</si>
  <si>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</si>
  <si>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</si>
  <si>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</si>
  <si>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</si>
  <si>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</si>
  <si>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</si>
  <si>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</si>
  <si>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</si>
  <si>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</si>
  <si>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</si>
  <si>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</si>
  <si>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</si>
  <si>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</si>
  <si>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</si>
  <si>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</si>
  <si>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</si>
  <si>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</si>
  <si>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</si>
  <si>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</si>
  <si>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</si>
  <si>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</si>
  <si>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</si>
  <si>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</si>
  <si>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</si>
  <si>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</si>
  <si>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</si>
  <si>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</si>
  <si>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</si>
  <si>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</si>
  <si>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</si>
  <si>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</si>
  <si>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</si>
  <si>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</si>
  <si>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</si>
  <si>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</si>
  <si>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</si>
  <si>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</si>
  <si>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</si>
  <si>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</si>
  <si>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</si>
  <si>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</si>
  <si>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</si>
  <si>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</si>
  <si>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</si>
  <si>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</si>
  <si>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</si>
  <si>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</si>
  <si>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</si>
  <si>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</si>
  <si>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</si>
  <si>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</si>
  <si>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</si>
  <si>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</si>
  <si>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</si>
  <si>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</si>
  <si>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</si>
  <si>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</si>
  <si>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</si>
  <si>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</si>
  <si>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</si>
  <si>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</si>
  <si>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</si>
  <si>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</si>
  <si>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</si>
  <si>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</si>
  <si>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</si>
  <si>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</si>
  <si>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</si>
  <si>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</si>
  <si>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</si>
  <si>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</si>
  <si>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</si>
  <si>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</si>
  <si>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</si>
  <si>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</si>
  <si>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</si>
  <si>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</si>
  <si>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</si>
  <si>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</si>
  <si>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</si>
  <si>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</si>
  <si>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</si>
  <si>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</si>
  <si>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</si>
  <si>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</si>
  <si>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</si>
  <si>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</si>
  <si>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</si>
  <si>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</si>
  <si>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</si>
  <si>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</si>
  <si>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</si>
  <si>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</si>
  <si>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</si>
  <si>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</si>
  <si>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</si>
  <si>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</si>
  <si>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</si>
  <si>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</si>
  <si>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</si>
  <si>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</si>
  <si>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</si>
  <si>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</si>
  <si>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</si>
  <si>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</si>
  <si>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</si>
  <si>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</si>
  <si>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</si>
  <si>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</si>
  <si>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</si>
  <si>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</si>
  <si>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</si>
  <si>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</si>
  <si>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</si>
  <si>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</si>
  <si>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</si>
  <si>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</si>
  <si>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</si>
  <si>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</si>
  <si>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</si>
  <si>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</si>
  <si>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</si>
  <si>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</si>
  <si>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</si>
  <si>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</si>
  <si>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2014), par les plages de retour après traitement et par le choix des courbes de retour après coupe (Courbes Natura – 2014).
</t>
  </si>
  <si>
    <t>PROER1 : résultat avec ASKI à INC</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</si>
</sst>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
      <patternFill patternType="solid">
        <fgColor rgb="FF92D05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2">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0" fillId="12" borderId="0" xfId="0" applyFill="1"/>
    <xf numFmtId="164" fontId="3" fillId="12" borderId="0" xfId="1" applyNumberFormat="1" applyFont="1" applyFill="1" applyBorder="1" applyAlignment="1">
      <alignment horizontal="center" vertic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169383296"/>
        <c:axId val="169384864"/>
        <c:axId val="0"/>
      </c:bar3DChart>
      <c:catAx>
        <c:axId val="169383296"/>
        <c:scaling>
          <c:orientation val="minMax"/>
        </c:scaling>
        <c:delete val="0"/>
        <c:axPos val="b"/>
        <c:numFmt formatCode="General" sourceLinked="0"/>
        <c:majorTickMark val="out"/>
        <c:minorTickMark val="none"/>
        <c:tickLblPos val="nextTo"/>
        <c:crossAx val="169384864"/>
        <c:crosses val="autoZero"/>
        <c:auto val="1"/>
        <c:lblAlgn val="ctr"/>
        <c:lblOffset val="100"/>
        <c:noMultiLvlLbl val="0"/>
      </c:catAx>
      <c:valAx>
        <c:axId val="169384864"/>
        <c:scaling>
          <c:orientation val="minMax"/>
        </c:scaling>
        <c:delete val="0"/>
        <c:axPos val="l"/>
        <c:majorGridlines/>
        <c:numFmt formatCode="#,##0" sourceLinked="1"/>
        <c:majorTickMark val="out"/>
        <c:minorTickMark val="none"/>
        <c:tickLblPos val="nextTo"/>
        <c:crossAx val="1693832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220648.4901510838</c:v>
                </c:pt>
                <c:pt idx="1">
                  <c:v>348239.60981938441</c:v>
                </c:pt>
                <c:pt idx="2">
                  <c:v>123643.71493833016</c:v>
                </c:pt>
                <c:pt idx="3">
                  <c:v>7702.6376629937413</c:v>
                </c:pt>
                <c:pt idx="4">
                  <c:v>700234.45257179206</c:v>
                </c:pt>
                <c:pt idx="5">
                  <c:v>17864.203629669395</c:v>
                </c:pt>
                <c:pt idx="6">
                  <c:v>-7.1172188461450574</c:v>
                </c:pt>
                <c:pt idx="7">
                  <c:v>9288.4637149880036</c:v>
                </c:pt>
                <c:pt idx="8">
                  <c:v>27145.550125811253</c:v>
                </c:pt>
                <c:pt idx="9">
                  <c:v>727380.00269760331</c:v>
                </c:pt>
                <c:pt idx="10">
                  <c:v>252086.31925180787</c:v>
                </c:pt>
                <c:pt idx="11">
                  <c:v>154449.77671042673</c:v>
                </c:pt>
                <c:pt idx="12">
                  <c:v>23923.906616073444</c:v>
                </c:pt>
                <c:pt idx="13">
                  <c:v>1.2975898061995395E-3</c:v>
                </c:pt>
                <c:pt idx="14">
                  <c:v>430460.00387589785</c:v>
                </c:pt>
                <c:pt idx="15">
                  <c:v>36908.232635380715</c:v>
                </c:pt>
                <c:pt idx="16">
                  <c:v>3389.9680339201282</c:v>
                </c:pt>
                <c:pt idx="17">
                  <c:v>1881.7974908884512</c:v>
                </c:pt>
                <c:pt idx="18">
                  <c:v>42179.998160189294</c:v>
                </c:pt>
                <c:pt idx="19">
                  <c:v>472640.00203608716</c:v>
                </c:pt>
                <c:pt idx="20">
                  <c:v>1200020.0047336905</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192541.71353709194</c:v>
                </c:pt>
                <c:pt idx="1">
                  <c:v>387861.92236242688</c:v>
                </c:pt>
                <c:pt idx="2">
                  <c:v>109452.01288693116</c:v>
                </c:pt>
                <c:pt idx="3">
                  <c:v>10378.807406772086</c:v>
                </c:pt>
                <c:pt idx="4">
                  <c:v>700234.45619322208</c:v>
                </c:pt>
                <c:pt idx="5">
                  <c:v>19799.750794990301</c:v>
                </c:pt>
                <c:pt idx="6">
                  <c:v>-4.3021768087818115</c:v>
                </c:pt>
                <c:pt idx="7">
                  <c:v>7350.1016142061389</c:v>
                </c:pt>
                <c:pt idx="8">
                  <c:v>27145.550232387657</c:v>
                </c:pt>
                <c:pt idx="9">
                  <c:v>727380.0064256097</c:v>
                </c:pt>
                <c:pt idx="10">
                  <c:v>252086.321640321</c:v>
                </c:pt>
                <c:pt idx="11">
                  <c:v>154449.77894152558</c:v>
                </c:pt>
                <c:pt idx="12">
                  <c:v>23923.906332628849</c:v>
                </c:pt>
                <c:pt idx="13">
                  <c:v>-5.4823251739435364E-3</c:v>
                </c:pt>
                <c:pt idx="14">
                  <c:v>430460.00143215025</c:v>
                </c:pt>
                <c:pt idx="15">
                  <c:v>36026.489778443087</c:v>
                </c:pt>
                <c:pt idx="16">
                  <c:v>4916.6946615191291</c:v>
                </c:pt>
                <c:pt idx="17">
                  <c:v>1236.8166610534945</c:v>
                </c:pt>
                <c:pt idx="18">
                  <c:v>42180.00110101571</c:v>
                </c:pt>
                <c:pt idx="19">
                  <c:v>472640.00253316597</c:v>
                </c:pt>
                <c:pt idx="20">
                  <c:v>1200020.0089587756</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192455.84149397319</c:v>
                </c:pt>
                <c:pt idx="1">
                  <c:v>379888.94886937831</c:v>
                </c:pt>
                <c:pt idx="2">
                  <c:v>118279.51496299982</c:v>
                </c:pt>
                <c:pt idx="3">
                  <c:v>9610.152810247886</c:v>
                </c:pt>
                <c:pt idx="4">
                  <c:v>700234.45813659916</c:v>
                </c:pt>
                <c:pt idx="5">
                  <c:v>19633.942818736534</c:v>
                </c:pt>
                <c:pt idx="6">
                  <c:v>6.3296241157965749</c:v>
                </c:pt>
                <c:pt idx="7">
                  <c:v>7505.2774537707355</c:v>
                </c:pt>
                <c:pt idx="8">
                  <c:v>27145.549896623066</c:v>
                </c:pt>
                <c:pt idx="9">
                  <c:v>727380.00803322229</c:v>
                </c:pt>
                <c:pt idx="10">
                  <c:v>252086.31922524166</c:v>
                </c:pt>
                <c:pt idx="11">
                  <c:v>154449.77708797454</c:v>
                </c:pt>
                <c:pt idx="12">
                  <c:v>23923.906234580256</c:v>
                </c:pt>
                <c:pt idx="13">
                  <c:v>-6.6104803772759624E-4</c:v>
                </c:pt>
                <c:pt idx="14">
                  <c:v>430460.00188674842</c:v>
                </c:pt>
                <c:pt idx="15">
                  <c:v>37709.300235584225</c:v>
                </c:pt>
                <c:pt idx="16">
                  <c:v>3444.847577316993</c:v>
                </c:pt>
                <c:pt idx="17">
                  <c:v>1025.8510684899875</c:v>
                </c:pt>
                <c:pt idx="18">
                  <c:v>42179.998881391206</c:v>
                </c:pt>
                <c:pt idx="19">
                  <c:v>472640.00076813961</c:v>
                </c:pt>
                <c:pt idx="20">
                  <c:v>1200020.008801362</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168363.82615554618</c:v>
                </c:pt>
                <c:pt idx="1">
                  <c:v>423158.04309389729</c:v>
                </c:pt>
                <c:pt idx="2">
                  <c:v>99336.068051853304</c:v>
                </c:pt>
                <c:pt idx="3">
                  <c:v>9376.5130292067297</c:v>
                </c:pt>
                <c:pt idx="4">
                  <c:v>700234.45033050363</c:v>
                </c:pt>
                <c:pt idx="5">
                  <c:v>20172.161545331201</c:v>
                </c:pt>
                <c:pt idx="6">
                  <c:v>-10.028730087609956</c:v>
                </c:pt>
                <c:pt idx="7">
                  <c:v>6983.4168045164288</c:v>
                </c:pt>
                <c:pt idx="8">
                  <c:v>27145.549619760019</c:v>
                </c:pt>
                <c:pt idx="9">
                  <c:v>727379.99995026365</c:v>
                </c:pt>
                <c:pt idx="10">
                  <c:v>252086.31501640234</c:v>
                </c:pt>
                <c:pt idx="11">
                  <c:v>154449.77417408067</c:v>
                </c:pt>
                <c:pt idx="12">
                  <c:v>23923.906068544056</c:v>
                </c:pt>
                <c:pt idx="13">
                  <c:v>-4.9693638720782474E-4</c:v>
                </c:pt>
                <c:pt idx="14">
                  <c:v>430459.99476209068</c:v>
                </c:pt>
                <c:pt idx="15">
                  <c:v>35730.918888942906</c:v>
                </c:pt>
                <c:pt idx="16">
                  <c:v>5199.845833392189</c:v>
                </c:pt>
                <c:pt idx="17">
                  <c:v>1249.2348751919772</c:v>
                </c:pt>
                <c:pt idx="18">
                  <c:v>42179.999597527072</c:v>
                </c:pt>
                <c:pt idx="19">
                  <c:v>472639.99435961776</c:v>
                </c:pt>
                <c:pt idx="20">
                  <c:v>1200019.9943098815</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175371.88465550603</c:v>
                </c:pt>
                <c:pt idx="1">
                  <c:v>388854.04098982934</c:v>
                </c:pt>
                <c:pt idx="2">
                  <c:v>124709.45179563186</c:v>
                </c:pt>
                <c:pt idx="3">
                  <c:v>11299.075690303967</c:v>
                </c:pt>
                <c:pt idx="4">
                  <c:v>700234.45313127118</c:v>
                </c:pt>
                <c:pt idx="5">
                  <c:v>20843.687924051752</c:v>
                </c:pt>
                <c:pt idx="6">
                  <c:v>-9.8425228008924659</c:v>
                </c:pt>
                <c:pt idx="7">
                  <c:v>6311.7048114468871</c:v>
                </c:pt>
                <c:pt idx="8">
                  <c:v>27145.550212697744</c:v>
                </c:pt>
                <c:pt idx="9">
                  <c:v>727380.00334396889</c:v>
                </c:pt>
                <c:pt idx="10">
                  <c:v>252086.32202756862</c:v>
                </c:pt>
                <c:pt idx="11">
                  <c:v>154449.77733125136</c:v>
                </c:pt>
                <c:pt idx="12">
                  <c:v>23923.906405828537</c:v>
                </c:pt>
                <c:pt idx="13">
                  <c:v>4.0334579316549934E-3</c:v>
                </c:pt>
                <c:pt idx="14">
                  <c:v>430460.0097981065</c:v>
                </c:pt>
                <c:pt idx="15">
                  <c:v>37380.730672557678</c:v>
                </c:pt>
                <c:pt idx="16">
                  <c:v>3889.5240427922254</c:v>
                </c:pt>
                <c:pt idx="17">
                  <c:v>909.74305326577451</c:v>
                </c:pt>
                <c:pt idx="18">
                  <c:v>42179.997768615678</c:v>
                </c:pt>
                <c:pt idx="19">
                  <c:v>472640.00756672217</c:v>
                </c:pt>
                <c:pt idx="20">
                  <c:v>1200020.010910691</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189876.35119864024</c:v>
                </c:pt>
                <c:pt idx="1">
                  <c:v>385600.51302698319</c:v>
                </c:pt>
                <c:pt idx="2">
                  <c:v>115084.15252714926</c:v>
                </c:pt>
                <c:pt idx="3">
                  <c:v>9673.4373199048823</c:v>
                </c:pt>
                <c:pt idx="4">
                  <c:v>700234.45407267765</c:v>
                </c:pt>
                <c:pt idx="5">
                  <c:v>19662.749342555839</c:v>
                </c:pt>
                <c:pt idx="6">
                  <c:v>-4.9922048855265437</c:v>
                </c:pt>
                <c:pt idx="7">
                  <c:v>7487.7928797856393</c:v>
                </c:pt>
                <c:pt idx="8">
                  <c:v>27145.550017455953</c:v>
                </c:pt>
                <c:pt idx="9">
                  <c:v>727380.00409013359</c:v>
                </c:pt>
                <c:pt idx="10">
                  <c:v>252086.3194322683</c:v>
                </c:pt>
                <c:pt idx="11">
                  <c:v>154449.77684905179</c:v>
                </c:pt>
                <c:pt idx="12">
                  <c:v>23923.906331531027</c:v>
                </c:pt>
                <c:pt idx="13">
                  <c:v>-2.6185236492892727E-4</c:v>
                </c:pt>
                <c:pt idx="14">
                  <c:v>430460.00235099875</c:v>
                </c:pt>
                <c:pt idx="15">
                  <c:v>36751.134442181719</c:v>
                </c:pt>
                <c:pt idx="16">
                  <c:v>4168.1760297881328</c:v>
                </c:pt>
                <c:pt idx="17">
                  <c:v>1260.6886297779429</c:v>
                </c:pt>
                <c:pt idx="18">
                  <c:v>42179.999101747795</c:v>
                </c:pt>
                <c:pt idx="19">
                  <c:v>472640.00145274657</c:v>
                </c:pt>
                <c:pt idx="20">
                  <c:v>1200020.0055428802</c:v>
                </c:pt>
              </c:numCache>
            </c:numRef>
          </c:val>
          <c:smooth val="0"/>
        </c:ser>
        <c:dLbls>
          <c:showLegendKey val="0"/>
          <c:showVal val="0"/>
          <c:showCatName val="0"/>
          <c:showSerName val="0"/>
          <c:showPercent val="0"/>
          <c:showBubbleSize val="0"/>
        </c:dLbls>
        <c:axId val="169385648"/>
        <c:axId val="169386040"/>
        <c:axId val="361851584"/>
      </c:line3DChart>
      <c:catAx>
        <c:axId val="169385648"/>
        <c:scaling>
          <c:orientation val="minMax"/>
        </c:scaling>
        <c:delete val="0"/>
        <c:axPos val="b"/>
        <c:numFmt formatCode="General" sourceLinked="0"/>
        <c:majorTickMark val="out"/>
        <c:minorTickMark val="none"/>
        <c:tickLblPos val="nextTo"/>
        <c:crossAx val="169386040"/>
        <c:crosses val="autoZero"/>
        <c:auto val="1"/>
        <c:lblAlgn val="ctr"/>
        <c:lblOffset val="100"/>
        <c:noMultiLvlLbl val="0"/>
      </c:catAx>
      <c:valAx>
        <c:axId val="169386040"/>
        <c:scaling>
          <c:orientation val="minMax"/>
          <c:min val="0"/>
        </c:scaling>
        <c:delete val="0"/>
        <c:axPos val="l"/>
        <c:majorGridlines/>
        <c:numFmt formatCode="#,##0" sourceLinked="1"/>
        <c:majorTickMark val="out"/>
        <c:minorTickMark val="none"/>
        <c:tickLblPos val="nextTo"/>
        <c:crossAx val="169385648"/>
        <c:crosses val="autoZero"/>
        <c:crossBetween val="between"/>
      </c:valAx>
      <c:serAx>
        <c:axId val="361851584"/>
        <c:scaling>
          <c:orientation val="minMax"/>
        </c:scaling>
        <c:delete val="1"/>
        <c:axPos val="b"/>
        <c:majorTickMark val="out"/>
        <c:minorTickMark val="none"/>
        <c:tickLblPos val="nextTo"/>
        <c:crossAx val="16938604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2313736"/>
        <c:axId val="362314128"/>
        <c:axId val="0"/>
      </c:bar3DChart>
      <c:catAx>
        <c:axId val="362313736"/>
        <c:scaling>
          <c:orientation val="minMax"/>
        </c:scaling>
        <c:delete val="0"/>
        <c:axPos val="b"/>
        <c:numFmt formatCode="General" sourceLinked="0"/>
        <c:majorTickMark val="out"/>
        <c:minorTickMark val="none"/>
        <c:tickLblPos val="nextTo"/>
        <c:crossAx val="362314128"/>
        <c:crosses val="autoZero"/>
        <c:auto val="1"/>
        <c:lblAlgn val="ctr"/>
        <c:lblOffset val="100"/>
        <c:noMultiLvlLbl val="0"/>
      </c:catAx>
      <c:valAx>
        <c:axId val="362314128"/>
        <c:scaling>
          <c:orientation val="minMax"/>
        </c:scaling>
        <c:delete val="0"/>
        <c:axPos val="l"/>
        <c:majorGridlines/>
        <c:numFmt formatCode="0%" sourceLinked="1"/>
        <c:majorTickMark val="out"/>
        <c:minorTickMark val="none"/>
        <c:tickLblPos val="nextTo"/>
        <c:crossAx val="36231373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2314912"/>
        <c:axId val="362315304"/>
        <c:axId val="0"/>
      </c:bar3DChart>
      <c:catAx>
        <c:axId val="362314912"/>
        <c:scaling>
          <c:orientation val="minMax"/>
        </c:scaling>
        <c:delete val="0"/>
        <c:axPos val="b"/>
        <c:numFmt formatCode="General" sourceLinked="0"/>
        <c:majorTickMark val="out"/>
        <c:minorTickMark val="none"/>
        <c:tickLblPos val="nextTo"/>
        <c:crossAx val="362315304"/>
        <c:crosses val="autoZero"/>
        <c:auto val="1"/>
        <c:lblAlgn val="ctr"/>
        <c:lblOffset val="100"/>
        <c:noMultiLvlLbl val="0"/>
      </c:catAx>
      <c:valAx>
        <c:axId val="362315304"/>
        <c:scaling>
          <c:orientation val="minMax"/>
        </c:scaling>
        <c:delete val="0"/>
        <c:axPos val="l"/>
        <c:majorGridlines/>
        <c:numFmt formatCode="0%" sourceLinked="1"/>
        <c:majorTickMark val="out"/>
        <c:minorTickMark val="none"/>
        <c:tickLblPos val="nextTo"/>
        <c:crossAx val="3623149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42415.094311633664</c:v>
                </c:pt>
                <c:pt idx="4">
                  <c:v>0</c:v>
                </c:pt>
                <c:pt idx="5">
                  <c:v>8483.0188623267331</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0</c:v>
                </c:pt>
                <c:pt idx="1">
                  <c:v>33470.762697628175</c:v>
                </c:pt>
                <c:pt idx="2">
                  <c:v>0</c:v>
                </c:pt>
                <c:pt idx="3">
                  <c:v>0</c:v>
                </c:pt>
                <c:pt idx="4">
                  <c:v>2445.6327662509175</c:v>
                </c:pt>
                <c:pt idx="5">
                  <c:v>7183.2790927758178</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203067.19898768995</c:v>
                </c:pt>
                <c:pt idx="1">
                  <c:v>100291.79230905353</c:v>
                </c:pt>
                <c:pt idx="2">
                  <c:v>16370.879816203009</c:v>
                </c:pt>
                <c:pt idx="3">
                  <c:v>38204.816834079436</c:v>
                </c:pt>
                <c:pt idx="4">
                  <c:v>7173.1609526706934</c:v>
                </c:pt>
                <c:pt idx="5">
                  <c:v>73021.569779939324</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114077.726193054</c:v>
                </c:pt>
                <c:pt idx="1">
                  <c:v>92610.599811543972</c:v>
                </c:pt>
                <c:pt idx="2">
                  <c:v>66514.618841481832</c:v>
                </c:pt>
                <c:pt idx="3">
                  <c:v>12986.819628868707</c:v>
                </c:pt>
                <c:pt idx="4">
                  <c:v>0</c:v>
                </c:pt>
                <c:pt idx="5">
                  <c:v>57237.952894989707</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14326.143322591122</c:v>
                </c:pt>
                <c:pt idx="4">
                  <c:v>23195.506222722866</c:v>
                </c:pt>
                <c:pt idx="5">
                  <c:v>7504.329909062797</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49232.127668637426</c:v>
                </c:pt>
                <c:pt idx="1">
                  <c:v>42172.692165084809</c:v>
                </c:pt>
                <c:pt idx="2">
                  <c:v>59397.582966324138</c:v>
                </c:pt>
                <c:pt idx="3">
                  <c:v>13740.39868850329</c:v>
                </c:pt>
                <c:pt idx="4">
                  <c:v>47275.054584015692</c:v>
                </c:pt>
                <c:pt idx="5">
                  <c:v>42363.571214513075</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7254.1662211053936</c:v>
                </c:pt>
                <c:pt idx="1">
                  <c:v>15648.824979018402</c:v>
                </c:pt>
                <c:pt idx="2">
                  <c:v>0</c:v>
                </c:pt>
                <c:pt idx="3">
                  <c:v>18875.026297260541</c:v>
                </c:pt>
                <c:pt idx="4">
                  <c:v>0</c:v>
                </c:pt>
                <c:pt idx="5">
                  <c:v>8355.603499476867</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189883.32699861604</c:v>
                </c:pt>
                <c:pt idx="1">
                  <c:v>368714.89346515469</c:v>
                </c:pt>
                <c:pt idx="2">
                  <c:v>399288.55666709098</c:v>
                </c:pt>
                <c:pt idx="3">
                  <c:v>462359.29612980911</c:v>
                </c:pt>
                <c:pt idx="4">
                  <c:v>518823.15551788994</c:v>
                </c:pt>
                <c:pt idx="5">
                  <c:v>387813.84575571219</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479147.6621502784</c:v>
                </c:pt>
                <c:pt idx="1">
                  <c:v>272092.36435178941</c:v>
                </c:pt>
                <c:pt idx="2">
                  <c:v>251117.34195240759</c:v>
                </c:pt>
                <c:pt idx="3">
                  <c:v>185845.05811097485</c:v>
                </c:pt>
                <c:pt idx="4">
                  <c:v>153836.72201452468</c:v>
                </c:pt>
                <c:pt idx="5">
                  <c:v>268407.829715995</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157357.8098071884</c:v>
                </c:pt>
                <c:pt idx="1">
                  <c:v>275018.09587354632</c:v>
                </c:pt>
                <c:pt idx="2">
                  <c:v>407331.01648493239</c:v>
                </c:pt>
                <c:pt idx="3">
                  <c:v>411267.35237167124</c:v>
                </c:pt>
                <c:pt idx="4">
                  <c:v>447270.77003669564</c:v>
                </c:pt>
                <c:pt idx="5">
                  <c:v>339649.00891480676</c:v>
                </c:pt>
              </c:numCache>
            </c:numRef>
          </c:val>
        </c:ser>
        <c:dLbls>
          <c:showLegendKey val="0"/>
          <c:showVal val="0"/>
          <c:showCatName val="0"/>
          <c:showSerName val="0"/>
          <c:showPercent val="0"/>
          <c:showBubbleSize val="0"/>
        </c:dLbls>
        <c:gapWidth val="150"/>
        <c:shape val="cylinder"/>
        <c:axId val="228948320"/>
        <c:axId val="228948712"/>
        <c:axId val="361984792"/>
      </c:bar3DChart>
      <c:catAx>
        <c:axId val="228948320"/>
        <c:scaling>
          <c:orientation val="minMax"/>
        </c:scaling>
        <c:delete val="0"/>
        <c:axPos val="b"/>
        <c:numFmt formatCode="General" sourceLinked="1"/>
        <c:majorTickMark val="out"/>
        <c:minorTickMark val="none"/>
        <c:tickLblPos val="nextTo"/>
        <c:crossAx val="228948712"/>
        <c:crosses val="autoZero"/>
        <c:auto val="1"/>
        <c:lblAlgn val="ctr"/>
        <c:lblOffset val="100"/>
        <c:noMultiLvlLbl val="0"/>
      </c:catAx>
      <c:valAx>
        <c:axId val="228948712"/>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228948320"/>
        <c:crosses val="autoZero"/>
        <c:crossBetween val="between"/>
      </c:valAx>
      <c:serAx>
        <c:axId val="361984792"/>
        <c:scaling>
          <c:orientation val="minMax"/>
        </c:scaling>
        <c:delete val="1"/>
        <c:axPos val="b"/>
        <c:majorTickMark val="out"/>
        <c:minorTickMark val="none"/>
        <c:tickLblPos val="nextTo"/>
        <c:crossAx val="228948712"/>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717310.94362893049</c:v>
                </c:pt>
                <c:pt idx="1">
                  <c:v>626103.63478394784</c:v>
                </c:pt>
                <c:pt idx="2">
                  <c:v>735907.37156588433</c:v>
                </c:pt>
                <c:pt idx="3">
                  <c:v>744473.87571026571</c:v>
                </c:pt>
                <c:pt idx="4">
                  <c:v>748842.0805421836</c:v>
                </c:pt>
                <c:pt idx="5">
                  <c:v>714527.58124624239</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167869.90924234592</c:v>
                </c:pt>
                <c:pt idx="1">
                  <c:v>141266.18652409822</c:v>
                </c:pt>
                <c:pt idx="2">
                  <c:v>109190.3148956681</c:v>
                </c:pt>
                <c:pt idx="3">
                  <c:v>140359.58349581205</c:v>
                </c:pt>
                <c:pt idx="4">
                  <c:v>120099.31233962379</c:v>
                </c:pt>
                <c:pt idx="5">
                  <c:v>135757.06129950963</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130982.08853014742</c:v>
                </c:pt>
                <c:pt idx="1">
                  <c:v>103287.52712770666</c:v>
                </c:pt>
                <c:pt idx="2">
                  <c:v>137122.63164540153</c:v>
                </c:pt>
                <c:pt idx="3">
                  <c:v>119256.47695470443</c:v>
                </c:pt>
                <c:pt idx="4">
                  <c:v>126669.40298801467</c:v>
                </c:pt>
                <c:pt idx="5">
                  <c:v>123463.62544919494</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98911.41781934684</c:v>
                </c:pt>
                <c:pt idx="1">
                  <c:v>229738.55092485115</c:v>
                </c:pt>
                <c:pt idx="2">
                  <c:v>129603.66302172568</c:v>
                </c:pt>
                <c:pt idx="3">
                  <c:v>123421.99794970041</c:v>
                </c:pt>
                <c:pt idx="4">
                  <c:v>125523.03759125444</c:v>
                </c:pt>
                <c:pt idx="5">
                  <c:v>141439.7334613757</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41800.697294592166</c:v>
                </c:pt>
                <c:pt idx="1">
                  <c:v>41800.697560239925</c:v>
                </c:pt>
                <c:pt idx="2">
                  <c:v>41800.696552707326</c:v>
                </c:pt>
                <c:pt idx="3">
                  <c:v>41800.696865056147</c:v>
                </c:pt>
                <c:pt idx="4">
                  <c:v>41800.696739634499</c:v>
                </c:pt>
                <c:pt idx="5">
                  <c:v>41800.697294592166</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43144.961511206675</c:v>
                </c:pt>
                <c:pt idx="1">
                  <c:v>57823.428731975415</c:v>
                </c:pt>
                <c:pt idx="2">
                  <c:v>46395.319047053134</c:v>
                </c:pt>
                <c:pt idx="3">
                  <c:v>30707.374719853429</c:v>
                </c:pt>
                <c:pt idx="4">
                  <c:v>37085.471894059629</c:v>
                </c:pt>
                <c:pt idx="5">
                  <c:v>43031.311180829653</c:v>
                </c:pt>
              </c:numCache>
            </c:numRef>
          </c:val>
        </c:ser>
        <c:dLbls>
          <c:showLegendKey val="0"/>
          <c:showVal val="0"/>
          <c:showCatName val="0"/>
          <c:showSerName val="0"/>
          <c:showPercent val="0"/>
          <c:showBubbleSize val="0"/>
        </c:dLbls>
        <c:gapWidth val="150"/>
        <c:shape val="box"/>
        <c:axId val="228949496"/>
        <c:axId val="228949888"/>
        <c:axId val="362756472"/>
      </c:bar3DChart>
      <c:catAx>
        <c:axId val="22894949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228949888"/>
        <c:crosses val="autoZero"/>
        <c:auto val="0"/>
        <c:lblAlgn val="ctr"/>
        <c:lblOffset val="50"/>
        <c:noMultiLvlLbl val="0"/>
      </c:catAx>
      <c:valAx>
        <c:axId val="228949888"/>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28949496"/>
        <c:crosses val="autoZero"/>
        <c:crossBetween val="between"/>
      </c:valAx>
      <c:serAx>
        <c:axId val="362756472"/>
        <c:scaling>
          <c:orientation val="minMax"/>
        </c:scaling>
        <c:delete val="0"/>
        <c:axPos val="b"/>
        <c:majorTickMark val="out"/>
        <c:minorTickMark val="none"/>
        <c:tickLblPos val="low"/>
        <c:crossAx val="22894988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799.99999842941759</c:v>
                </c:pt>
                <c:pt idx="1">
                  <c:v>800.00000262558467</c:v>
                </c:pt>
                <c:pt idx="2">
                  <c:v>819.99998766034832</c:v>
                </c:pt>
                <c:pt idx="3">
                  <c:v>799.99999772161243</c:v>
                </c:pt>
                <c:pt idx="4">
                  <c:v>800.00000572800639</c:v>
                </c:pt>
                <c:pt idx="5">
                  <c:v>803.99999843299383</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350.00000029802322</c:v>
                </c:pt>
                <c:pt idx="1">
                  <c:v>350.00000336021185</c:v>
                </c:pt>
                <c:pt idx="2">
                  <c:v>359.99999994039536</c:v>
                </c:pt>
                <c:pt idx="3">
                  <c:v>349.99999785274269</c:v>
                </c:pt>
                <c:pt idx="4">
                  <c:v>350.00000123083589</c:v>
                </c:pt>
                <c:pt idx="5">
                  <c:v>352.0000005364418</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0</c:v>
                </c:pt>
                <c:pt idx="3">
                  <c:v>147.99999842643737</c:v>
                </c:pt>
                <c:pt idx="4">
                  <c:v>277.80000251829625</c:v>
                </c:pt>
                <c:pt idx="5">
                  <c:v>85.160000188946725</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7166.3551866680382</c:v>
                </c:pt>
                <c:pt idx="1">
                  <c:v>6792.444358818233</c:v>
                </c:pt>
                <c:pt idx="2">
                  <c:v>6639.5692195028068</c:v>
                </c:pt>
                <c:pt idx="3">
                  <c:v>6428.7257313758137</c:v>
                </c:pt>
                <c:pt idx="4">
                  <c:v>6448.9163409501316</c:v>
                </c:pt>
                <c:pt idx="5">
                  <c:v>6695.2021674630041</c:v>
                </c:pt>
              </c:numCache>
            </c:numRef>
          </c:val>
        </c:ser>
        <c:dLbls>
          <c:showLegendKey val="0"/>
          <c:showVal val="0"/>
          <c:showCatName val="0"/>
          <c:showSerName val="0"/>
          <c:showPercent val="0"/>
          <c:showBubbleSize val="0"/>
        </c:dLbls>
        <c:gapWidth val="150"/>
        <c:shape val="cylinder"/>
        <c:axId val="228947928"/>
        <c:axId val="228950672"/>
        <c:axId val="366992840"/>
      </c:bar3DChart>
      <c:catAx>
        <c:axId val="228947928"/>
        <c:scaling>
          <c:orientation val="minMax"/>
        </c:scaling>
        <c:delete val="0"/>
        <c:axPos val="b"/>
        <c:numFmt formatCode="General" sourceLinked="1"/>
        <c:majorTickMark val="out"/>
        <c:minorTickMark val="none"/>
        <c:tickLblPos val="nextTo"/>
        <c:crossAx val="228950672"/>
        <c:crosses val="autoZero"/>
        <c:auto val="1"/>
        <c:lblAlgn val="ctr"/>
        <c:lblOffset val="100"/>
        <c:noMultiLvlLbl val="0"/>
      </c:catAx>
      <c:valAx>
        <c:axId val="228950672"/>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228947928"/>
        <c:crosses val="autoZero"/>
        <c:crossBetween val="between"/>
      </c:valAx>
      <c:serAx>
        <c:axId val="366992840"/>
        <c:scaling>
          <c:orientation val="minMax"/>
        </c:scaling>
        <c:delete val="1"/>
        <c:axPos val="b"/>
        <c:majorTickMark val="out"/>
        <c:minorTickMark val="none"/>
        <c:tickLblPos val="nextTo"/>
        <c:crossAx val="228950672"/>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4998.61412735049</c:v>
                </c:pt>
                <c:pt idx="1">
                  <c:v>4139.6909579809098</c:v>
                </c:pt>
                <c:pt idx="2">
                  <c:v>4775.7124550502331</c:v>
                </c:pt>
                <c:pt idx="3">
                  <c:v>4896.5039750522001</c:v>
                </c:pt>
                <c:pt idx="4">
                  <c:v>4999.1657137798993</c:v>
                </c:pt>
                <c:pt idx="5">
                  <c:v>4761.9374458427455</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1187.3034918261237</c:v>
                </c:pt>
                <c:pt idx="1">
                  <c:v>1001.9614518390414</c:v>
                </c:pt>
                <c:pt idx="2">
                  <c:v>677.42380077366136</c:v>
                </c:pt>
                <c:pt idx="3">
                  <c:v>876.51617246457351</c:v>
                </c:pt>
                <c:pt idx="4">
                  <c:v>744.70032556385752</c:v>
                </c:pt>
                <c:pt idx="5">
                  <c:v>897.58104849345136</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898.95833061948088</c:v>
                </c:pt>
                <c:pt idx="1">
                  <c:v>699.21627173433444</c:v>
                </c:pt>
                <c:pt idx="2">
                  <c:v>924.44397945321884</c:v>
                </c:pt>
                <c:pt idx="3">
                  <c:v>747.35395342396441</c:v>
                </c:pt>
                <c:pt idx="4">
                  <c:v>884.47390266502418</c:v>
                </c:pt>
                <c:pt idx="5">
                  <c:v>830.88928757920462</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659.09554491559015</c:v>
                </c:pt>
                <c:pt idx="1">
                  <c:v>1468.6720608758997</c:v>
                </c:pt>
                <c:pt idx="2">
                  <c:v>879.74070374495807</c:v>
                </c:pt>
                <c:pt idx="3">
                  <c:v>744.27930493058511</c:v>
                </c:pt>
                <c:pt idx="4">
                  <c:v>760.93335582136706</c:v>
                </c:pt>
                <c:pt idx="5">
                  <c:v>902.54419405767999</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289.68637229127586</c:v>
                </c:pt>
                <c:pt idx="1">
                  <c:v>276.66181204067368</c:v>
                </c:pt>
                <c:pt idx="2">
                  <c:v>272.381660714107</c:v>
                </c:pt>
                <c:pt idx="3">
                  <c:v>269.14761276728512</c:v>
                </c:pt>
                <c:pt idx="4">
                  <c:v>274.37228620654992</c:v>
                </c:pt>
                <c:pt idx="5">
                  <c:v>289.68637229127586</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282.69731839251909</c:v>
                </c:pt>
                <c:pt idx="1">
                  <c:v>356.24181033316995</c:v>
                </c:pt>
                <c:pt idx="2">
                  <c:v>289.86660736737173</c:v>
                </c:pt>
                <c:pt idx="3">
                  <c:v>192.92470673799735</c:v>
                </c:pt>
                <c:pt idx="4">
                  <c:v>213.07076639057146</c:v>
                </c:pt>
                <c:pt idx="5">
                  <c:v>266.96024184432594</c:v>
                </c:pt>
              </c:numCache>
            </c:numRef>
          </c:val>
        </c:ser>
        <c:dLbls>
          <c:showLegendKey val="0"/>
          <c:showVal val="0"/>
          <c:showCatName val="0"/>
          <c:showSerName val="0"/>
          <c:showPercent val="0"/>
          <c:showBubbleSize val="0"/>
        </c:dLbls>
        <c:gapWidth val="150"/>
        <c:shape val="box"/>
        <c:axId val="362317264"/>
        <c:axId val="362316872"/>
        <c:axId val="366996232"/>
      </c:bar3DChart>
      <c:catAx>
        <c:axId val="362317264"/>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362316872"/>
        <c:crosses val="autoZero"/>
        <c:auto val="0"/>
        <c:lblAlgn val="ctr"/>
        <c:lblOffset val="50"/>
        <c:noMultiLvlLbl val="0"/>
      </c:catAx>
      <c:valAx>
        <c:axId val="362316872"/>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362317264"/>
        <c:crosses val="autoZero"/>
        <c:crossBetween val="between"/>
      </c:valAx>
      <c:serAx>
        <c:axId val="366996232"/>
        <c:scaling>
          <c:orientation val="minMax"/>
        </c:scaling>
        <c:delete val="0"/>
        <c:axPos val="b"/>
        <c:majorTickMark val="out"/>
        <c:minorTickMark val="none"/>
        <c:tickLblPos val="low"/>
        <c:crossAx val="36231687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121.02101651728154</c:v>
                </c:pt>
                <c:pt idx="3">
                  <c:v>0</c:v>
                </c:pt>
                <c:pt idx="4">
                  <c:v>0</c:v>
                </c:pt>
                <c:pt idx="5">
                  <c:v>0</c:v>
                </c:pt>
                <c:pt idx="6">
                  <c:v>578.1989824801683</c:v>
                </c:pt>
                <c:pt idx="7">
                  <c:v>0</c:v>
                </c:pt>
                <c:pt idx="8">
                  <c:v>519.7799998790025</c:v>
                </c:pt>
                <c:pt idx="9">
                  <c:v>0</c:v>
                </c:pt>
                <c:pt idx="10">
                  <c:v>22.160000281929971</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52.312000484466559</c:v>
                </c:pt>
                <c:pt idx="1">
                  <c:v>46.000000318288798</c:v>
                </c:pt>
                <c:pt idx="2">
                  <c:v>0</c:v>
                </c:pt>
                <c:pt idx="3">
                  <c:v>0</c:v>
                </c:pt>
                <c:pt idx="4">
                  <c:v>2265.052340272367</c:v>
                </c:pt>
                <c:pt idx="5">
                  <c:v>316.86852054953573</c:v>
                </c:pt>
                <c:pt idx="6">
                  <c:v>0</c:v>
                </c:pt>
                <c:pt idx="7">
                  <c:v>1707.0456303229926</c:v>
                </c:pt>
                <c:pt idx="8">
                  <c:v>1837.8049448564648</c:v>
                </c:pt>
                <c:pt idx="9">
                  <c:v>42.468000147342686</c:v>
                </c:pt>
                <c:pt idx="10">
                  <c:v>427.65073051154616</c:v>
                </c:pt>
                <c:pt idx="11">
                  <c:v>0</c:v>
                </c:pt>
                <c:pt idx="12">
                  <c:v>0</c:v>
                </c:pt>
                <c:pt idx="13">
                  <c:v>0</c:v>
                </c:pt>
              </c:numCache>
            </c:numRef>
          </c:val>
        </c:ser>
        <c:dLbls>
          <c:showLegendKey val="0"/>
          <c:showVal val="0"/>
          <c:showCatName val="0"/>
          <c:showSerName val="0"/>
          <c:showPercent val="0"/>
          <c:showBubbleSize val="0"/>
        </c:dLbls>
        <c:gapWidth val="150"/>
        <c:shape val="box"/>
        <c:axId val="362316088"/>
        <c:axId val="369704200"/>
        <c:axId val="369700952"/>
      </c:bar3DChart>
      <c:catAx>
        <c:axId val="362316088"/>
        <c:scaling>
          <c:orientation val="minMax"/>
        </c:scaling>
        <c:delete val="0"/>
        <c:axPos val="b"/>
        <c:numFmt formatCode="General" sourceLinked="0"/>
        <c:majorTickMark val="out"/>
        <c:minorTickMark val="none"/>
        <c:tickLblPos val="nextTo"/>
        <c:crossAx val="369704200"/>
        <c:crosses val="autoZero"/>
        <c:auto val="1"/>
        <c:lblAlgn val="ctr"/>
        <c:lblOffset val="100"/>
        <c:noMultiLvlLbl val="0"/>
      </c:catAx>
      <c:valAx>
        <c:axId val="36970420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2316088"/>
        <c:crosses val="autoZero"/>
        <c:crossBetween val="between"/>
      </c:valAx>
      <c:serAx>
        <c:axId val="369700952"/>
        <c:scaling>
          <c:orientation val="minMax"/>
        </c:scaling>
        <c:delete val="1"/>
        <c:axPos val="b"/>
        <c:majorTickMark val="out"/>
        <c:minorTickMark val="none"/>
        <c:tickLblPos val="nextTo"/>
        <c:crossAx val="3697042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15.854705557871062</c:v>
                </c:pt>
                <c:pt idx="3">
                  <c:v>0</c:v>
                </c:pt>
                <c:pt idx="4">
                  <c:v>799.99999973118304</c:v>
                </c:pt>
                <c:pt idx="5">
                  <c:v>0</c:v>
                </c:pt>
                <c:pt idx="6">
                  <c:v>150.26610081722717</c:v>
                </c:pt>
                <c:pt idx="7">
                  <c:v>0</c:v>
                </c:pt>
                <c:pt idx="8">
                  <c:v>154.56764211512152</c:v>
                </c:pt>
                <c:pt idx="9">
                  <c:v>0</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115.00000014036894</c:v>
                </c:pt>
                <c:pt idx="6">
                  <c:v>0</c:v>
                </c:pt>
                <c:pt idx="7">
                  <c:v>904.25274470478291</c:v>
                </c:pt>
                <c:pt idx="8">
                  <c:v>826.00535883158443</c:v>
                </c:pt>
                <c:pt idx="9">
                  <c:v>0</c:v>
                </c:pt>
                <c:pt idx="10">
                  <c:v>163.30254486858843</c:v>
                </c:pt>
                <c:pt idx="11">
                  <c:v>0</c:v>
                </c:pt>
                <c:pt idx="12">
                  <c:v>0</c:v>
                </c:pt>
                <c:pt idx="13">
                  <c:v>0</c:v>
                </c:pt>
              </c:numCache>
            </c:numRef>
          </c:val>
        </c:ser>
        <c:dLbls>
          <c:showLegendKey val="0"/>
          <c:showVal val="0"/>
          <c:showCatName val="0"/>
          <c:showSerName val="0"/>
          <c:showPercent val="0"/>
          <c:showBubbleSize val="0"/>
        </c:dLbls>
        <c:gapWidth val="150"/>
        <c:shape val="box"/>
        <c:axId val="369704984"/>
        <c:axId val="369705376"/>
        <c:axId val="369702224"/>
      </c:bar3DChart>
      <c:catAx>
        <c:axId val="369704984"/>
        <c:scaling>
          <c:orientation val="minMax"/>
        </c:scaling>
        <c:delete val="0"/>
        <c:axPos val="b"/>
        <c:numFmt formatCode="General" sourceLinked="0"/>
        <c:majorTickMark val="out"/>
        <c:minorTickMark val="none"/>
        <c:tickLblPos val="nextTo"/>
        <c:crossAx val="369705376"/>
        <c:crosses val="autoZero"/>
        <c:auto val="1"/>
        <c:lblAlgn val="ctr"/>
        <c:lblOffset val="100"/>
        <c:noMultiLvlLbl val="0"/>
      </c:catAx>
      <c:valAx>
        <c:axId val="3697053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9704984"/>
        <c:crosses val="autoZero"/>
        <c:crossBetween val="between"/>
      </c:valAx>
      <c:serAx>
        <c:axId val="369702224"/>
        <c:scaling>
          <c:orientation val="minMax"/>
        </c:scaling>
        <c:delete val="1"/>
        <c:axPos val="b"/>
        <c:majorTickMark val="out"/>
        <c:minorTickMark val="none"/>
        <c:tickLblPos val="nextTo"/>
        <c:crossAx val="3697053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23.694213709831239</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47.631939649581909</c:v>
                </c:pt>
                <c:pt idx="1">
                  <c:v>0</c:v>
                </c:pt>
                <c:pt idx="2">
                  <c:v>0</c:v>
                </c:pt>
                <c:pt idx="3">
                  <c:v>0</c:v>
                </c:pt>
                <c:pt idx="4">
                  <c:v>0</c:v>
                </c:pt>
                <c:pt idx="5">
                  <c:v>0</c:v>
                </c:pt>
                <c:pt idx="6">
                  <c:v>0</c:v>
                </c:pt>
                <c:pt idx="7">
                  <c:v>59.595999855399135</c:v>
                </c:pt>
                <c:pt idx="8">
                  <c:v>302.11239456176759</c:v>
                </c:pt>
                <c:pt idx="9">
                  <c:v>0</c:v>
                </c:pt>
                <c:pt idx="10">
                  <c:v>70.13600106090307</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30.891676275730134</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114.99999971717595</c:v>
                </c:pt>
                <c:pt idx="2">
                  <c:v>0</c:v>
                </c:pt>
                <c:pt idx="3">
                  <c:v>0</c:v>
                </c:pt>
                <c:pt idx="4">
                  <c:v>0</c:v>
                </c:pt>
                <c:pt idx="5">
                  <c:v>0</c:v>
                </c:pt>
                <c:pt idx="6">
                  <c:v>0</c:v>
                </c:pt>
                <c:pt idx="7">
                  <c:v>0</c:v>
                </c:pt>
                <c:pt idx="8">
                  <c:v>1482.788212659359</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9706160"/>
        <c:axId val="369706552"/>
        <c:axId val="368118504"/>
      </c:bar3DChart>
      <c:catAx>
        <c:axId val="369706160"/>
        <c:scaling>
          <c:orientation val="minMax"/>
        </c:scaling>
        <c:delete val="0"/>
        <c:axPos val="b"/>
        <c:numFmt formatCode="General" sourceLinked="0"/>
        <c:majorTickMark val="out"/>
        <c:minorTickMark val="none"/>
        <c:tickLblPos val="nextTo"/>
        <c:crossAx val="369706552"/>
        <c:crosses val="autoZero"/>
        <c:auto val="1"/>
        <c:lblAlgn val="ctr"/>
        <c:lblOffset val="100"/>
        <c:noMultiLvlLbl val="0"/>
      </c:catAx>
      <c:valAx>
        <c:axId val="3697065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9706160"/>
        <c:crosses val="autoZero"/>
        <c:crossBetween val="between"/>
      </c:valAx>
      <c:serAx>
        <c:axId val="368118504"/>
        <c:scaling>
          <c:orientation val="minMax"/>
        </c:scaling>
        <c:delete val="1"/>
        <c:axPos val="b"/>
        <c:majorTickMark val="out"/>
        <c:minorTickMark val="none"/>
        <c:tickLblPos val="nextTo"/>
        <c:crossAx val="36970655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115.00000014036894</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234.44545354008676</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904.25274470478291</c:v>
                </c:pt>
                <c:pt idx="8">
                  <c:v>504.23953831464053</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321.76582051694396</c:v>
                </c:pt>
                <c:pt idx="9">
                  <c:v>0</c:v>
                </c:pt>
                <c:pt idx="10">
                  <c:v>163.30254486858843</c:v>
                </c:pt>
                <c:pt idx="11">
                  <c:v>0</c:v>
                </c:pt>
                <c:pt idx="12">
                  <c:v>0</c:v>
                </c:pt>
                <c:pt idx="13">
                  <c:v>0</c:v>
                </c:pt>
              </c:numCache>
            </c:numRef>
          </c:val>
        </c:ser>
        <c:dLbls>
          <c:showLegendKey val="0"/>
          <c:showVal val="0"/>
          <c:showCatName val="0"/>
          <c:showSerName val="0"/>
          <c:showPercent val="0"/>
          <c:showBubbleSize val="0"/>
        </c:dLbls>
        <c:gapWidth val="150"/>
        <c:shape val="box"/>
        <c:axId val="369707336"/>
        <c:axId val="369707728"/>
        <c:axId val="368120624"/>
      </c:bar3DChart>
      <c:catAx>
        <c:axId val="369707336"/>
        <c:scaling>
          <c:orientation val="minMax"/>
        </c:scaling>
        <c:delete val="0"/>
        <c:axPos val="b"/>
        <c:numFmt formatCode="General" sourceLinked="0"/>
        <c:majorTickMark val="out"/>
        <c:minorTickMark val="none"/>
        <c:tickLblPos val="nextTo"/>
        <c:crossAx val="369707728"/>
        <c:crosses val="autoZero"/>
        <c:auto val="1"/>
        <c:lblAlgn val="ctr"/>
        <c:lblOffset val="100"/>
        <c:noMultiLvlLbl val="0"/>
      </c:catAx>
      <c:valAx>
        <c:axId val="369707728"/>
        <c:scaling>
          <c:orientation val="minMax"/>
        </c:scaling>
        <c:delete val="0"/>
        <c:axPos val="l"/>
        <c:majorGridlines/>
        <c:numFmt formatCode="#,##0" sourceLinked="1"/>
        <c:majorTickMark val="out"/>
        <c:minorTickMark val="none"/>
        <c:tickLblPos val="nextTo"/>
        <c:crossAx val="369707336"/>
        <c:crosses val="autoZero"/>
        <c:crossBetween val="between"/>
      </c:valAx>
      <c:serAx>
        <c:axId val="368120624"/>
        <c:scaling>
          <c:orientation val="minMax"/>
        </c:scaling>
        <c:delete val="1"/>
        <c:axPos val="b"/>
        <c:majorTickMark val="out"/>
        <c:minorTickMark val="none"/>
        <c:tickLblPos val="nextTo"/>
        <c:crossAx val="36970772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115.00000014036894</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234.44545354008676</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904.25274470478291</c:v>
                </c:pt>
                <c:pt idx="8">
                  <c:v>504.23953831464053</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321.76582051694396</c:v>
                </c:pt>
                <c:pt idx="9">
                  <c:v>0</c:v>
                </c:pt>
                <c:pt idx="10">
                  <c:v>163.30254486858843</c:v>
                </c:pt>
                <c:pt idx="11">
                  <c:v>0</c:v>
                </c:pt>
                <c:pt idx="12">
                  <c:v>0</c:v>
                </c:pt>
                <c:pt idx="13">
                  <c:v>0</c:v>
                </c:pt>
              </c:numCache>
            </c:numRef>
          </c:val>
        </c:ser>
        <c:dLbls>
          <c:showLegendKey val="0"/>
          <c:showVal val="0"/>
          <c:showCatName val="0"/>
          <c:showSerName val="0"/>
          <c:showPercent val="0"/>
          <c:showBubbleSize val="0"/>
        </c:dLbls>
        <c:gapWidth val="150"/>
        <c:shape val="box"/>
        <c:axId val="370024768"/>
        <c:axId val="370025160"/>
        <c:axId val="368213160"/>
      </c:bar3DChart>
      <c:catAx>
        <c:axId val="370024768"/>
        <c:scaling>
          <c:orientation val="minMax"/>
        </c:scaling>
        <c:delete val="0"/>
        <c:axPos val="b"/>
        <c:numFmt formatCode="General" sourceLinked="0"/>
        <c:majorTickMark val="out"/>
        <c:minorTickMark val="none"/>
        <c:tickLblPos val="nextTo"/>
        <c:crossAx val="370025160"/>
        <c:crosses val="autoZero"/>
        <c:auto val="1"/>
        <c:lblAlgn val="ctr"/>
        <c:lblOffset val="100"/>
        <c:noMultiLvlLbl val="0"/>
      </c:catAx>
      <c:valAx>
        <c:axId val="3700251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70024768"/>
        <c:crosses val="autoZero"/>
        <c:crossBetween val="between"/>
      </c:valAx>
      <c:serAx>
        <c:axId val="368213160"/>
        <c:scaling>
          <c:orientation val="minMax"/>
        </c:scaling>
        <c:delete val="1"/>
        <c:axPos val="b"/>
        <c:majorTickMark val="out"/>
        <c:minorTickMark val="none"/>
        <c:tickLblPos val="nextTo"/>
        <c:crossAx val="3700251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1110575.0026796972</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3983.2743022102268</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26636.120091624191</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52915.122705115959</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5910.4898609507773</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370026336"/>
        <c:axId val="370025944"/>
      </c:barChart>
      <c:valAx>
        <c:axId val="37002594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70026336"/>
        <c:crosses val="autoZero"/>
        <c:crossBetween val="between"/>
      </c:valAx>
      <c:catAx>
        <c:axId val="370026336"/>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7002594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5E5AF69A-3421-44E1-AF74-7A891B643A1A}"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5CC59CD3-33CD-4A1E-B5DB-1177C4FEB4F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6F84EAC4-9C70-477B-926F-2FE156A5467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E42D914E-96DA-40E2-BE42-F7536CF3772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B3BA90E0-0E6D-42FF-8DD9-EB75FE34521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92C8E50B-6F61-4785-AEEB-CDC922640A26}"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3D5B9860-ACEC-48D3-B1EF-14F7187C0FD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8B85B292-54BC-41D3-BBCB-E626DD79E4C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895D0E7C-B605-4189-AFC9-88C97CCDC2C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99DB8DBB-B6DE-49FB-94A7-05B2BED30E9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C347A3C1-BFAD-4604-8372-F5956C1E7BF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9FC3AAF5-4155-46D0-9B35-72B1A39CA4E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05DA6E09-1CB6-4D9C-81C4-B2644954ACF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37E769A8-CAD9-4167-81CB-83E83BD0278F}"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5CCAE6B0-49DC-4185-94FF-602AC912B27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C0517716-C481-491D-9C4D-7829879769A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80854.310579393583</c:v>
                </c:pt>
                <c:pt idx="2">
                  <c:v>161138.56024557233</c:v>
                </c:pt>
                <c:pt idx="3">
                  <c:v>273222.03952542652</c:v>
                </c:pt>
                <c:pt idx="4">
                  <c:v>0</c:v>
                </c:pt>
                <c:pt idx="5">
                  <c:v>94742.75011564295</c:v>
                </c:pt>
                <c:pt idx="6">
                  <c:v>870814.43889958877</c:v>
                </c:pt>
                <c:pt idx="7">
                  <c:v>239919.66420333815</c:v>
                </c:pt>
                <c:pt idx="8">
                  <c:v>55683.139670306002</c:v>
                </c:pt>
                <c:pt idx="9" formatCode="_(&quot;$&quot;* #,##0_);_(&quot;$&quot;* \(#,##0\);_(&quot;$&quot;* &quot;-&quot;_);_(@_)">
                  <c:v>20526.5342789639</c:v>
                </c:pt>
                <c:pt idx="10" formatCode="_(&quot;$&quot;* #,##0_);_(&quot;$&quot;* \(#,##0\);_(&quot;$&quot;* &quot;-&quot;_);_(@_)">
                  <c:v>577056.41580456635</c:v>
                </c:pt>
                <c:pt idx="11" formatCode="_(&quot;$&quot;* #,##0_);_(&quot;$&quot;* \(#,##0\);_(&quot;$&quot;* &quot;-&quot;_);_(@_)">
                  <c:v>46134.861928058788</c:v>
                </c:pt>
                <c:pt idx="12" formatCode="_(&quot;$&quot;* #,##0_);_(&quot;$&quot;* \(#,##0\);_(&quot;$&quot;* &quot;-&quot;_);_(@_)">
                  <c:v>2050233.9004751986</c:v>
                </c:pt>
                <c:pt idx="13" formatCode="_(&quot;$&quot;* #,##0_);_(&quot;$&quot;* \(#,##0\);_(&quot;$&quot;* &quot;-&quot;_);_(@_)">
                  <c:v>0</c:v>
                </c:pt>
                <c:pt idx="14" formatCode="_(&quot;$&quot;* #,##0_);_(&quot;$&quot;* \(#,##0\);_(&quot;$&quot;* &quot;-&quot;_);_(@_)">
                  <c:v>801314.6542472674</c:v>
                </c:pt>
                <c:pt idx="15" formatCode="_(&quot;$&quot;* #,##0_);_(&quot;$&quot;* \(#,##0\);_(&quot;$&quot;* &quot;-&quot;_);_(@_)">
                  <c:v>727729.91909195413</c:v>
                </c:pt>
              </c:numCache>
            </c:numRef>
          </c:val>
          <c:extLst>
            <c:ext xmlns:c15="http://schemas.microsoft.com/office/drawing/2012/chart" uri="{02D57815-91ED-43cb-92C2-25804820EDAC}">
              <c15:datalabelsRange>
                <c15:f>'4-Stratégie d''aménagementG'!$F$47:$F$62</c15:f>
                <c15:dlblRangeCache>
                  <c:ptCount val="16"/>
                  <c:pt idx="0">
                    <c:v>0%</c:v>
                  </c:pt>
                  <c:pt idx="1">
                    <c:v>1%</c:v>
                  </c:pt>
                  <c:pt idx="2">
                    <c:v>3%</c:v>
                  </c:pt>
                  <c:pt idx="3">
                    <c:v>5%</c:v>
                  </c:pt>
                  <c:pt idx="4">
                    <c:v>0%</c:v>
                  </c:pt>
                  <c:pt idx="5">
                    <c:v>2%</c:v>
                  </c:pt>
                  <c:pt idx="6">
                    <c:v>15%</c:v>
                  </c:pt>
                  <c:pt idx="7">
                    <c:v>4%</c:v>
                  </c:pt>
                  <c:pt idx="8">
                    <c:v>1%</c:v>
                  </c:pt>
                  <c:pt idx="9">
                    <c:v>0%</c:v>
                  </c:pt>
                  <c:pt idx="10">
                    <c:v>10%</c:v>
                  </c:pt>
                  <c:pt idx="11">
                    <c:v>1%</c:v>
                  </c:pt>
                  <c:pt idx="12">
                    <c:v>34%</c:v>
                  </c:pt>
                  <c:pt idx="13">
                    <c:v>0%</c:v>
                  </c:pt>
                  <c:pt idx="14">
                    <c:v>13%</c:v>
                  </c:pt>
                  <c:pt idx="15">
                    <c:v>12%</c:v>
                  </c:pt>
                </c15:dlblRangeCache>
              </c15:datalabelsRange>
            </c:ext>
          </c:extLst>
        </c:ser>
        <c:dLbls>
          <c:dLblPos val="outEnd"/>
          <c:showLegendKey val="0"/>
          <c:showVal val="1"/>
          <c:showCatName val="0"/>
          <c:showSerName val="0"/>
          <c:showPercent val="0"/>
          <c:showBubbleSize val="0"/>
        </c:dLbls>
        <c:gapWidth val="150"/>
        <c:axId val="370027120"/>
        <c:axId val="370027512"/>
      </c:barChart>
      <c:catAx>
        <c:axId val="370027120"/>
        <c:scaling>
          <c:orientation val="minMax"/>
        </c:scaling>
        <c:delete val="0"/>
        <c:axPos val="b"/>
        <c:numFmt formatCode="#,##0.00" sourceLinked="0"/>
        <c:majorTickMark val="out"/>
        <c:minorTickMark val="none"/>
        <c:tickLblPos val="nextTo"/>
        <c:crossAx val="370027512"/>
        <c:crosses val="autoZero"/>
        <c:auto val="1"/>
        <c:lblAlgn val="ctr"/>
        <c:lblOffset val="100"/>
        <c:noMultiLvlLbl val="0"/>
      </c:catAx>
      <c:valAx>
        <c:axId val="370027512"/>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70027120"/>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0</c:v>
                </c:pt>
                <c:pt idx="3">
                  <c:v>140517.11850599671</c:v>
                </c:pt>
                <c:pt idx="4">
                  <c:v>263754.4343909712</c:v>
                </c:pt>
                <c:pt idx="5">
                  <c:v>80854.310579393583</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704201.00018475228</c:v>
                </c:pt>
                <c:pt idx="1">
                  <c:v>704201.0033748101</c:v>
                </c:pt>
                <c:pt idx="2">
                  <c:v>721109.19251030334</c:v>
                </c:pt>
                <c:pt idx="3">
                  <c:v>704200.99749133107</c:v>
                </c:pt>
                <c:pt idx="4">
                  <c:v>704201.00292092992</c:v>
                </c:pt>
                <c:pt idx="5">
                  <c:v>707582.63929642539</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271989.00002416159</c:v>
                </c:pt>
                <c:pt idx="1">
                  <c:v>271989.00091828615</c:v>
                </c:pt>
                <c:pt idx="2">
                  <c:v>278154.19626879459</c:v>
                </c:pt>
                <c:pt idx="3">
                  <c:v>271988.99923715123</c:v>
                </c:pt>
                <c:pt idx="4">
                  <c:v>271989.00117873895</c:v>
                </c:pt>
                <c:pt idx="5">
                  <c:v>273222.03952542652</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94742.750898626749</c:v>
                </c:pt>
                <c:pt idx="1">
                  <c:v>94742.749526133979</c:v>
                </c:pt>
                <c:pt idx="2">
                  <c:v>94742.748698709911</c:v>
                </c:pt>
                <c:pt idx="3">
                  <c:v>94742.750556117375</c:v>
                </c:pt>
                <c:pt idx="4">
                  <c:v>94742.750898626749</c:v>
                </c:pt>
                <c:pt idx="5">
                  <c:v>94742.75011564295</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1157963.8846048925</c:v>
                </c:pt>
                <c:pt idx="1">
                  <c:v>864563.36560304777</c:v>
                </c:pt>
                <c:pt idx="2">
                  <c:v>673818.30028022581</c:v>
                </c:pt>
                <c:pt idx="3">
                  <c:v>948522.95951920282</c:v>
                </c:pt>
                <c:pt idx="4">
                  <c:v>709203.68449057487</c:v>
                </c:pt>
                <c:pt idx="5">
                  <c:v>870814.43889958877</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80110.278853132011</c:v>
                </c:pt>
                <c:pt idx="1">
                  <c:v>259349.62325372116</c:v>
                </c:pt>
                <c:pt idx="2">
                  <c:v>389262.23261270538</c:v>
                </c:pt>
                <c:pt idx="3">
                  <c:v>138212.02343751714</c:v>
                </c:pt>
                <c:pt idx="4">
                  <c:v>332664.16285961523</c:v>
                </c:pt>
                <c:pt idx="5">
                  <c:v>239919.66420333815</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41564.250035391749</c:v>
                </c:pt>
                <c:pt idx="1">
                  <c:v>43534.059549291436</c:v>
                </c:pt>
                <c:pt idx="2">
                  <c:v>77467.401003915482</c:v>
                </c:pt>
                <c:pt idx="3">
                  <c:v>41564.24974500246</c:v>
                </c:pt>
                <c:pt idx="4">
                  <c:v>74285.738017928874</c:v>
                </c:pt>
                <c:pt idx="5">
                  <c:v>55683.139670306002</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0</c:v>
                </c:pt>
                <c:pt idx="2">
                  <c:v>0</c:v>
                </c:pt>
                <c:pt idx="3">
                  <c:v>102632.6713948195</c:v>
                </c:pt>
                <c:pt idx="4">
                  <c:v>0</c:v>
                </c:pt>
                <c:pt idx="5">
                  <c:v>20526.5342789639</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558457.53468293208</c:v>
                </c:pt>
                <c:pt idx="1">
                  <c:v>226310.79865991737</c:v>
                </c:pt>
                <c:pt idx="2">
                  <c:v>775269.83348886971</c:v>
                </c:pt>
                <c:pt idx="3">
                  <c:v>853537.22029337403</c:v>
                </c:pt>
                <c:pt idx="4">
                  <c:v>471706.69189773878</c:v>
                </c:pt>
                <c:pt idx="5">
                  <c:v>577056.41580456635</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12385.969350207024</c:v>
                </c:pt>
                <c:pt idx="3">
                  <c:v>218288.3402900869</c:v>
                </c:pt>
                <c:pt idx="4">
                  <c:v>0</c:v>
                </c:pt>
                <c:pt idx="5">
                  <c:v>46134.861928058788</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790984.46629247593</c:v>
                </c:pt>
                <c:pt idx="1">
                  <c:v>756506.22117099655</c:v>
                </c:pt>
                <c:pt idx="2">
                  <c:v>835035.71350307483</c:v>
                </c:pt>
                <c:pt idx="3">
                  <c:v>797247.30746995984</c:v>
                </c:pt>
                <c:pt idx="4">
                  <c:v>826799.56279982999</c:v>
                </c:pt>
                <c:pt idx="5">
                  <c:v>801314.6542472674</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773278.63927693665</c:v>
                </c:pt>
                <c:pt idx="1">
                  <c:v>737130.80207056727</c:v>
                </c:pt>
                <c:pt idx="2">
                  <c:v>722351.60467750288</c:v>
                </c:pt>
                <c:pt idx="3">
                  <c:v>701968.31026038015</c:v>
                </c:pt>
                <c:pt idx="4">
                  <c:v>703920.23917438346</c:v>
                </c:pt>
                <c:pt idx="5">
                  <c:v>727729.91909195413</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2096155.494661418</c:v>
                </c:pt>
                <c:pt idx="1">
                  <c:v>2550864.971624882</c:v>
                </c:pt>
                <c:pt idx="2">
                  <c:v>1941925.7789078217</c:v>
                </c:pt>
                <c:pt idx="3">
                  <c:v>1546043.2274455572</c:v>
                </c:pt>
                <c:pt idx="4">
                  <c:v>2116180.0297363135</c:v>
                </c:pt>
                <c:pt idx="5">
                  <c:v>2050233.9004751986</c:v>
                </c:pt>
              </c:numCache>
            </c:numRef>
          </c:val>
        </c:ser>
        <c:dLbls>
          <c:showLegendKey val="0"/>
          <c:showVal val="0"/>
          <c:showCatName val="0"/>
          <c:showSerName val="0"/>
          <c:showPercent val="0"/>
          <c:showBubbleSize val="0"/>
        </c:dLbls>
        <c:gapWidth val="150"/>
        <c:shape val="cylinder"/>
        <c:axId val="375362440"/>
        <c:axId val="375362832"/>
        <c:axId val="375131520"/>
      </c:bar3DChart>
      <c:catAx>
        <c:axId val="375362440"/>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5362832"/>
        <c:crosses val="autoZero"/>
        <c:auto val="1"/>
        <c:lblAlgn val="ctr"/>
        <c:lblOffset val="100"/>
        <c:noMultiLvlLbl val="0"/>
      </c:catAx>
      <c:valAx>
        <c:axId val="375362832"/>
        <c:scaling>
          <c:orientation val="minMax"/>
        </c:scaling>
        <c:delete val="0"/>
        <c:axPos val="l"/>
        <c:majorGridlines/>
        <c:numFmt formatCode="#\ ##0\ &quot;$&quot;" sourceLinked="1"/>
        <c:majorTickMark val="none"/>
        <c:minorTickMark val="none"/>
        <c:tickLblPos val="nextTo"/>
        <c:crossAx val="375362440"/>
        <c:crosses val="autoZero"/>
        <c:crossBetween val="between"/>
      </c:valAx>
      <c:serAx>
        <c:axId val="375131520"/>
        <c:scaling>
          <c:orientation val="minMax"/>
        </c:scaling>
        <c:delete val="1"/>
        <c:axPos val="b"/>
        <c:majorTickMark val="out"/>
        <c:minorTickMark val="none"/>
        <c:tickLblPos val="nextTo"/>
        <c:crossAx val="37536283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571501</xdr:colOff>
      <xdr:row>18</xdr:row>
      <xdr:rowOff>85725</xdr:rowOff>
    </xdr:from>
    <xdr:to>
      <xdr:col>11</xdr:col>
      <xdr:colOff>601471</xdr:colOff>
      <xdr:row>33</xdr:row>
      <xdr:rowOff>66271</xdr:rowOff>
    </xdr:to>
    <xdr:pic>
      <xdr:nvPicPr>
        <xdr:cNvPr id="3" name="Image 2"/>
        <xdr:cNvPicPr>
          <a:picLocks noChangeAspect="1"/>
        </xdr:cNvPicPr>
      </xdr:nvPicPr>
      <xdr:blipFill>
        <a:blip xmlns:r="http://schemas.openxmlformats.org/officeDocument/2006/relationships" r:embed="rId2"/>
        <a:stretch>
          <a:fillRect/>
        </a:stretch>
      </xdr:blipFill>
      <xdr:spPr>
        <a:xfrm>
          <a:off x="571501" y="4619625"/>
          <a:ext cx="8564370" cy="28380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419100</xdr:colOff>
      <xdr:row>9</xdr:row>
      <xdr:rowOff>95250</xdr:rowOff>
    </xdr:from>
    <xdr:to>
      <xdr:col>11</xdr:col>
      <xdr:colOff>770307</xdr:colOff>
      <xdr:row>26</xdr:row>
      <xdr:rowOff>85321</xdr:rowOff>
    </xdr:to>
    <xdr:pic>
      <xdr:nvPicPr>
        <xdr:cNvPr id="6" name="Image 5"/>
        <xdr:cNvPicPr>
          <a:picLocks noChangeAspect="1"/>
        </xdr:cNvPicPr>
      </xdr:nvPicPr>
      <xdr:blipFill>
        <a:blip xmlns:r="http://schemas.openxmlformats.org/officeDocument/2006/relationships" r:embed="rId2"/>
        <a:stretch>
          <a:fillRect/>
        </a:stretch>
      </xdr:blipFill>
      <xdr:spPr>
        <a:xfrm>
          <a:off x="419100" y="2876550"/>
          <a:ext cx="9742857" cy="3228571"/>
        </a:xfrm>
        <a:prstGeom prst="rect">
          <a:avLst/>
        </a:prstGeom>
      </xdr:spPr>
    </xdr:pic>
    <xdr:clientData/>
  </xdr:twoCellAnchor>
  <xdr:twoCellAnchor editAs="oneCell">
    <xdr:from>
      <xdr:col>15</xdr:col>
      <xdr:colOff>457200</xdr:colOff>
      <xdr:row>10</xdr:row>
      <xdr:rowOff>76200</xdr:rowOff>
    </xdr:from>
    <xdr:to>
      <xdr:col>26</xdr:col>
      <xdr:colOff>846507</xdr:colOff>
      <xdr:row>27</xdr:row>
      <xdr:rowOff>66271</xdr:rowOff>
    </xdr:to>
    <xdr:pic>
      <xdr:nvPicPr>
        <xdr:cNvPr id="7" name="Image 6"/>
        <xdr:cNvPicPr>
          <a:picLocks noChangeAspect="1"/>
        </xdr:cNvPicPr>
      </xdr:nvPicPr>
      <xdr:blipFill>
        <a:blip xmlns:r="http://schemas.openxmlformats.org/officeDocument/2006/relationships" r:embed="rId2"/>
        <a:stretch>
          <a:fillRect/>
        </a:stretch>
      </xdr:blipFill>
      <xdr:spPr>
        <a:xfrm>
          <a:off x="11506200" y="3048000"/>
          <a:ext cx="9742857" cy="3228571"/>
        </a:xfrm>
        <a:prstGeom prst="rect">
          <a:avLst/>
        </a:prstGeom>
      </xdr:spPr>
    </xdr:pic>
    <xdr:clientData/>
  </xdr:twoCellAnchor>
  <xdr:twoCellAnchor editAs="oneCell">
    <xdr:from>
      <xdr:col>1</xdr:col>
      <xdr:colOff>95250</xdr:colOff>
      <xdr:row>35</xdr:row>
      <xdr:rowOff>19050</xdr:rowOff>
    </xdr:from>
    <xdr:to>
      <xdr:col>8</xdr:col>
      <xdr:colOff>743457</xdr:colOff>
      <xdr:row>46</xdr:row>
      <xdr:rowOff>104775</xdr:rowOff>
    </xdr:to>
    <xdr:pic>
      <xdr:nvPicPr>
        <xdr:cNvPr id="8" name="Image 7"/>
        <xdr:cNvPicPr>
          <a:picLocks noChangeAspect="1"/>
        </xdr:cNvPicPr>
      </xdr:nvPicPr>
      <xdr:blipFill>
        <a:blip xmlns:r="http://schemas.openxmlformats.org/officeDocument/2006/relationships" r:embed="rId2"/>
        <a:stretch>
          <a:fillRect/>
        </a:stretch>
      </xdr:blipFill>
      <xdr:spPr>
        <a:xfrm>
          <a:off x="1009650" y="7753350"/>
          <a:ext cx="6582282" cy="2181225"/>
        </a:xfrm>
        <a:prstGeom prst="rect">
          <a:avLst/>
        </a:prstGeom>
      </xdr:spPr>
    </xdr:pic>
    <xdr:clientData/>
  </xdr:twoCellAnchor>
  <xdr:twoCellAnchor editAs="oneCell">
    <xdr:from>
      <xdr:col>16</xdr:col>
      <xdr:colOff>114301</xdr:colOff>
      <xdr:row>35</xdr:row>
      <xdr:rowOff>47626</xdr:rowOff>
    </xdr:from>
    <xdr:to>
      <xdr:col>24</xdr:col>
      <xdr:colOff>57150</xdr:colOff>
      <xdr:row>46</xdr:row>
      <xdr:rowOff>180528</xdr:rowOff>
    </xdr:to>
    <xdr:pic>
      <xdr:nvPicPr>
        <xdr:cNvPr id="9" name="Image 8"/>
        <xdr:cNvPicPr>
          <a:picLocks noChangeAspect="1"/>
        </xdr:cNvPicPr>
      </xdr:nvPicPr>
      <xdr:blipFill>
        <a:blip xmlns:r="http://schemas.openxmlformats.org/officeDocument/2006/relationships" r:embed="rId2"/>
        <a:stretch>
          <a:fillRect/>
        </a:stretch>
      </xdr:blipFill>
      <xdr:spPr>
        <a:xfrm>
          <a:off x="12039601" y="7781926"/>
          <a:ext cx="6724649" cy="222840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1</xdr:col>
      <xdr:colOff>1028700</xdr:colOff>
      <xdr:row>8</xdr:row>
      <xdr:rowOff>95250</xdr:rowOff>
    </xdr:from>
    <xdr:to>
      <xdr:col>13</xdr:col>
      <xdr:colOff>646482</xdr:colOff>
      <xdr:row>25</xdr:row>
      <xdr:rowOff>85321</xdr:rowOff>
    </xdr:to>
    <xdr:pic>
      <xdr:nvPicPr>
        <xdr:cNvPr id="7" name="Image 6"/>
        <xdr:cNvPicPr>
          <a:picLocks noChangeAspect="1"/>
        </xdr:cNvPicPr>
      </xdr:nvPicPr>
      <xdr:blipFill>
        <a:blip xmlns:r="http://schemas.openxmlformats.org/officeDocument/2006/relationships" r:embed="rId3"/>
        <a:stretch>
          <a:fillRect/>
        </a:stretch>
      </xdr:blipFill>
      <xdr:spPr>
        <a:xfrm>
          <a:off x="1790700" y="2695575"/>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17</xdr:col>
      <xdr:colOff>676275</xdr:colOff>
      <xdr:row>9</xdr:row>
      <xdr:rowOff>85725</xdr:rowOff>
    </xdr:from>
    <xdr:to>
      <xdr:col>28</xdr:col>
      <xdr:colOff>559661</xdr:colOff>
      <xdr:row>23</xdr:row>
      <xdr:rowOff>47221</xdr:rowOff>
    </xdr:to>
    <xdr:pic>
      <xdr:nvPicPr>
        <xdr:cNvPr id="2" name="Image 1"/>
        <xdr:cNvPicPr>
          <a:picLocks noChangeAspect="1"/>
        </xdr:cNvPicPr>
      </xdr:nvPicPr>
      <xdr:blipFill>
        <a:blip xmlns:r="http://schemas.openxmlformats.org/officeDocument/2006/relationships" r:embed="rId5"/>
        <a:stretch>
          <a:fillRect/>
        </a:stretch>
      </xdr:blipFill>
      <xdr:spPr>
        <a:xfrm>
          <a:off x="13630275" y="3181350"/>
          <a:ext cx="7932011" cy="2628496"/>
        </a:xfrm>
        <a:prstGeom prst="rect">
          <a:avLst/>
        </a:prstGeom>
      </xdr:spPr>
    </xdr:pic>
    <xdr:clientData/>
  </xdr:twoCellAnchor>
  <xdr:twoCellAnchor editAs="oneCell">
    <xdr:from>
      <xdr:col>34</xdr:col>
      <xdr:colOff>695326</xdr:colOff>
      <xdr:row>8</xdr:row>
      <xdr:rowOff>152400</xdr:rowOff>
    </xdr:from>
    <xdr:to>
      <xdr:col>45</xdr:col>
      <xdr:colOff>733978</xdr:colOff>
      <xdr:row>23</xdr:row>
      <xdr:rowOff>85321</xdr:rowOff>
    </xdr:to>
    <xdr:pic>
      <xdr:nvPicPr>
        <xdr:cNvPr id="3" name="Image 2"/>
        <xdr:cNvPicPr>
          <a:picLocks noChangeAspect="1"/>
        </xdr:cNvPicPr>
      </xdr:nvPicPr>
      <xdr:blipFill>
        <a:blip xmlns:r="http://schemas.openxmlformats.org/officeDocument/2006/relationships" r:embed="rId5"/>
        <a:stretch>
          <a:fillRect/>
        </a:stretch>
      </xdr:blipFill>
      <xdr:spPr>
        <a:xfrm>
          <a:off x="26269951" y="3057525"/>
          <a:ext cx="8420652" cy="279042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1070</v>
      </c>
    </row>
    <row r="2" spans="1:1" ht="46.5" customHeight="1" x14ac:dyDescent="0.25">
      <c r="A2" s="459" t="s">
        <v>1145</v>
      </c>
    </row>
    <row r="3" spans="1:1" ht="18" customHeight="1" x14ac:dyDescent="0.25">
      <c r="A3" s="458" t="s">
        <v>1146</v>
      </c>
    </row>
    <row r="4" spans="1:1" ht="18" customHeight="1" x14ac:dyDescent="0.25">
      <c r="A4" s="458" t="s">
        <v>1147</v>
      </c>
    </row>
    <row r="5" spans="1:1" ht="18" customHeight="1" x14ac:dyDescent="0.25">
      <c r="A5" s="458" t="s">
        <v>1148</v>
      </c>
    </row>
    <row r="6" spans="1:1" ht="18" customHeight="1" x14ac:dyDescent="0.25">
      <c r="A6" s="458" t="s">
        <v>1149</v>
      </c>
    </row>
    <row r="7" spans="1:1" ht="18" customHeight="1" x14ac:dyDescent="0.25">
      <c r="A7" s="458" t="s">
        <v>1150</v>
      </c>
    </row>
    <row r="8" spans="1:1" ht="18" customHeight="1" x14ac:dyDescent="0.25">
      <c r="A8" s="458" t="s">
        <v>1151</v>
      </c>
    </row>
    <row r="9" spans="1:1" ht="18" customHeight="1" x14ac:dyDescent="0.25">
      <c r="A9" s="458" t="s">
        <v>1152</v>
      </c>
    </row>
    <row r="10" spans="1:1" ht="18" customHeight="1" x14ac:dyDescent="0.25">
      <c r="A10" s="458" t="s">
        <v>1153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tabSelected="1" workbookViewId="0"/>
  </sheetViews>
  <sheetFormatPr baseColWidth="10" defaultRowHeight="15" x14ac:dyDescent="0.25"/>
  <cols>
    <col min="1" max="1" width="146.85546875" customWidth="1"/>
  </cols>
  <sheetData>
    <row r="1" spans="1:1" ht="86.25" customHeight="1" x14ac:dyDescent="0.25"/>
    <row r="2" spans="1:1" ht="30" x14ac:dyDescent="0.4">
      <c r="A2" s="326" t="s">
        <v>1122</v>
      </c>
    </row>
    <row r="3" spans="1:1" ht="23.25" x14ac:dyDescent="0.35">
      <c r="A3" s="454" t="str">
        <f>"Index des analyses réalisées dans l'unité d'améangement "&amp;MID(_xll.Woodstock.Analyst.Xcel.UDFs.GetModelFilename(),1,5)</f>
        <v>Index des analyses réalisées dans l'unité d'améangement 04352</v>
      </c>
    </row>
    <row r="4" spans="1:1" ht="15.75" x14ac:dyDescent="0.25">
      <c r="A4" s="455" t="str">
        <f>"Fichier RSPS utilisé : "&amp;_xll.Woodstock.Analyst.Xcel.UDFs.GetModelFilename()</f>
        <v>Fichier RSPS utilisé : 04352_diffusion_20170113_MEO_SC4.rsps</v>
      </c>
    </row>
    <row r="5" spans="1:1" ht="15.75" x14ac:dyDescent="0.25">
      <c r="A5" s="455"/>
    </row>
    <row r="6" spans="1:1" ht="15.75" x14ac:dyDescent="0.25">
      <c r="A6" s="503" t="s">
        <v>1103</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04352</v>
      </c>
    </row>
    <row r="13" spans="1:1" x14ac:dyDescent="0.25">
      <c r="A13" s="15" t="str">
        <f>TitreAnnexe2</f>
        <v>Annexe 2 : Grands types de forêt (GTYF) de l'UA 04352.</v>
      </c>
    </row>
    <row r="14" spans="1:1" x14ac:dyDescent="0.25">
      <c r="A14" s="15" t="str">
        <f>TitreAnnexe3</f>
        <v>Annexe 3 : Entités territoriales analysées dans l'UA 04352.</v>
      </c>
    </row>
    <row r="15" spans="1:1" x14ac:dyDescent="0.25">
      <c r="A15" s="15" t="str">
        <f>TitreAnnexe4</f>
        <v>Annexe 4 : Périodes analysées dans la compilation des résultats de l'UA 04352.</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04352.</v>
      </c>
    </row>
    <row r="18" spans="1:1" x14ac:dyDescent="0.25">
      <c r="A18" s="15" t="str">
        <f>TitreAnnexe7</f>
        <v>Annexe 7 : Volume récolté (m³ brut / ha) par période et type de forêt de l'UA 04352.</v>
      </c>
    </row>
    <row r="19" spans="1:1" x14ac:dyDescent="0.25">
      <c r="A19" s="15" t="str">
        <f>TitreAnnexe8</f>
        <v>Annexe 8 : Calcul du volume SEPM par tige de l'UA 04352.</v>
      </c>
    </row>
    <row r="20" spans="1:1" x14ac:dyDescent="0.25">
      <c r="A20" s="15" t="str">
        <f>TitreAnnexe9</f>
        <v>Annexe 9 : Superficie des traitements sylvicoles réalisés par période et grand type de forêt de l'UA 04352.</v>
      </c>
    </row>
    <row r="22" spans="1:1" x14ac:dyDescent="0.25">
      <c r="A22" s="14" t="s">
        <v>673</v>
      </c>
    </row>
    <row r="23" spans="1:1" x14ac:dyDescent="0.25">
      <c r="A23" s="15" t="str">
        <f>TitreIntrants1</f>
        <v>Scénario du fichier RSPS à analyser pour la mise en œuvre du CPF de l'UA 04352.</v>
      </c>
    </row>
    <row r="24" spans="1:1" x14ac:dyDescent="0.25">
      <c r="A24" s="15" t="str">
        <f>TitreIntrants2</f>
        <v>Données nécessaires au calcul de la matrice de répartition par produits de l'UA 04352.</v>
      </c>
    </row>
    <row r="25" spans="1:1" x14ac:dyDescent="0.25">
      <c r="A25" s="15" t="str">
        <f>TitreIntrants3</f>
        <v>Données nécessaires pour la validation des résultats avec le cahier de détermination de l'UA 04352.</v>
      </c>
    </row>
    <row r="26" spans="1:1" x14ac:dyDescent="0.25">
      <c r="A26" s="14"/>
    </row>
    <row r="27" spans="1:1" x14ac:dyDescent="0.25">
      <c r="A27" s="14" t="s">
        <v>145</v>
      </c>
    </row>
    <row r="28" spans="1:1" x14ac:dyDescent="0.25">
      <c r="A28" s="15" t="str">
        <f>TitreMatrice1</f>
        <v>Matrice 1 :  Répartition par produit en pourcentage du volume (%) de l'UA 04352.</v>
      </c>
    </row>
    <row r="29" spans="1:1" x14ac:dyDescent="0.25">
      <c r="A29" s="32" t="str">
        <f>TitreMatrice2</f>
        <v>Matrice 2 : Répartition par produit en volume (m3 net/an) de l'UA 04352.</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04352.</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04352.</v>
      </c>
    </row>
    <row r="36" spans="1:1" x14ac:dyDescent="0.25">
      <c r="A36" s="15" t="str">
        <f>TitreGraphique2</f>
        <v>Graphique 2 : Pourcentage (%) de répartition des produits des possibilités forestières de l'UA  04352.</v>
      </c>
    </row>
    <row r="37" spans="1:1" x14ac:dyDescent="0.25">
      <c r="A37" s="15" t="str">
        <f>TitreGraphique3</f>
        <v>Graphique 3 : Pourcentage (%) d'utilisation des possibilités forestières calculées de l'UA 04352</v>
      </c>
    </row>
    <row r="38" spans="1:1" x14ac:dyDescent="0.25">
      <c r="A38" s="15"/>
    </row>
    <row r="39" spans="1:1" x14ac:dyDescent="0.25">
      <c r="A39" s="14" t="s">
        <v>1067</v>
      </c>
    </row>
    <row r="40" spans="1:1" x14ac:dyDescent="0.25">
      <c r="A40" s="15" t="str">
        <f>TitreTableau2</f>
        <v>Tableau 2 : Ventilation des possibilités forestières par essences et types de forêt de l'UA 04352.  **</v>
      </c>
    </row>
    <row r="41" spans="1:1" x14ac:dyDescent="0.25">
      <c r="A41" s="15" t="str">
        <f>TitreTableau3</f>
        <v>Tableau 3 : Ventilation de la possibilité forestière (m³ brut / an) par essence en fonction des composantes territoriales de l'UA 04352  *</v>
      </c>
    </row>
    <row r="42" spans="1:1" x14ac:dyDescent="0.25">
      <c r="A42" s="15" t="str">
        <f>TitreTableau4</f>
        <v>Tableau 4 : Ventilation de la superficie des traitements sylvicoles commerciaux (ha/an) par grand type de forêt (GTYF) et type de forêt (TYF) de l'UA 04352.</v>
      </c>
    </row>
    <row r="43" spans="1:1" x14ac:dyDescent="0.25">
      <c r="A43" s="15" t="str">
        <f>TitreTableau5</f>
        <v>Tableau 5 : Ventilation des superficies récoltées en fonction des composantes territoriales de l'UA 04352  *</v>
      </c>
    </row>
    <row r="44" spans="1:1" x14ac:dyDescent="0.25">
      <c r="A44" s="15"/>
    </row>
    <row r="45" spans="1:1" x14ac:dyDescent="0.25">
      <c r="A45" s="14" t="s">
        <v>1068</v>
      </c>
    </row>
    <row r="46" spans="1:1" x14ac:dyDescent="0.25">
      <c r="A46" s="15" t="str">
        <f>TitreGraphique4</f>
        <v>Graphique 4 : Ventilation du volume de la possibilité forestière par grand type de forêt de l'UA 04352.</v>
      </c>
    </row>
    <row r="47" spans="1:1" x14ac:dyDescent="0.25">
      <c r="A47" s="15" t="str">
        <f>TitreGraphique5</f>
        <v>Graphique 5 : Ventilation du volume de la possibilité forestière par composante territoriale de l'UA 04352</v>
      </c>
    </row>
    <row r="48" spans="1:1" x14ac:dyDescent="0.25">
      <c r="A48" s="15" t="str">
        <f>TitreGraphique6</f>
        <v>Graphique 6 : Superficie annuelle des traitements commerciaux réalisés en fonction des périodes quinquennales 
2018-2043 de l'UA  04352</v>
      </c>
    </row>
    <row r="49" spans="1:1" x14ac:dyDescent="0.25">
      <c r="A49" s="15" t="str">
        <f>TitreGraphique8</f>
        <v>Graphique 7 : Ventilation de la superficie récoltée par composante territoriale de l'UA 04352</v>
      </c>
    </row>
    <row r="51" spans="1:1" x14ac:dyDescent="0.25">
      <c r="A51" s="14" t="s">
        <v>614</v>
      </c>
    </row>
    <row r="52" spans="1:1" x14ac:dyDescent="0.25">
      <c r="A52" s="15" t="str">
        <f>TitreTableau6</f>
        <v>Tableau 6 : Ventilation de la superficie des traitements sylvicoles en fonction des grands types de forêt de l'UA 04352</v>
      </c>
    </row>
    <row r="53" spans="1:1" x14ac:dyDescent="0.25">
      <c r="A53" s="15" t="str">
        <f>TitreTableau7</f>
        <v>Tableau 7 : Ventilation de la superficie des traitements sylvicoles par entité territoriale de l'UA 04352</v>
      </c>
    </row>
    <row r="54" spans="1:1" x14ac:dyDescent="0.25">
      <c r="A54" s="15" t="str">
        <f>TitreTableau8</f>
        <v>Tableau 8 : Ventilation des volumes récoltés par essence en fonction des traitements sylvicoles de l'UA 04352</v>
      </c>
    </row>
    <row r="55" spans="1:1" x14ac:dyDescent="0.25">
      <c r="A55" s="15" t="str">
        <f>TitreTableau9</f>
        <v>Tableau 9 : Ventilation du budget sylvicole annuel en fonction des traitements sylvicoles de l'UA 04352</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04352 - Moyenne 2018-2043</v>
      </c>
    </row>
    <row r="60" spans="1:1" x14ac:dyDescent="0.25">
      <c r="A60" s="15" t="str">
        <f>TitreGraphique10</f>
        <v>Graphique 10 : Ventilation des superficies régénérées artificiellement par grands types de forêt de l'UA 04352 - Moyenne 2018-2043</v>
      </c>
    </row>
    <row r="61" spans="1:1" x14ac:dyDescent="0.25">
      <c r="A61" s="15" t="str">
        <f>TitreGraphique11</f>
        <v>Graphique 11 : Volume annuel récolté en fonction des traitements sylvicoles  de l'UA 04352  Période: Moyenne 2018-2043</v>
      </c>
    </row>
    <row r="62" spans="1:1" x14ac:dyDescent="0.25">
      <c r="A62" s="15" t="str">
        <f>TitreGraphique12</f>
        <v>Graphique 12 : Budget sylvicole annuel de l'UA 04352 pour la période : Moyenne 2018-2043</v>
      </c>
    </row>
    <row r="63" spans="1:1" x14ac:dyDescent="0.25">
      <c r="A63" s="15" t="str">
        <f>TitreGraphique13</f>
        <v>Graphique 13 : Budget sylvicole annuel ventilé par période de l'UA 04352</v>
      </c>
    </row>
    <row r="65" spans="1:1" x14ac:dyDescent="0.25">
      <c r="A65" s="14" t="s">
        <v>1081</v>
      </c>
    </row>
    <row r="66" spans="1:1" x14ac:dyDescent="0.25">
      <c r="A66" s="15" t="str">
        <f>TitreTableau10</f>
        <v xml:space="preserve">Tableau 10 : Validation de la conformité des résultats avec le cahier de détermination de l'UA 04352.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8" t="s">
        <v>1112</v>
      </c>
      <c r="B2" s="538"/>
      <c r="C2" s="538"/>
      <c r="D2" s="538"/>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B13" sqref="B13"/>
    </sheetView>
  </sheetViews>
  <sheetFormatPr baseColWidth="10" defaultRowHeight="15" x14ac:dyDescent="0.25"/>
  <cols>
    <col min="1" max="1" width="42.5703125" customWidth="1"/>
  </cols>
  <sheetData>
    <row r="1" spans="1:10" ht="84.75" customHeight="1" x14ac:dyDescent="0.25"/>
    <row r="3" spans="1:10" ht="24.95" customHeight="1" x14ac:dyDescent="0.35">
      <c r="A3" s="542" t="str">
        <f>"Scénario du fichier RSPS à analyser pour la mise en œuvre du CPF de l'UA "&amp;MID(_xll.Woodstock.Analyst.Xcel.UDFs.GetModelFilename(),1,5)&amp;"."</f>
        <v>Scénario du fichier RSPS à analyser pour la mise en œuvre du CPF de l'UA 04352.</v>
      </c>
      <c r="B3" s="542"/>
      <c r="C3" s="542"/>
      <c r="D3" s="542"/>
      <c r="E3" s="542"/>
      <c r="F3" s="542"/>
      <c r="G3" s="542"/>
      <c r="H3" s="542"/>
      <c r="I3" s="542"/>
      <c r="J3" s="542"/>
    </row>
    <row r="6" spans="1:10" x14ac:dyDescent="0.25">
      <c r="A6" s="168" t="s">
        <v>144</v>
      </c>
    </row>
    <row r="7" spans="1:10" ht="18" x14ac:dyDescent="0.25">
      <c r="A7" s="457" t="s">
        <v>1060</v>
      </c>
      <c r="B7" s="539" t="str">
        <f>_xll.Woodstock.Analyst.Xcel.UDFs.GetModelFilename()</f>
        <v>04352_diffusion_20170113_MEO_SC4.rsps</v>
      </c>
      <c r="C7" s="543"/>
      <c r="D7" s="543"/>
      <c r="E7" s="543"/>
      <c r="F7" s="541"/>
      <c r="I7" s="354" t="s">
        <v>752</v>
      </c>
    </row>
    <row r="8" spans="1:10" ht="18" x14ac:dyDescent="0.25">
      <c r="A8" s="457" t="s">
        <v>1061</v>
      </c>
      <c r="B8" s="351" t="str">
        <f>MID(B7,1,5)</f>
        <v>04352</v>
      </c>
      <c r="C8" s="352"/>
      <c r="D8" s="352"/>
      <c r="E8" s="352"/>
      <c r="F8" s="353"/>
      <c r="I8" s="354">
        <v>0</v>
      </c>
    </row>
    <row r="9" spans="1:10" ht="18" x14ac:dyDescent="0.25">
      <c r="A9" s="457" t="s">
        <v>1062</v>
      </c>
      <c r="B9" s="539" t="str">
        <f>_xll.Woodstock.Analyst.Xcel.UDFs.GetPublishedModelName()</f>
        <v>PC_7772_U04352_4_2018_vPF04</v>
      </c>
      <c r="C9" s="540"/>
      <c r="D9" s="540"/>
      <c r="E9" s="540"/>
      <c r="F9" s="541"/>
      <c r="I9" s="354">
        <v>1</v>
      </c>
    </row>
    <row r="10" spans="1:10" ht="18" x14ac:dyDescent="0.25">
      <c r="A10" s="457" t="s">
        <v>751</v>
      </c>
      <c r="B10" s="355">
        <v>1</v>
      </c>
      <c r="C10" s="544" t="str">
        <f>IFERROR(_xll.Woodstock.Analyst.Xcel.UDFs.GetScenarioName(_xll.Woodstock.Analyst.Xcel.UDFs.GetModelFilename(),B10),"Aucun")</f>
        <v>scenario_4</v>
      </c>
      <c r="D10" s="545"/>
      <c r="E10" s="545"/>
      <c r="F10" s="546"/>
      <c r="I10" s="354">
        <v>2</v>
      </c>
    </row>
    <row r="11" spans="1:10" ht="18" x14ac:dyDescent="0.25">
      <c r="A11" s="457" t="s">
        <v>1063</v>
      </c>
      <c r="B11" s="539" t="str">
        <f>_xll.Woodstock.Analyst.Xcel.UDFs.GetModelAuthor()</f>
        <v>proer1</v>
      </c>
      <c r="C11" s="540"/>
      <c r="D11" s="540"/>
      <c r="E11" s="540"/>
      <c r="F11" s="541"/>
      <c r="I11" s="354">
        <v>3</v>
      </c>
    </row>
    <row r="12" spans="1:10" ht="18" x14ac:dyDescent="0.25">
      <c r="A12" s="457" t="s">
        <v>1064</v>
      </c>
      <c r="B12" s="539" t="str">
        <f>_xll.Woodstock.Analyst.Xcel.UDFs.GetModelDate()</f>
        <v>2017-01-26 15:43:11</v>
      </c>
      <c r="C12" s="540"/>
      <c r="D12" s="540"/>
      <c r="E12" s="540"/>
      <c r="F12" s="541"/>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10" workbookViewId="0">
      <selection activeCell="B16" sqref="B16"/>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04352.</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722</v>
      </c>
      <c r="B13" s="293" t="s">
        <v>24</v>
      </c>
      <c r="C13" s="293" t="s">
        <v>723</v>
      </c>
      <c r="D13" s="293" t="s">
        <v>25</v>
      </c>
      <c r="E13" s="293" t="s">
        <v>26</v>
      </c>
      <c r="F13" s="293" t="s">
        <v>38</v>
      </c>
      <c r="G13" s="293" t="s">
        <v>70</v>
      </c>
      <c r="H13" s="293" t="s">
        <v>40</v>
      </c>
      <c r="I13" s="293" t="s">
        <v>42</v>
      </c>
      <c r="J13" s="293" t="s">
        <v>41</v>
      </c>
      <c r="K13" s="293" t="s">
        <v>23</v>
      </c>
      <c r="L13" s="294"/>
    </row>
    <row r="14" spans="1:14" x14ac:dyDescent="0.25">
      <c r="A14" s="295" t="s">
        <v>44</v>
      </c>
      <c r="B14" s="290">
        <v>0</v>
      </c>
      <c r="C14" s="290">
        <v>0</v>
      </c>
      <c r="D14" s="290">
        <v>0</v>
      </c>
      <c r="E14" s="290">
        <v>0</v>
      </c>
      <c r="F14" s="290">
        <v>0</v>
      </c>
      <c r="G14" s="290">
        <v>0</v>
      </c>
      <c r="H14" s="290">
        <v>0</v>
      </c>
      <c r="I14" s="290">
        <v>0</v>
      </c>
      <c r="J14" s="290">
        <v>0</v>
      </c>
      <c r="K14" s="290">
        <v>0</v>
      </c>
      <c r="L14" s="296"/>
      <c r="N14" s="51"/>
    </row>
    <row r="15" spans="1:14" x14ac:dyDescent="0.25">
      <c r="A15" s="295" t="s">
        <v>45</v>
      </c>
      <c r="B15" s="290">
        <v>0</v>
      </c>
      <c r="C15" s="290">
        <v>0</v>
      </c>
      <c r="D15" s="290">
        <v>0</v>
      </c>
      <c r="E15" s="290">
        <v>0</v>
      </c>
      <c r="F15" s="290">
        <v>0</v>
      </c>
      <c r="G15" s="290">
        <v>0</v>
      </c>
      <c r="H15" s="290">
        <v>0</v>
      </c>
      <c r="I15" s="290">
        <v>0</v>
      </c>
      <c r="J15" s="290">
        <v>0</v>
      </c>
      <c r="K15" s="290">
        <v>0</v>
      </c>
      <c r="L15" s="296"/>
    </row>
    <row r="16" spans="1:14" x14ac:dyDescent="0.25">
      <c r="A16" s="295" t="s">
        <v>46</v>
      </c>
      <c r="B16" s="290">
        <v>0</v>
      </c>
      <c r="C16" s="290">
        <v>0</v>
      </c>
      <c r="D16" s="290">
        <v>0</v>
      </c>
      <c r="E16" s="290">
        <v>0</v>
      </c>
      <c r="F16" s="290">
        <v>0</v>
      </c>
      <c r="G16" s="290">
        <v>0</v>
      </c>
      <c r="H16" s="290">
        <v>0</v>
      </c>
      <c r="I16" s="290">
        <v>0</v>
      </c>
      <c r="J16" s="290">
        <v>0</v>
      </c>
      <c r="K16" s="290">
        <v>0</v>
      </c>
      <c r="L16" s="296"/>
    </row>
    <row r="17" spans="1:12" x14ac:dyDescent="0.25">
      <c r="A17" s="295" t="s">
        <v>47</v>
      </c>
      <c r="B17" s="290">
        <v>0</v>
      </c>
      <c r="C17" s="290">
        <v>0</v>
      </c>
      <c r="D17" s="290">
        <v>0</v>
      </c>
      <c r="E17" s="290">
        <v>0</v>
      </c>
      <c r="F17" s="290">
        <v>0</v>
      </c>
      <c r="G17" s="290">
        <v>0</v>
      </c>
      <c r="H17" s="290">
        <v>0</v>
      </c>
      <c r="I17" s="290">
        <v>0</v>
      </c>
      <c r="J17" s="290">
        <v>0</v>
      </c>
      <c r="K17" s="290">
        <v>0</v>
      </c>
      <c r="L17" s="296"/>
    </row>
    <row r="18" spans="1:12" x14ac:dyDescent="0.25">
      <c r="A18" s="295" t="s">
        <v>48</v>
      </c>
      <c r="B18" s="290">
        <v>0</v>
      </c>
      <c r="C18" s="290">
        <v>0</v>
      </c>
      <c r="D18" s="290">
        <v>0</v>
      </c>
      <c r="E18" s="290">
        <v>0</v>
      </c>
      <c r="F18" s="290">
        <v>0</v>
      </c>
      <c r="G18" s="290">
        <v>0</v>
      </c>
      <c r="H18" s="290">
        <v>0</v>
      </c>
      <c r="I18" s="290">
        <v>0</v>
      </c>
      <c r="J18" s="290">
        <v>0</v>
      </c>
      <c r="K18" s="290">
        <v>0</v>
      </c>
      <c r="L18" s="296"/>
    </row>
    <row r="19" spans="1:12" x14ac:dyDescent="0.25">
      <c r="A19" s="295" t="s">
        <v>49</v>
      </c>
      <c r="B19" s="290">
        <v>0</v>
      </c>
      <c r="C19" s="290">
        <v>0</v>
      </c>
      <c r="D19" s="290">
        <v>0</v>
      </c>
      <c r="E19" s="290">
        <v>0</v>
      </c>
      <c r="F19" s="290">
        <v>0</v>
      </c>
      <c r="G19" s="290">
        <v>0</v>
      </c>
      <c r="H19" s="290">
        <v>0</v>
      </c>
      <c r="I19" s="290">
        <v>0</v>
      </c>
      <c r="J19" s="290">
        <v>0</v>
      </c>
      <c r="K19" s="290">
        <v>0</v>
      </c>
      <c r="L19" s="296"/>
    </row>
    <row r="20" spans="1:12" x14ac:dyDescent="0.25">
      <c r="A20" s="295" t="s">
        <v>50</v>
      </c>
      <c r="B20" s="290">
        <v>0</v>
      </c>
      <c r="C20" s="290">
        <v>0</v>
      </c>
      <c r="D20" s="290">
        <v>0</v>
      </c>
      <c r="E20" s="290">
        <v>0</v>
      </c>
      <c r="F20" s="290">
        <v>0</v>
      </c>
      <c r="G20" s="290">
        <v>0</v>
      </c>
      <c r="H20" s="290">
        <v>0</v>
      </c>
      <c r="I20" s="290">
        <v>0</v>
      </c>
      <c r="J20" s="290">
        <v>0</v>
      </c>
      <c r="K20" s="290">
        <v>0</v>
      </c>
      <c r="L20" s="296"/>
    </row>
    <row r="21" spans="1:12" x14ac:dyDescent="0.25">
      <c r="A21" s="295" t="s">
        <v>51</v>
      </c>
      <c r="B21" s="290">
        <v>0</v>
      </c>
      <c r="C21" s="290">
        <v>0</v>
      </c>
      <c r="D21" s="290">
        <v>0</v>
      </c>
      <c r="E21" s="290">
        <v>0</v>
      </c>
      <c r="F21" s="290">
        <v>0</v>
      </c>
      <c r="G21" s="290">
        <v>0</v>
      </c>
      <c r="H21" s="290">
        <v>0</v>
      </c>
      <c r="I21" s="290">
        <v>0</v>
      </c>
      <c r="J21" s="290">
        <v>0</v>
      </c>
      <c r="K21" s="290">
        <v>0</v>
      </c>
      <c r="L21" s="296"/>
    </row>
    <row r="22" spans="1:12" x14ac:dyDescent="0.25">
      <c r="A22" s="295" t="s">
        <v>52</v>
      </c>
      <c r="B22" s="290">
        <v>0</v>
      </c>
      <c r="C22" s="290">
        <v>0</v>
      </c>
      <c r="D22" s="290">
        <v>0</v>
      </c>
      <c r="E22" s="290">
        <v>0</v>
      </c>
      <c r="F22" s="290">
        <v>0</v>
      </c>
      <c r="G22" s="290">
        <v>0</v>
      </c>
      <c r="H22" s="290">
        <v>0</v>
      </c>
      <c r="I22" s="290">
        <v>0</v>
      </c>
      <c r="J22" s="290">
        <v>0</v>
      </c>
      <c r="K22" s="290">
        <v>0</v>
      </c>
      <c r="L22" s="296"/>
    </row>
    <row r="23" spans="1:12" x14ac:dyDescent="0.25">
      <c r="A23" s="295" t="s">
        <v>53</v>
      </c>
      <c r="B23" s="290">
        <v>0</v>
      </c>
      <c r="C23" s="290">
        <v>0</v>
      </c>
      <c r="D23" s="290">
        <v>0</v>
      </c>
      <c r="E23" s="290">
        <v>0</v>
      </c>
      <c r="F23" s="290">
        <v>0</v>
      </c>
      <c r="G23" s="290">
        <v>0</v>
      </c>
      <c r="H23" s="290">
        <v>0</v>
      </c>
      <c r="I23" s="290">
        <v>0</v>
      </c>
      <c r="J23" s="290">
        <v>0</v>
      </c>
      <c r="K23" s="290">
        <v>0</v>
      </c>
      <c r="L23" s="296"/>
    </row>
    <row r="24" spans="1:12" x14ac:dyDescent="0.25">
      <c r="A24" s="295" t="s">
        <v>54</v>
      </c>
      <c r="B24" s="290">
        <v>0</v>
      </c>
      <c r="C24" s="290">
        <v>0</v>
      </c>
      <c r="D24" s="290">
        <v>0</v>
      </c>
      <c r="E24" s="290">
        <v>0</v>
      </c>
      <c r="F24" s="290">
        <v>0</v>
      </c>
      <c r="G24" s="290">
        <v>0</v>
      </c>
      <c r="H24" s="290">
        <v>0</v>
      </c>
      <c r="I24" s="290">
        <v>0</v>
      </c>
      <c r="J24" s="290">
        <v>0</v>
      </c>
      <c r="K24" s="290">
        <v>0</v>
      </c>
      <c r="L24" s="296"/>
    </row>
    <row r="25" spans="1:12" x14ac:dyDescent="0.25">
      <c r="A25" s="295" t="s">
        <v>55</v>
      </c>
      <c r="B25" s="290">
        <v>0</v>
      </c>
      <c r="C25" s="290">
        <v>0</v>
      </c>
      <c r="D25" s="290">
        <v>0</v>
      </c>
      <c r="E25" s="290">
        <v>0</v>
      </c>
      <c r="F25" s="290">
        <v>0</v>
      </c>
      <c r="G25" s="290">
        <v>0</v>
      </c>
      <c r="H25" s="290">
        <v>0</v>
      </c>
      <c r="I25" s="290">
        <v>0</v>
      </c>
      <c r="J25" s="290">
        <v>0</v>
      </c>
      <c r="K25" s="290">
        <v>0</v>
      </c>
      <c r="L25" s="296"/>
    </row>
    <row r="26" spans="1:12" x14ac:dyDescent="0.25">
      <c r="A26" s="295" t="s">
        <v>56</v>
      </c>
      <c r="B26" s="290">
        <v>0</v>
      </c>
      <c r="C26" s="290">
        <v>0</v>
      </c>
      <c r="D26" s="290">
        <v>0</v>
      </c>
      <c r="E26" s="290">
        <v>0</v>
      </c>
      <c r="F26" s="290">
        <v>0</v>
      </c>
      <c r="G26" s="290">
        <v>0</v>
      </c>
      <c r="H26" s="290">
        <v>0</v>
      </c>
      <c r="I26" s="290">
        <v>0</v>
      </c>
      <c r="J26" s="290">
        <v>0</v>
      </c>
      <c r="K26" s="290">
        <v>0</v>
      </c>
      <c r="L26" s="296"/>
    </row>
    <row r="27" spans="1:12" x14ac:dyDescent="0.25">
      <c r="A27" s="295" t="s">
        <v>57</v>
      </c>
      <c r="B27" s="290">
        <v>0</v>
      </c>
      <c r="C27" s="290">
        <v>0</v>
      </c>
      <c r="D27" s="290">
        <v>0</v>
      </c>
      <c r="E27" s="290">
        <v>0</v>
      </c>
      <c r="F27" s="290">
        <v>0</v>
      </c>
      <c r="G27" s="290">
        <v>0</v>
      </c>
      <c r="H27" s="290">
        <v>0</v>
      </c>
      <c r="I27" s="290">
        <v>0</v>
      </c>
      <c r="J27" s="290">
        <v>0</v>
      </c>
      <c r="K27" s="290">
        <v>0</v>
      </c>
      <c r="L27" s="296"/>
    </row>
    <row r="28" spans="1:12" x14ac:dyDescent="0.25">
      <c r="A28" s="295" t="s">
        <v>74</v>
      </c>
      <c r="B28" s="290">
        <v>0</v>
      </c>
      <c r="C28" s="290">
        <v>0</v>
      </c>
      <c r="D28" s="290">
        <v>0</v>
      </c>
      <c r="E28" s="290">
        <v>0</v>
      </c>
      <c r="F28" s="290">
        <v>0</v>
      </c>
      <c r="G28" s="290">
        <v>0</v>
      </c>
      <c r="H28" s="290">
        <v>0</v>
      </c>
      <c r="I28" s="290">
        <v>0</v>
      </c>
      <c r="J28" s="290">
        <v>0</v>
      </c>
      <c r="K28" s="290">
        <v>0</v>
      </c>
      <c r="L28" s="296"/>
    </row>
    <row r="29" spans="1:12" ht="15" customHeight="1" x14ac:dyDescent="0.25">
      <c r="A29" s="295" t="s">
        <v>58</v>
      </c>
      <c r="B29" s="290">
        <v>0</v>
      </c>
      <c r="C29" s="290">
        <v>0</v>
      </c>
      <c r="D29" s="290">
        <v>0</v>
      </c>
      <c r="E29" s="290">
        <v>0</v>
      </c>
      <c r="F29" s="290">
        <v>0</v>
      </c>
      <c r="G29" s="290">
        <v>0</v>
      </c>
      <c r="H29" s="290">
        <v>0</v>
      </c>
      <c r="I29" s="290">
        <v>0</v>
      </c>
      <c r="J29" s="290">
        <v>0</v>
      </c>
      <c r="K29" s="290">
        <v>0</v>
      </c>
      <c r="L29" s="296"/>
    </row>
    <row r="30" spans="1:12" x14ac:dyDescent="0.25">
      <c r="A30" s="295" t="s">
        <v>59</v>
      </c>
      <c r="B30" s="290">
        <v>0</v>
      </c>
      <c r="C30" s="290">
        <v>0</v>
      </c>
      <c r="D30" s="290">
        <v>0</v>
      </c>
      <c r="E30" s="290">
        <v>0</v>
      </c>
      <c r="F30" s="290">
        <v>0</v>
      </c>
      <c r="G30" s="290">
        <v>0</v>
      </c>
      <c r="H30" s="290">
        <v>0</v>
      </c>
      <c r="I30" s="290">
        <v>0</v>
      </c>
      <c r="J30" s="290">
        <v>0</v>
      </c>
      <c r="K30" s="290">
        <v>0</v>
      </c>
      <c r="L30" s="296"/>
    </row>
    <row r="31" spans="1:12" x14ac:dyDescent="0.25">
      <c r="A31" s="295" t="s">
        <v>23</v>
      </c>
      <c r="B31" s="290">
        <v>0</v>
      </c>
      <c r="C31" s="290">
        <v>0</v>
      </c>
      <c r="D31" s="290">
        <v>0</v>
      </c>
      <c r="E31" s="290">
        <v>0</v>
      </c>
      <c r="F31" s="290">
        <v>0</v>
      </c>
      <c r="G31" s="290">
        <v>0</v>
      </c>
      <c r="H31" s="290">
        <v>0</v>
      </c>
      <c r="I31" s="290">
        <v>0</v>
      </c>
      <c r="J31" s="290">
        <v>0</v>
      </c>
      <c r="K31" s="290">
        <v>0</v>
      </c>
      <c r="L31" s="296"/>
    </row>
    <row r="32" spans="1:12" x14ac:dyDescent="0.25">
      <c r="A32" s="295" t="s">
        <v>1043</v>
      </c>
      <c r="B32" s="290">
        <v>0</v>
      </c>
      <c r="C32" s="290">
        <v>0</v>
      </c>
      <c r="D32" s="290">
        <v>0</v>
      </c>
      <c r="E32" s="290">
        <v>0</v>
      </c>
      <c r="F32" s="290">
        <v>0</v>
      </c>
      <c r="G32" s="290">
        <v>0</v>
      </c>
      <c r="H32" s="290">
        <v>0</v>
      </c>
      <c r="I32" s="290">
        <v>0</v>
      </c>
      <c r="J32" s="290">
        <v>0</v>
      </c>
      <c r="K32" s="290">
        <v>0</v>
      </c>
      <c r="L32" s="296"/>
    </row>
    <row r="33" spans="1:12" x14ac:dyDescent="0.25">
      <c r="A33" s="295" t="s">
        <v>1043</v>
      </c>
      <c r="B33" s="290">
        <v>0</v>
      </c>
      <c r="C33" s="290">
        <v>0</v>
      </c>
      <c r="D33" s="290">
        <v>0</v>
      </c>
      <c r="E33" s="290">
        <v>0</v>
      </c>
      <c r="F33" s="290">
        <v>0</v>
      </c>
      <c r="G33" s="290">
        <v>0</v>
      </c>
      <c r="H33" s="290">
        <v>0</v>
      </c>
      <c r="I33" s="290">
        <v>0</v>
      </c>
      <c r="J33" s="290">
        <v>0</v>
      </c>
      <c r="K33" s="290">
        <v>0</v>
      </c>
      <c r="L33" s="296"/>
    </row>
    <row r="34" spans="1:12" x14ac:dyDescent="0.25">
      <c r="A34" s="295" t="s">
        <v>1043</v>
      </c>
      <c r="B34" s="290">
        <v>0</v>
      </c>
      <c r="C34" s="290">
        <v>0</v>
      </c>
      <c r="D34" s="290">
        <v>0</v>
      </c>
      <c r="E34" s="290">
        <v>0</v>
      </c>
      <c r="F34" s="290">
        <v>0</v>
      </c>
      <c r="G34" s="290">
        <v>0</v>
      </c>
      <c r="H34" s="290">
        <v>0</v>
      </c>
      <c r="I34" s="290">
        <v>0</v>
      </c>
      <c r="J34" s="290">
        <v>0</v>
      </c>
      <c r="K34" s="290">
        <v>0</v>
      </c>
      <c r="L34" s="296"/>
    </row>
    <row r="35" spans="1:12" x14ac:dyDescent="0.25">
      <c r="A35" s="295" t="s">
        <v>1043</v>
      </c>
      <c r="B35" s="290">
        <v>0</v>
      </c>
      <c r="C35" s="290">
        <v>0</v>
      </c>
      <c r="D35" s="290">
        <v>0</v>
      </c>
      <c r="E35" s="290">
        <v>0</v>
      </c>
      <c r="F35" s="290">
        <v>0</v>
      </c>
      <c r="G35" s="290">
        <v>0</v>
      </c>
      <c r="H35" s="290">
        <v>0</v>
      </c>
      <c r="I35" s="290">
        <v>0</v>
      </c>
      <c r="J35" s="290">
        <v>0</v>
      </c>
      <c r="K35" s="290">
        <v>0</v>
      </c>
      <c r="L35" s="296"/>
    </row>
    <row r="36" spans="1:12" x14ac:dyDescent="0.25">
      <c r="A36" s="295" t="s">
        <v>1043</v>
      </c>
      <c r="B36" s="290">
        <v>0</v>
      </c>
      <c r="C36" s="290">
        <v>0</v>
      </c>
      <c r="D36" s="290">
        <v>0</v>
      </c>
      <c r="E36" s="290">
        <v>0</v>
      </c>
      <c r="F36" s="290">
        <v>0</v>
      </c>
      <c r="G36" s="290">
        <v>0</v>
      </c>
      <c r="H36" s="290">
        <v>0</v>
      </c>
      <c r="I36" s="290">
        <v>0</v>
      </c>
      <c r="J36" s="290">
        <v>0</v>
      </c>
      <c r="K36" s="290">
        <v>0</v>
      </c>
      <c r="L36" s="296"/>
    </row>
    <row r="37" spans="1:12" ht="15.75" thickBot="1" x14ac:dyDescent="0.3">
      <c r="A37" s="297" t="s">
        <v>1043</v>
      </c>
      <c r="B37" s="290">
        <v>0</v>
      </c>
      <c r="C37" s="290">
        <v>0</v>
      </c>
      <c r="D37" s="290">
        <v>0</v>
      </c>
      <c r="E37" s="290">
        <v>0</v>
      </c>
      <c r="F37" s="290">
        <v>0</v>
      </c>
      <c r="G37" s="290">
        <v>0</v>
      </c>
      <c r="H37" s="290">
        <v>0</v>
      </c>
      <c r="I37" s="290">
        <v>0</v>
      </c>
      <c r="J37" s="290">
        <v>0</v>
      </c>
      <c r="K37" s="290">
        <v>0</v>
      </c>
      <c r="L37" s="298"/>
    </row>
    <row r="38" spans="1:12" ht="31.5" customHeight="1" thickTop="1" x14ac:dyDescent="0.25">
      <c r="A38" s="547" t="s">
        <v>611</v>
      </c>
      <c r="B38" s="547"/>
      <c r="C38" s="547"/>
      <c r="D38" s="547"/>
      <c r="E38" s="547"/>
      <c r="F38" s="547"/>
      <c r="G38" s="547"/>
      <c r="H38" s="547"/>
      <c r="I38" s="547"/>
      <c r="J38" s="547"/>
      <c r="K38" s="547"/>
      <c r="L38" s="547"/>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O50"/>
  <sheetViews>
    <sheetView zoomScale="75" zoomScaleNormal="75" workbookViewId="0">
      <selection activeCell="R24" sqref="R24"/>
    </sheetView>
  </sheetViews>
  <sheetFormatPr baseColWidth="10" defaultRowHeight="15" x14ac:dyDescent="0.25"/>
  <cols>
    <col min="1" max="1" width="14" customWidth="1"/>
  </cols>
  <sheetData>
    <row r="1" spans="1:15" ht="86.25" customHeight="1" x14ac:dyDescent="0.25"/>
    <row r="2" spans="1:15"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04352.</v>
      </c>
    </row>
    <row r="3" spans="1:15" ht="15" customHeight="1" x14ac:dyDescent="0.35">
      <c r="A3" s="140"/>
    </row>
    <row r="4" spans="1:15" ht="15" customHeight="1" x14ac:dyDescent="0.35">
      <c r="A4" s="140"/>
    </row>
    <row r="5" spans="1:15" ht="15" customHeight="1" x14ac:dyDescent="0.25"/>
    <row r="6" spans="1:15" x14ac:dyDescent="0.25">
      <c r="A6" s="168" t="s">
        <v>144</v>
      </c>
    </row>
    <row r="7" spans="1:15" x14ac:dyDescent="0.25">
      <c r="A7" s="555" t="s">
        <v>147</v>
      </c>
      <c r="B7" s="556" t="s">
        <v>148</v>
      </c>
      <c r="C7" s="557"/>
      <c r="D7" s="557"/>
      <c r="E7" s="557"/>
      <c r="F7" s="557"/>
      <c r="G7" s="557"/>
      <c r="H7" s="557"/>
      <c r="I7" s="557"/>
      <c r="J7" s="557"/>
      <c r="K7" s="558"/>
    </row>
    <row r="8" spans="1:15" ht="15.75" thickBot="1" x14ac:dyDescent="0.3">
      <c r="A8" s="555"/>
      <c r="B8" s="559" t="s">
        <v>149</v>
      </c>
      <c r="C8" s="560"/>
      <c r="D8" s="560"/>
      <c r="E8" s="560"/>
      <c r="F8" s="560"/>
      <c r="G8" s="560"/>
      <c r="H8" s="560"/>
      <c r="I8" s="560"/>
      <c r="J8" s="560"/>
      <c r="K8" s="561"/>
    </row>
    <row r="9" spans="1:15" ht="46.5" thickTop="1" thickBot="1" x14ac:dyDescent="0.3">
      <c r="A9" s="555"/>
      <c r="B9" s="27" t="s">
        <v>66</v>
      </c>
      <c r="C9" s="27" t="s">
        <v>9</v>
      </c>
      <c r="D9" s="27" t="s">
        <v>8</v>
      </c>
      <c r="E9" s="27" t="s">
        <v>7</v>
      </c>
      <c r="F9" s="27" t="s">
        <v>14</v>
      </c>
      <c r="G9" s="27" t="s">
        <v>13</v>
      </c>
      <c r="H9" s="27" t="s">
        <v>18</v>
      </c>
      <c r="I9" s="27" t="s">
        <v>150</v>
      </c>
      <c r="J9" s="27" t="s">
        <v>151</v>
      </c>
      <c r="K9" s="27" t="s">
        <v>23</v>
      </c>
      <c r="M9" s="536"/>
      <c r="N9" s="537" t="s">
        <v>1155</v>
      </c>
      <c r="O9" s="536"/>
    </row>
    <row r="10" spans="1:15" ht="16.5" thickTop="1" thickBot="1" x14ac:dyDescent="0.3">
      <c r="A10" s="26" t="s">
        <v>62</v>
      </c>
      <c r="B10" s="280">
        <v>700200</v>
      </c>
      <c r="C10" s="281">
        <v>7500</v>
      </c>
      <c r="D10" s="281">
        <v>0</v>
      </c>
      <c r="E10" s="281">
        <v>19700</v>
      </c>
      <c r="F10" s="281">
        <v>154400</v>
      </c>
      <c r="G10" s="281">
        <v>252100</v>
      </c>
      <c r="H10" s="281">
        <v>36800</v>
      </c>
      <c r="I10" s="281">
        <v>28100</v>
      </c>
      <c r="J10" s="281">
        <v>1300</v>
      </c>
      <c r="K10" s="282">
        <v>1200000</v>
      </c>
    </row>
    <row r="11" spans="1:15" ht="15.75" thickTop="1" x14ac:dyDescent="0.25"/>
    <row r="12" spans="1:15" ht="15.75" thickBot="1" x14ac:dyDescent="0.3"/>
    <row r="13" spans="1:15" ht="16.5" thickTop="1" thickBot="1" x14ac:dyDescent="0.3">
      <c r="A13" s="552" t="s">
        <v>652</v>
      </c>
      <c r="B13" s="553"/>
      <c r="C13" s="553"/>
      <c r="D13" s="553"/>
      <c r="E13" s="553"/>
      <c r="F13" s="553"/>
      <c r="G13" s="283">
        <v>3.4833333333333334E-2</v>
      </c>
    </row>
    <row r="14" spans="1:15" ht="15.75" thickTop="1" x14ac:dyDescent="0.25"/>
    <row r="15" spans="1:15" x14ac:dyDescent="0.25">
      <c r="A15" s="337"/>
      <c r="B15" s="337"/>
      <c r="C15" s="337"/>
      <c r="D15" s="337"/>
      <c r="E15" s="337"/>
      <c r="F15" s="337"/>
      <c r="G15" s="563"/>
      <c r="H15" s="563"/>
    </row>
    <row r="19" spans="1:6" ht="57" customHeight="1" thickBot="1" x14ac:dyDescent="0.3">
      <c r="A19" s="555" t="s">
        <v>516</v>
      </c>
      <c r="B19" s="562"/>
      <c r="C19" s="562"/>
      <c r="D19" s="562"/>
      <c r="E19" s="562"/>
      <c r="F19" s="270" t="s">
        <v>664</v>
      </c>
    </row>
    <row r="20" spans="1:6" ht="15.75" thickTop="1" x14ac:dyDescent="0.25">
      <c r="A20" s="548" t="s">
        <v>1078</v>
      </c>
      <c r="B20" s="548"/>
      <c r="C20" s="548"/>
      <c r="D20" s="548"/>
      <c r="E20" s="549"/>
      <c r="F20" s="284">
        <v>6700</v>
      </c>
    </row>
    <row r="21" spans="1:6" x14ac:dyDescent="0.25">
      <c r="A21" s="548" t="s">
        <v>1079</v>
      </c>
      <c r="B21" s="548"/>
      <c r="C21" s="548"/>
      <c r="D21" s="548"/>
      <c r="E21" s="549"/>
      <c r="F21" s="285">
        <v>0</v>
      </c>
    </row>
    <row r="22" spans="1:6" x14ac:dyDescent="0.25">
      <c r="A22" s="564" t="s">
        <v>1080</v>
      </c>
      <c r="B22" s="565"/>
      <c r="C22" s="565"/>
      <c r="D22" s="565"/>
      <c r="E22" s="566"/>
      <c r="F22" s="344">
        <v>0</v>
      </c>
    </row>
    <row r="23" spans="1:6" x14ac:dyDescent="0.25">
      <c r="A23" s="550" t="s">
        <v>735</v>
      </c>
      <c r="B23" s="550"/>
      <c r="C23" s="550"/>
      <c r="D23" s="550"/>
      <c r="E23" s="551"/>
      <c r="F23" s="286">
        <v>6700</v>
      </c>
    </row>
    <row r="24" spans="1:6" x14ac:dyDescent="0.25">
      <c r="A24" s="548" t="s">
        <v>513</v>
      </c>
      <c r="B24" s="548"/>
      <c r="C24" s="548"/>
      <c r="D24" s="548"/>
      <c r="E24" s="549"/>
      <c r="F24" s="285">
        <v>90</v>
      </c>
    </row>
    <row r="25" spans="1:6" x14ac:dyDescent="0.25">
      <c r="A25" s="548" t="s">
        <v>736</v>
      </c>
      <c r="B25" s="548"/>
      <c r="C25" s="548"/>
      <c r="D25" s="548"/>
      <c r="E25" s="549"/>
      <c r="F25" s="285">
        <v>350</v>
      </c>
    </row>
    <row r="26" spans="1:6" x14ac:dyDescent="0.25">
      <c r="A26" s="548" t="s">
        <v>737</v>
      </c>
      <c r="B26" s="548"/>
      <c r="C26" s="548"/>
      <c r="D26" s="548"/>
      <c r="E26" s="549"/>
      <c r="F26" s="345">
        <v>700</v>
      </c>
    </row>
    <row r="27" spans="1:6" x14ac:dyDescent="0.25">
      <c r="A27" s="548" t="s">
        <v>738</v>
      </c>
      <c r="B27" s="548"/>
      <c r="C27" s="548"/>
      <c r="D27" s="548"/>
      <c r="E27" s="549"/>
      <c r="F27" s="345">
        <v>100</v>
      </c>
    </row>
    <row r="28" spans="1:6" x14ac:dyDescent="0.25">
      <c r="A28" s="548" t="s">
        <v>520</v>
      </c>
      <c r="B28" s="548"/>
      <c r="C28" s="548"/>
      <c r="D28" s="548"/>
      <c r="E28" s="549"/>
      <c r="F28" s="285">
        <v>0</v>
      </c>
    </row>
    <row r="29" spans="1:6" x14ac:dyDescent="0.25">
      <c r="A29" s="550" t="s">
        <v>739</v>
      </c>
      <c r="B29" s="550"/>
      <c r="C29" s="550"/>
      <c r="D29" s="550"/>
      <c r="E29" s="551"/>
      <c r="F29" s="346">
        <v>1240</v>
      </c>
    </row>
    <row r="30" spans="1:6" ht="15.75" thickBot="1" x14ac:dyDescent="0.3">
      <c r="A30" s="567" t="s">
        <v>524</v>
      </c>
      <c r="B30" s="568"/>
      <c r="C30" s="568"/>
      <c r="D30" s="568"/>
      <c r="E30" s="569"/>
      <c r="F30" s="348">
        <v>7940</v>
      </c>
    </row>
    <row r="31" spans="1:6" ht="15.75" thickTop="1" x14ac:dyDescent="0.25">
      <c r="A31" s="554"/>
      <c r="B31" s="554"/>
      <c r="C31" s="554"/>
      <c r="D31" s="554"/>
      <c r="E31" s="554"/>
      <c r="F31" s="347"/>
    </row>
    <row r="32" spans="1:6" x14ac:dyDescent="0.25">
      <c r="A32" s="554"/>
      <c r="B32" s="554"/>
      <c r="C32" s="554"/>
      <c r="D32" s="554"/>
      <c r="E32" s="554"/>
      <c r="F32" s="347"/>
    </row>
    <row r="33" spans="1:6" ht="51.75" thickBot="1" x14ac:dyDescent="0.3">
      <c r="A33" s="570" t="s">
        <v>527</v>
      </c>
      <c r="B33" s="570"/>
      <c r="C33" s="570"/>
      <c r="D33" s="570"/>
      <c r="E33" s="571"/>
      <c r="F33" s="490" t="s">
        <v>664</v>
      </c>
    </row>
    <row r="34" spans="1:6" ht="15.75" thickTop="1" x14ac:dyDescent="0.25">
      <c r="A34" s="548" t="s">
        <v>528</v>
      </c>
      <c r="B34" s="548"/>
      <c r="C34" s="548"/>
      <c r="D34" s="548"/>
      <c r="E34" s="549"/>
      <c r="F34" s="491">
        <v>120</v>
      </c>
    </row>
    <row r="35" spans="1:6" x14ac:dyDescent="0.25">
      <c r="A35" s="548" t="s">
        <v>529</v>
      </c>
      <c r="B35" s="548"/>
      <c r="C35" s="548"/>
      <c r="D35" s="548"/>
      <c r="E35" s="549"/>
      <c r="F35" s="288">
        <v>1410</v>
      </c>
    </row>
    <row r="36" spans="1:6" x14ac:dyDescent="0.25">
      <c r="A36" s="548" t="s">
        <v>530</v>
      </c>
      <c r="B36" s="548"/>
      <c r="C36" s="548"/>
      <c r="D36" s="548"/>
      <c r="E36" s="549"/>
      <c r="F36" s="288">
        <v>490</v>
      </c>
    </row>
    <row r="37" spans="1:6" x14ac:dyDescent="0.25">
      <c r="A37" s="548" t="s">
        <v>514</v>
      </c>
      <c r="B37" s="548"/>
      <c r="C37" s="548"/>
      <c r="D37" s="548"/>
      <c r="E37" s="549"/>
      <c r="F37" s="288">
        <v>230</v>
      </c>
    </row>
    <row r="38" spans="1:6" x14ac:dyDescent="0.25">
      <c r="A38" s="548" t="s">
        <v>531</v>
      </c>
      <c r="B38" s="548"/>
      <c r="C38" s="548"/>
      <c r="D38" s="548"/>
      <c r="E38" s="549"/>
      <c r="F38" s="287">
        <v>0.30149253731343284</v>
      </c>
    </row>
    <row r="39" spans="1:6" x14ac:dyDescent="0.25">
      <c r="A39" s="550" t="s">
        <v>740</v>
      </c>
      <c r="B39" s="550"/>
      <c r="C39" s="550"/>
      <c r="D39" s="550"/>
      <c r="E39" s="551"/>
      <c r="F39" s="286">
        <v>2250</v>
      </c>
    </row>
    <row r="40" spans="1:6" x14ac:dyDescent="0.25">
      <c r="A40" s="548" t="s">
        <v>741</v>
      </c>
      <c r="B40" s="548"/>
      <c r="C40" s="548"/>
      <c r="D40" s="548"/>
      <c r="E40" s="549"/>
      <c r="F40" s="288">
        <v>20</v>
      </c>
    </row>
    <row r="41" spans="1:6" x14ac:dyDescent="0.25">
      <c r="A41" s="548" t="s">
        <v>515</v>
      </c>
      <c r="B41" s="548"/>
      <c r="C41" s="548"/>
      <c r="D41" s="548"/>
      <c r="E41" s="549"/>
      <c r="F41" s="288">
        <v>480</v>
      </c>
    </row>
    <row r="42" spans="1:6" x14ac:dyDescent="0.25">
      <c r="A42" s="564" t="s">
        <v>742</v>
      </c>
      <c r="B42" s="565"/>
      <c r="C42" s="565"/>
      <c r="D42" s="565"/>
      <c r="E42" s="566"/>
      <c r="F42" s="349">
        <v>30</v>
      </c>
    </row>
    <row r="43" spans="1:6" x14ac:dyDescent="0.25">
      <c r="A43" s="548" t="s">
        <v>533</v>
      </c>
      <c r="B43" s="548"/>
      <c r="C43" s="548"/>
      <c r="D43" s="548"/>
      <c r="E43" s="549"/>
      <c r="F43" s="288">
        <v>1600</v>
      </c>
    </row>
    <row r="44" spans="1:6" x14ac:dyDescent="0.25">
      <c r="A44" s="564" t="s">
        <v>720</v>
      </c>
      <c r="B44" s="565"/>
      <c r="C44" s="565"/>
      <c r="D44" s="565"/>
      <c r="E44" s="566"/>
      <c r="F44" s="349">
        <v>0</v>
      </c>
    </row>
    <row r="45" spans="1:6" x14ac:dyDescent="0.25">
      <c r="A45" s="550" t="s">
        <v>534</v>
      </c>
      <c r="B45" s="550"/>
      <c r="C45" s="550"/>
      <c r="D45" s="550"/>
      <c r="E45" s="551"/>
      <c r="F45" s="286">
        <v>2130</v>
      </c>
    </row>
    <row r="46" spans="1:6" x14ac:dyDescent="0.25">
      <c r="A46" s="548" t="s">
        <v>535</v>
      </c>
      <c r="B46" s="548"/>
      <c r="C46" s="548"/>
      <c r="D46" s="548"/>
      <c r="E46" s="549"/>
      <c r="F46" s="288">
        <v>1120</v>
      </c>
    </row>
    <row r="47" spans="1:6" x14ac:dyDescent="0.25">
      <c r="A47" s="548" t="s">
        <v>536</v>
      </c>
      <c r="B47" s="548"/>
      <c r="C47" s="548"/>
      <c r="D47" s="548"/>
      <c r="E47" s="549"/>
      <c r="F47" s="288">
        <v>2010</v>
      </c>
    </row>
    <row r="48" spans="1:6" x14ac:dyDescent="0.25">
      <c r="A48" s="550" t="s">
        <v>537</v>
      </c>
      <c r="B48" s="550"/>
      <c r="C48" s="550"/>
      <c r="D48" s="550"/>
      <c r="E48" s="551"/>
      <c r="F48" s="350">
        <v>3130</v>
      </c>
    </row>
    <row r="49" spans="1:6" ht="15.75" thickBot="1" x14ac:dyDescent="0.3">
      <c r="A49" s="550" t="s">
        <v>743</v>
      </c>
      <c r="B49" s="550"/>
      <c r="C49" s="550"/>
      <c r="D49" s="550"/>
      <c r="E49" s="551"/>
      <c r="F49" s="289">
        <v>7510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2" t="str">
        <f>"Annexe 2 : Grands types de forêt (GTYF) de l'UA "&amp;MID(_xll.Woodstock.Analyst.Xcel.UDFs.GetModelFilename(),1,5)&amp;"."</f>
        <v>Annexe 2 : Grands types de forêt (GTYF) de l'UA 04352.</v>
      </c>
      <c r="B2" s="572"/>
      <c r="C2" s="572"/>
      <c r="D2" s="572"/>
      <c r="E2" s="572"/>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807</v>
      </c>
      <c r="C7" s="515" t="s">
        <v>123</v>
      </c>
      <c r="D7" s="515" t="s">
        <v>1127</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809</v>
      </c>
      <c r="C13" s="515" t="s">
        <v>127</v>
      </c>
      <c r="D13" s="515" t="s">
        <v>1128</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2" t="str">
        <f>"Annexe 3 : Entités territoriales analysées dans l'UA "&amp;MID(_xll.Woodstock.Analyst.Xcel.UDFs.GetModelFilename(),1,5)&amp;"."</f>
        <v>Annexe 3 : Entités territoriales analysées dans l'UA 04352.</v>
      </c>
      <c r="B2" s="572"/>
      <c r="C2" s="572"/>
      <c r="D2" s="572"/>
      <c r="E2" s="572"/>
      <c r="F2" s="572"/>
      <c r="G2" s="572"/>
      <c r="H2" s="572"/>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922</v>
      </c>
      <c r="B13" s="176" t="s">
        <v>924</v>
      </c>
      <c r="C13" s="252"/>
    </row>
    <row r="14" spans="1:8" x14ac:dyDescent="0.25">
      <c r="A14" s="253" t="s">
        <v>923</v>
      </c>
      <c r="B14" s="389" t="s">
        <v>924</v>
      </c>
      <c r="C14" s="390"/>
    </row>
    <row r="15" spans="1:8" x14ac:dyDescent="0.25">
      <c r="A15" s="253" t="s">
        <v>1072</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2" t="str">
        <f>"Annexe 4 : Périodes analysées dans la compilation des résultats de l'UA "&amp;MID(_xll.Woodstock.Analyst.Xcel.UDFs.GetModelFilename(),1,5)&amp;"."</f>
        <v>Annexe 4 : Périodes analysées dans la compilation des résultats de l'UA 04352.</v>
      </c>
      <c r="B2" s="572"/>
      <c r="C2" s="572"/>
      <c r="D2" s="572"/>
      <c r="E2" s="572"/>
      <c r="F2" s="572"/>
      <c r="G2" s="572"/>
      <c r="H2" s="572"/>
      <c r="I2" s="572"/>
      <c r="J2" s="572"/>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733</v>
      </c>
      <c r="B10" s="529">
        <v>6</v>
      </c>
      <c r="C10" s="528"/>
    </row>
    <row r="11" spans="1:11" x14ac:dyDescent="0.25">
      <c r="A11" s="142" t="s">
        <v>734</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2" t="s">
        <v>1113</v>
      </c>
      <c r="B2" s="572"/>
      <c r="C2" s="572"/>
      <c r="D2" s="572"/>
      <c r="E2" s="572"/>
    </row>
    <row r="3" spans="1:12" ht="15" customHeight="1" x14ac:dyDescent="0.25">
      <c r="A3" s="573" t="s">
        <v>1118</v>
      </c>
      <c r="B3" s="573"/>
      <c r="C3" s="573"/>
      <c r="D3" s="573"/>
      <c r="E3" s="153"/>
    </row>
    <row r="4" spans="1:12" x14ac:dyDescent="0.25">
      <c r="A4" s="168" t="s">
        <v>144</v>
      </c>
    </row>
    <row r="5" spans="1:12" x14ac:dyDescent="0.25">
      <c r="A5" s="505" t="s">
        <v>619</v>
      </c>
      <c r="B5" s="141" t="s">
        <v>750</v>
      </c>
      <c r="C5" s="144" t="s">
        <v>1114</v>
      </c>
      <c r="D5" s="505" t="s">
        <v>1115</v>
      </c>
      <c r="E5" s="144" t="s">
        <v>1116</v>
      </c>
      <c r="F5" s="427" t="s">
        <v>1117</v>
      </c>
      <c r="G5" s="46"/>
      <c r="H5" s="47"/>
      <c r="I5" s="47"/>
      <c r="J5" s="47"/>
      <c r="K5" s="47"/>
      <c r="L5" s="48"/>
    </row>
    <row r="6" spans="1:12" x14ac:dyDescent="0.25">
      <c r="A6" s="142" t="str">
        <f t="shared" ref="A6:A69" si="0">"0"&amp;B6&amp;"-"&amp;D6&amp;"-"&amp;C6</f>
        <v>05151-PAYS-ENV</v>
      </c>
      <c r="B6" s="145">
        <v>5151</v>
      </c>
      <c r="C6" s="145" t="s">
        <v>138</v>
      </c>
      <c r="D6" s="145" t="s">
        <v>794</v>
      </c>
      <c r="E6" s="145" t="s">
        <v>797</v>
      </c>
      <c r="F6" s="504">
        <v>5</v>
      </c>
      <c r="G6" s="46"/>
      <c r="H6" s="47"/>
      <c r="I6" s="47"/>
      <c r="J6" s="47"/>
      <c r="K6" s="47"/>
      <c r="L6" s="48"/>
    </row>
    <row r="7" spans="1:12" x14ac:dyDescent="0.25">
      <c r="A7" s="142" t="str">
        <f t="shared" si="0"/>
        <v>05151-FORP-FORP</v>
      </c>
      <c r="B7" s="145">
        <v>5151</v>
      </c>
      <c r="C7" s="145" t="s">
        <v>139</v>
      </c>
      <c r="D7" s="145" t="s">
        <v>139</v>
      </c>
      <c r="E7" s="145" t="s">
        <v>798</v>
      </c>
      <c r="F7" s="504">
        <v>5</v>
      </c>
      <c r="G7" s="46"/>
      <c r="H7" s="47"/>
      <c r="I7" s="47"/>
      <c r="J7" s="47"/>
      <c r="K7" s="47"/>
      <c r="L7" s="48"/>
    </row>
    <row r="8" spans="1:12" x14ac:dyDescent="0.25">
      <c r="A8" s="142" t="str">
        <f t="shared" si="0"/>
        <v>05151-FORP-FRES</v>
      </c>
      <c r="B8" s="145">
        <v>5151</v>
      </c>
      <c r="C8" s="145" t="s">
        <v>791</v>
      </c>
      <c r="D8" s="145" t="s">
        <v>139</v>
      </c>
      <c r="E8" s="145" t="s">
        <v>798</v>
      </c>
      <c r="F8" s="504">
        <v>5</v>
      </c>
      <c r="G8" s="46"/>
      <c r="H8" s="47"/>
      <c r="I8" s="47"/>
      <c r="J8" s="47"/>
      <c r="K8" s="47"/>
      <c r="L8" s="48"/>
    </row>
    <row r="9" spans="1:12" x14ac:dyDescent="0.25">
      <c r="A9" s="142" t="str">
        <f t="shared" si="0"/>
        <v>05151-AUTR-HAE1</v>
      </c>
      <c r="B9" s="145">
        <v>5151</v>
      </c>
      <c r="C9" s="145" t="s">
        <v>475</v>
      </c>
      <c r="D9" s="145" t="s">
        <v>795</v>
      </c>
      <c r="E9" s="145" t="s">
        <v>468</v>
      </c>
      <c r="F9" s="504">
        <v>5</v>
      </c>
      <c r="G9" s="46"/>
      <c r="H9" s="47"/>
      <c r="I9" s="47"/>
      <c r="J9" s="47"/>
      <c r="K9" s="47"/>
      <c r="L9" s="48"/>
    </row>
    <row r="10" spans="1:12" x14ac:dyDescent="0.25">
      <c r="A10" s="142" t="str">
        <f t="shared" si="0"/>
        <v>05151-ORPH-ORPH</v>
      </c>
      <c r="B10" s="145">
        <v>5151</v>
      </c>
      <c r="C10" s="145" t="s">
        <v>140</v>
      </c>
      <c r="D10" s="145" t="s">
        <v>140</v>
      </c>
      <c r="E10" s="145" t="s">
        <v>799</v>
      </c>
      <c r="F10" s="504">
        <v>5</v>
      </c>
      <c r="G10" s="46"/>
      <c r="H10" s="47"/>
      <c r="I10" s="47"/>
      <c r="J10" s="47"/>
      <c r="K10" s="47"/>
      <c r="L10" s="48"/>
    </row>
    <row r="11" spans="1:12" x14ac:dyDescent="0.25">
      <c r="A11" s="142" t="str">
        <f t="shared" si="0"/>
        <v>05151-PENT-PEEC</v>
      </c>
      <c r="B11" s="145">
        <v>5151</v>
      </c>
      <c r="C11" s="145" t="s">
        <v>142</v>
      </c>
      <c r="D11" s="145" t="s">
        <v>796</v>
      </c>
      <c r="E11" s="145" t="s">
        <v>800</v>
      </c>
      <c r="F11" s="504">
        <v>5</v>
      </c>
      <c r="G11" s="46"/>
      <c r="H11" s="47"/>
      <c r="I11" s="47"/>
      <c r="J11" s="47"/>
      <c r="K11" s="47"/>
      <c r="L11" s="48"/>
    </row>
    <row r="12" spans="1:12" x14ac:dyDescent="0.25">
      <c r="A12" s="142" t="str">
        <f t="shared" si="0"/>
        <v>05151-AUTR-RAV</v>
      </c>
      <c r="B12" s="145">
        <v>5151</v>
      </c>
      <c r="C12" s="145" t="s">
        <v>471</v>
      </c>
      <c r="D12" s="145" t="s">
        <v>795</v>
      </c>
      <c r="E12" s="145" t="s">
        <v>468</v>
      </c>
      <c r="F12" s="504">
        <v>5</v>
      </c>
      <c r="G12" s="46"/>
      <c r="H12" s="47"/>
      <c r="I12" s="47"/>
      <c r="J12" s="47"/>
      <c r="K12" s="47"/>
      <c r="L12" s="48"/>
    </row>
    <row r="13" spans="1:12" x14ac:dyDescent="0.25">
      <c r="A13" s="142" t="str">
        <f t="shared" si="0"/>
        <v>05151-FAUN-ZEC</v>
      </c>
      <c r="B13" s="145">
        <v>5151</v>
      </c>
      <c r="C13" s="145" t="s">
        <v>143</v>
      </c>
      <c r="D13" s="145" t="s">
        <v>793</v>
      </c>
      <c r="E13" s="145" t="s">
        <v>801</v>
      </c>
      <c r="F13" s="504">
        <v>5</v>
      </c>
      <c r="G13" s="46"/>
      <c r="H13" s="47"/>
      <c r="I13" s="47"/>
      <c r="J13" s="47"/>
      <c r="K13" s="47"/>
      <c r="L13" s="48"/>
    </row>
    <row r="14" spans="1:12" x14ac:dyDescent="0.25">
      <c r="A14" s="142" t="str">
        <f t="shared" si="0"/>
        <v>06151-PAYS-ENV</v>
      </c>
      <c r="B14" s="145">
        <v>6151</v>
      </c>
      <c r="C14" s="145" t="s">
        <v>138</v>
      </c>
      <c r="D14" s="145" t="s">
        <v>794</v>
      </c>
      <c r="E14" s="145" t="s">
        <v>797</v>
      </c>
      <c r="F14" s="458">
        <v>6</v>
      </c>
    </row>
    <row r="15" spans="1:12" x14ac:dyDescent="0.25">
      <c r="A15" s="142" t="str">
        <f t="shared" si="0"/>
        <v>06151-FORP-FORP</v>
      </c>
      <c r="B15" s="145">
        <v>6151</v>
      </c>
      <c r="C15" s="145" t="s">
        <v>139</v>
      </c>
      <c r="D15" s="145" t="s">
        <v>139</v>
      </c>
      <c r="E15" s="145" t="s">
        <v>798</v>
      </c>
      <c r="F15" s="458">
        <v>6</v>
      </c>
    </row>
    <row r="16" spans="1:12" x14ac:dyDescent="0.25">
      <c r="A16" s="142" t="str">
        <f t="shared" si="0"/>
        <v>06151-FORP-FRES</v>
      </c>
      <c r="B16" s="145">
        <v>6151</v>
      </c>
      <c r="C16" s="145" t="s">
        <v>791</v>
      </c>
      <c r="D16" s="145" t="s">
        <v>139</v>
      </c>
      <c r="E16" s="145" t="s">
        <v>798</v>
      </c>
      <c r="F16" s="458">
        <v>6</v>
      </c>
    </row>
    <row r="17" spans="1:6" x14ac:dyDescent="0.25">
      <c r="A17" s="142" t="str">
        <f t="shared" si="0"/>
        <v>06151-ORPH-ORPH</v>
      </c>
      <c r="B17" s="145">
        <v>6151</v>
      </c>
      <c r="C17" s="145" t="s">
        <v>140</v>
      </c>
      <c r="D17" s="145" t="s">
        <v>140</v>
      </c>
      <c r="E17" s="145" t="s">
        <v>799</v>
      </c>
      <c r="F17" s="458">
        <v>6</v>
      </c>
    </row>
    <row r="18" spans="1:6" x14ac:dyDescent="0.25">
      <c r="A18" s="142" t="str">
        <f t="shared" si="0"/>
        <v>06151-FAUN-PADE</v>
      </c>
      <c r="B18" s="145">
        <v>6151</v>
      </c>
      <c r="C18" s="145" t="s">
        <v>141</v>
      </c>
      <c r="D18" s="145" t="s">
        <v>793</v>
      </c>
      <c r="E18" s="145" t="s">
        <v>801</v>
      </c>
      <c r="F18" s="458">
        <v>6</v>
      </c>
    </row>
    <row r="19" spans="1:6" x14ac:dyDescent="0.25">
      <c r="A19" s="142" t="str">
        <f t="shared" si="0"/>
        <v>06151-PENT-PEEC</v>
      </c>
      <c r="B19" s="145">
        <v>6151</v>
      </c>
      <c r="C19" s="145" t="s">
        <v>142</v>
      </c>
      <c r="D19" s="145" t="s">
        <v>796</v>
      </c>
      <c r="E19" s="145" t="s">
        <v>800</v>
      </c>
      <c r="F19" s="458">
        <v>6</v>
      </c>
    </row>
    <row r="20" spans="1:6" x14ac:dyDescent="0.25">
      <c r="A20" s="142" t="str">
        <f t="shared" si="0"/>
        <v>06151-AUTR-RAV</v>
      </c>
      <c r="B20" s="145">
        <v>6151</v>
      </c>
      <c r="C20" s="145" t="s">
        <v>471</v>
      </c>
      <c r="D20" s="145" t="s">
        <v>795</v>
      </c>
      <c r="E20" s="145" t="s">
        <v>468</v>
      </c>
      <c r="F20" s="458">
        <v>6</v>
      </c>
    </row>
    <row r="21" spans="1:6" x14ac:dyDescent="0.25">
      <c r="A21" s="142" t="str">
        <f t="shared" si="0"/>
        <v>06151-FAUN-REFA</v>
      </c>
      <c r="B21" s="145">
        <v>6151</v>
      </c>
      <c r="C21" s="145" t="s">
        <v>472</v>
      </c>
      <c r="D21" s="145" t="s">
        <v>793</v>
      </c>
      <c r="E21" s="145" t="s">
        <v>801</v>
      </c>
      <c r="F21" s="458">
        <v>6</v>
      </c>
    </row>
    <row r="22" spans="1:6" x14ac:dyDescent="0.25">
      <c r="A22" s="142" t="str">
        <f t="shared" si="0"/>
        <v>06152-PAYS-ENV</v>
      </c>
      <c r="B22" s="145">
        <v>6152</v>
      </c>
      <c r="C22" s="145" t="s">
        <v>138</v>
      </c>
      <c r="D22" s="145" t="s">
        <v>794</v>
      </c>
      <c r="E22" s="145" t="s">
        <v>797</v>
      </c>
      <c r="F22" s="458">
        <v>6</v>
      </c>
    </row>
    <row r="23" spans="1:6" x14ac:dyDescent="0.25">
      <c r="A23" s="142" t="str">
        <f t="shared" si="0"/>
        <v>06152-FORP-FORP</v>
      </c>
      <c r="B23" s="145">
        <v>6152</v>
      </c>
      <c r="C23" s="145" t="s">
        <v>139</v>
      </c>
      <c r="D23" s="145" t="s">
        <v>139</v>
      </c>
      <c r="E23" s="145" t="s">
        <v>798</v>
      </c>
      <c r="F23" s="458">
        <v>6</v>
      </c>
    </row>
    <row r="24" spans="1:6" x14ac:dyDescent="0.25">
      <c r="A24" s="142" t="str">
        <f t="shared" si="0"/>
        <v>06152-FORP-FRES</v>
      </c>
      <c r="B24" s="145">
        <v>6152</v>
      </c>
      <c r="C24" s="145" t="s">
        <v>791</v>
      </c>
      <c r="D24" s="145" t="s">
        <v>139</v>
      </c>
      <c r="E24" s="145" t="s">
        <v>798</v>
      </c>
      <c r="F24" s="458">
        <v>6</v>
      </c>
    </row>
    <row r="25" spans="1:6" x14ac:dyDescent="0.25">
      <c r="A25" s="142" t="str">
        <f t="shared" si="0"/>
        <v>06152-ORPH-ORPH</v>
      </c>
      <c r="B25" s="145">
        <v>6152</v>
      </c>
      <c r="C25" s="145" t="s">
        <v>140</v>
      </c>
      <c r="D25" s="145" t="s">
        <v>140</v>
      </c>
      <c r="E25" s="145" t="s">
        <v>799</v>
      </c>
      <c r="F25" s="458">
        <v>6</v>
      </c>
    </row>
    <row r="26" spans="1:6" x14ac:dyDescent="0.25">
      <c r="A26" s="142" t="str">
        <f t="shared" si="0"/>
        <v>06152-FAUN-PADE</v>
      </c>
      <c r="B26" s="145">
        <v>6152</v>
      </c>
      <c r="C26" s="145" t="s">
        <v>141</v>
      </c>
      <c r="D26" s="145" t="s">
        <v>793</v>
      </c>
      <c r="E26" s="145" t="s">
        <v>801</v>
      </c>
      <c r="F26" s="458">
        <v>6</v>
      </c>
    </row>
    <row r="27" spans="1:6" x14ac:dyDescent="0.25">
      <c r="A27" s="142" t="str">
        <f t="shared" si="0"/>
        <v>06152-PENT-PEEC</v>
      </c>
      <c r="B27" s="145">
        <v>6152</v>
      </c>
      <c r="C27" s="145" t="s">
        <v>142</v>
      </c>
      <c r="D27" s="145" t="s">
        <v>796</v>
      </c>
      <c r="E27" s="145" t="s">
        <v>800</v>
      </c>
      <c r="F27" s="458">
        <v>6</v>
      </c>
    </row>
    <row r="28" spans="1:6" x14ac:dyDescent="0.25">
      <c r="A28" s="142" t="str">
        <f t="shared" si="0"/>
        <v>06152-AUTR-RAV</v>
      </c>
      <c r="B28" s="145">
        <v>6152</v>
      </c>
      <c r="C28" s="145" t="s">
        <v>471</v>
      </c>
      <c r="D28" s="145" t="s">
        <v>795</v>
      </c>
      <c r="E28" s="145" t="s">
        <v>468</v>
      </c>
      <c r="F28" s="458">
        <v>6</v>
      </c>
    </row>
    <row r="29" spans="1:6" x14ac:dyDescent="0.25">
      <c r="A29" s="142" t="str">
        <f t="shared" si="0"/>
        <v>06152-FAUN-REFA</v>
      </c>
      <c r="B29" s="145">
        <v>6152</v>
      </c>
      <c r="C29" s="145" t="s">
        <v>472</v>
      </c>
      <c r="D29" s="145" t="s">
        <v>793</v>
      </c>
      <c r="E29" s="145" t="s">
        <v>801</v>
      </c>
      <c r="F29" s="458">
        <v>6</v>
      </c>
    </row>
    <row r="30" spans="1:6" x14ac:dyDescent="0.25">
      <c r="A30" s="142" t="str">
        <f t="shared" si="0"/>
        <v>06152-FAUN-ZEC</v>
      </c>
      <c r="B30" s="145">
        <v>6152</v>
      </c>
      <c r="C30" s="145" t="s">
        <v>143</v>
      </c>
      <c r="D30" s="145" t="s">
        <v>793</v>
      </c>
      <c r="E30" s="145" t="s">
        <v>801</v>
      </c>
      <c r="F30" s="458">
        <v>6</v>
      </c>
    </row>
    <row r="31" spans="1:6" x14ac:dyDescent="0.25">
      <c r="A31" s="142" t="str">
        <f t="shared" si="0"/>
        <v>06251-PAYS-ENV</v>
      </c>
      <c r="B31" s="145">
        <v>6251</v>
      </c>
      <c r="C31" s="145" t="s">
        <v>138</v>
      </c>
      <c r="D31" s="145" t="s">
        <v>794</v>
      </c>
      <c r="E31" s="145" t="s">
        <v>797</v>
      </c>
      <c r="F31" s="458">
        <v>6</v>
      </c>
    </row>
    <row r="32" spans="1:6" x14ac:dyDescent="0.25">
      <c r="A32" s="142" t="str">
        <f t="shared" si="0"/>
        <v>06251-FORP-FORP</v>
      </c>
      <c r="B32" s="145">
        <v>6251</v>
      </c>
      <c r="C32" s="145" t="s">
        <v>139</v>
      </c>
      <c r="D32" s="145" t="s">
        <v>139</v>
      </c>
      <c r="E32" s="145" t="s">
        <v>798</v>
      </c>
      <c r="F32" s="458">
        <v>6</v>
      </c>
    </row>
    <row r="33" spans="1:6" x14ac:dyDescent="0.25">
      <c r="A33" s="142" t="str">
        <f t="shared" si="0"/>
        <v>06251-FORP-FRES</v>
      </c>
      <c r="B33" s="145">
        <v>6251</v>
      </c>
      <c r="C33" s="145" t="s">
        <v>791</v>
      </c>
      <c r="D33" s="145" t="s">
        <v>139</v>
      </c>
      <c r="E33" s="145" t="s">
        <v>798</v>
      </c>
      <c r="F33" s="458">
        <v>6</v>
      </c>
    </row>
    <row r="34" spans="1:6" x14ac:dyDescent="0.25">
      <c r="A34" s="142" t="str">
        <f t="shared" si="0"/>
        <v>06251-AUTR-HAE1</v>
      </c>
      <c r="B34" s="145">
        <v>6251</v>
      </c>
      <c r="C34" s="145" t="s">
        <v>475</v>
      </c>
      <c r="D34" s="145" t="s">
        <v>795</v>
      </c>
      <c r="E34" s="145" t="s">
        <v>468</v>
      </c>
      <c r="F34" s="458">
        <v>6</v>
      </c>
    </row>
    <row r="35" spans="1:6" x14ac:dyDescent="0.25">
      <c r="A35" s="142" t="str">
        <f t="shared" si="0"/>
        <v>06251-ORPH-ORPH</v>
      </c>
      <c r="B35" s="145">
        <v>6251</v>
      </c>
      <c r="C35" s="145" t="s">
        <v>140</v>
      </c>
      <c r="D35" s="145" t="s">
        <v>140</v>
      </c>
      <c r="E35" s="145" t="s">
        <v>799</v>
      </c>
      <c r="F35" s="458">
        <v>6</v>
      </c>
    </row>
    <row r="36" spans="1:6" x14ac:dyDescent="0.25">
      <c r="A36" s="142" t="str">
        <f t="shared" si="0"/>
        <v>06251-FAUN-PADE</v>
      </c>
      <c r="B36" s="145">
        <v>6251</v>
      </c>
      <c r="C36" s="145" t="s">
        <v>141</v>
      </c>
      <c r="D36" s="145" t="s">
        <v>793</v>
      </c>
      <c r="E36" s="145" t="s">
        <v>801</v>
      </c>
      <c r="F36" s="458">
        <v>6</v>
      </c>
    </row>
    <row r="37" spans="1:6" x14ac:dyDescent="0.25">
      <c r="A37" s="142" t="str">
        <f t="shared" si="0"/>
        <v>06251-PENT-PEEC</v>
      </c>
      <c r="B37" s="145">
        <v>6251</v>
      </c>
      <c r="C37" s="145" t="s">
        <v>142</v>
      </c>
      <c r="D37" s="145" t="s">
        <v>796</v>
      </c>
      <c r="E37" s="145" t="s">
        <v>800</v>
      </c>
      <c r="F37" s="458">
        <v>6</v>
      </c>
    </row>
    <row r="38" spans="1:6" x14ac:dyDescent="0.25">
      <c r="A38" s="142" t="str">
        <f t="shared" si="0"/>
        <v>06251-AUTR-RAV</v>
      </c>
      <c r="B38" s="145">
        <v>6251</v>
      </c>
      <c r="C38" s="145" t="s">
        <v>471</v>
      </c>
      <c r="D38" s="145" t="s">
        <v>795</v>
      </c>
      <c r="E38" s="145" t="s">
        <v>468</v>
      </c>
      <c r="F38" s="458">
        <v>6</v>
      </c>
    </row>
    <row r="39" spans="1:6" x14ac:dyDescent="0.25">
      <c r="A39" s="142" t="str">
        <f t="shared" si="0"/>
        <v>06251-FAUN-REFA</v>
      </c>
      <c r="B39" s="145">
        <v>6251</v>
      </c>
      <c r="C39" s="145" t="s">
        <v>472</v>
      </c>
      <c r="D39" s="145" t="s">
        <v>793</v>
      </c>
      <c r="E39" s="145" t="s">
        <v>801</v>
      </c>
      <c r="F39" s="458">
        <v>6</v>
      </c>
    </row>
    <row r="40" spans="1:6" x14ac:dyDescent="0.25">
      <c r="A40" s="142" t="str">
        <f t="shared" si="0"/>
        <v>06251-FAUN-ZEC</v>
      </c>
      <c r="B40" s="145">
        <v>6251</v>
      </c>
      <c r="C40" s="145" t="s">
        <v>143</v>
      </c>
      <c r="D40" s="145" t="s">
        <v>793</v>
      </c>
      <c r="E40" s="145" t="s">
        <v>801</v>
      </c>
      <c r="F40" s="458">
        <v>6</v>
      </c>
    </row>
    <row r="41" spans="1:6" x14ac:dyDescent="0.25">
      <c r="A41" s="142" t="str">
        <f t="shared" si="0"/>
        <v>06252-PAYS-ENV</v>
      </c>
      <c r="B41" s="145">
        <v>6252</v>
      </c>
      <c r="C41" s="145" t="s">
        <v>138</v>
      </c>
      <c r="D41" s="145" t="s">
        <v>794</v>
      </c>
      <c r="E41" s="145" t="s">
        <v>797</v>
      </c>
      <c r="F41" s="458">
        <v>6</v>
      </c>
    </row>
    <row r="42" spans="1:6" x14ac:dyDescent="0.25">
      <c r="A42" s="142" t="str">
        <f t="shared" si="0"/>
        <v>06252-FORP-FORP</v>
      </c>
      <c r="B42" s="145">
        <v>6252</v>
      </c>
      <c r="C42" s="145" t="s">
        <v>139</v>
      </c>
      <c r="D42" s="145" t="s">
        <v>139</v>
      </c>
      <c r="E42" s="145" t="s">
        <v>798</v>
      </c>
      <c r="F42" s="458">
        <v>6</v>
      </c>
    </row>
    <row r="43" spans="1:6" x14ac:dyDescent="0.25">
      <c r="A43" s="142" t="str">
        <f t="shared" si="0"/>
        <v>06252-FORP-FRES</v>
      </c>
      <c r="B43" s="145">
        <v>6252</v>
      </c>
      <c r="C43" s="145" t="s">
        <v>791</v>
      </c>
      <c r="D43" s="145" t="s">
        <v>139</v>
      </c>
      <c r="E43" s="145" t="s">
        <v>798</v>
      </c>
      <c r="F43" s="458">
        <v>6</v>
      </c>
    </row>
    <row r="44" spans="1:6" x14ac:dyDescent="0.25">
      <c r="A44" s="142" t="str">
        <f t="shared" si="0"/>
        <v>06252-AUTR-HAE1</v>
      </c>
      <c r="B44" s="145">
        <v>6252</v>
      </c>
      <c r="C44" s="145" t="s">
        <v>475</v>
      </c>
      <c r="D44" s="145" t="s">
        <v>795</v>
      </c>
      <c r="E44" s="145" t="s">
        <v>468</v>
      </c>
      <c r="F44" s="458">
        <v>6</v>
      </c>
    </row>
    <row r="45" spans="1:6" x14ac:dyDescent="0.25">
      <c r="A45" s="142" t="str">
        <f t="shared" si="0"/>
        <v>06252-ORPH-ORPH</v>
      </c>
      <c r="B45" s="145">
        <v>6252</v>
      </c>
      <c r="C45" s="145" t="s">
        <v>140</v>
      </c>
      <c r="D45" s="145" t="s">
        <v>140</v>
      </c>
      <c r="E45" s="145" t="s">
        <v>799</v>
      </c>
      <c r="F45" s="458">
        <v>6</v>
      </c>
    </row>
    <row r="46" spans="1:6" x14ac:dyDescent="0.25">
      <c r="A46" s="142" t="str">
        <f t="shared" si="0"/>
        <v>06252-FAUN-PADE</v>
      </c>
      <c r="B46" s="145">
        <v>6252</v>
      </c>
      <c r="C46" s="145" t="s">
        <v>141</v>
      </c>
      <c r="D46" s="145" t="s">
        <v>793</v>
      </c>
      <c r="E46" s="145" t="s">
        <v>801</v>
      </c>
      <c r="F46" s="458">
        <v>6</v>
      </c>
    </row>
    <row r="47" spans="1:6" x14ac:dyDescent="0.25">
      <c r="A47" s="142" t="str">
        <f t="shared" si="0"/>
        <v>06252-PENT-PEEC</v>
      </c>
      <c r="B47" s="145">
        <v>6252</v>
      </c>
      <c r="C47" s="145" t="s">
        <v>142</v>
      </c>
      <c r="D47" s="145" t="s">
        <v>796</v>
      </c>
      <c r="E47" s="145" t="s">
        <v>800</v>
      </c>
      <c r="F47" s="458">
        <v>6</v>
      </c>
    </row>
    <row r="48" spans="1:6" x14ac:dyDescent="0.25">
      <c r="A48" s="142" t="str">
        <f t="shared" si="0"/>
        <v>06252-FAUN-REFA</v>
      </c>
      <c r="B48" s="145">
        <v>6252</v>
      </c>
      <c r="C48" s="145" t="s">
        <v>472</v>
      </c>
      <c r="D48" s="145" t="s">
        <v>793</v>
      </c>
      <c r="E48" s="145" t="s">
        <v>801</v>
      </c>
      <c r="F48" s="458">
        <v>6</v>
      </c>
    </row>
    <row r="49" spans="1:12" x14ac:dyDescent="0.25">
      <c r="A49" s="142" t="str">
        <f t="shared" si="0"/>
        <v>06252-FAUN-ZEC</v>
      </c>
      <c r="B49" s="145">
        <v>6252</v>
      </c>
      <c r="C49" s="145" t="s">
        <v>143</v>
      </c>
      <c r="D49" s="145" t="s">
        <v>793</v>
      </c>
      <c r="E49" s="145" t="s">
        <v>801</v>
      </c>
      <c r="F49" s="458">
        <v>6</v>
      </c>
    </row>
    <row r="50" spans="1:12" x14ac:dyDescent="0.25">
      <c r="A50" s="142" t="str">
        <f t="shared" si="0"/>
        <v>08251-PAYS-ENV</v>
      </c>
      <c r="B50" s="145">
        <v>8251</v>
      </c>
      <c r="C50" s="145" t="s">
        <v>138</v>
      </c>
      <c r="D50" s="145" t="s">
        <v>794</v>
      </c>
      <c r="E50" s="145" t="s">
        <v>797</v>
      </c>
      <c r="F50" s="458">
        <v>8</v>
      </c>
    </row>
    <row r="51" spans="1:12" x14ac:dyDescent="0.25">
      <c r="A51" s="142" t="str">
        <f t="shared" si="0"/>
        <v>08251-FORP-FORP</v>
      </c>
      <c r="B51" s="145">
        <v>8251</v>
      </c>
      <c r="C51" s="145" t="s">
        <v>139</v>
      </c>
      <c r="D51" s="145" t="s">
        <v>139</v>
      </c>
      <c r="E51" s="145" t="s">
        <v>798</v>
      </c>
      <c r="F51" s="458">
        <v>8</v>
      </c>
    </row>
    <row r="52" spans="1:12" x14ac:dyDescent="0.25">
      <c r="A52" s="142" t="str">
        <f t="shared" si="0"/>
        <v>08251-FORP-FRES</v>
      </c>
      <c r="B52" s="145">
        <v>8251</v>
      </c>
      <c r="C52" s="145" t="s">
        <v>791</v>
      </c>
      <c r="D52" s="145" t="s">
        <v>139</v>
      </c>
      <c r="E52" s="145" t="s">
        <v>798</v>
      </c>
      <c r="F52" s="458">
        <v>8</v>
      </c>
    </row>
    <row r="53" spans="1:12" x14ac:dyDescent="0.25">
      <c r="A53" s="142" t="str">
        <f t="shared" si="0"/>
        <v>08251-ORPH-ORPH</v>
      </c>
      <c r="B53" s="145">
        <v>8251</v>
      </c>
      <c r="C53" s="145" t="s">
        <v>140</v>
      </c>
      <c r="D53" s="145" t="s">
        <v>140</v>
      </c>
      <c r="E53" s="145" t="s">
        <v>799</v>
      </c>
      <c r="F53" s="458">
        <v>8</v>
      </c>
    </row>
    <row r="54" spans="1:12" x14ac:dyDescent="0.25">
      <c r="A54" s="142" t="str">
        <f t="shared" si="0"/>
        <v>08251-FORP-PECD</v>
      </c>
      <c r="B54" s="145">
        <v>8251</v>
      </c>
      <c r="C54" s="145" t="s">
        <v>792</v>
      </c>
      <c r="D54" s="145" t="s">
        <v>139</v>
      </c>
      <c r="E54" s="145" t="s">
        <v>798</v>
      </c>
      <c r="F54" s="458">
        <v>8</v>
      </c>
    </row>
    <row r="55" spans="1:12" x14ac:dyDescent="0.25">
      <c r="A55" s="142" t="str">
        <f t="shared" si="0"/>
        <v>08251-PENT-PEEC</v>
      </c>
      <c r="B55" s="145">
        <v>8251</v>
      </c>
      <c r="C55" s="145" t="s">
        <v>142</v>
      </c>
      <c r="D55" s="145" t="s">
        <v>796</v>
      </c>
      <c r="E55" s="145" t="s">
        <v>800</v>
      </c>
      <c r="F55" s="458">
        <v>8</v>
      </c>
    </row>
    <row r="56" spans="1:12" x14ac:dyDescent="0.25">
      <c r="A56" s="142" t="str">
        <f t="shared" si="0"/>
        <v>08451-PAYS-ENV</v>
      </c>
      <c r="B56" s="145">
        <v>8451</v>
      </c>
      <c r="C56" s="145" t="s">
        <v>138</v>
      </c>
      <c r="D56" s="145" t="s">
        <v>794</v>
      </c>
      <c r="E56" s="145" t="s">
        <v>797</v>
      </c>
      <c r="F56" s="458">
        <v>8</v>
      </c>
    </row>
    <row r="57" spans="1:12" x14ac:dyDescent="0.25">
      <c r="A57" s="142" t="str">
        <f t="shared" si="0"/>
        <v>08451-FORP-FORP</v>
      </c>
      <c r="B57" s="145">
        <v>8451</v>
      </c>
      <c r="C57" s="145" t="s">
        <v>139</v>
      </c>
      <c r="D57" s="145" t="s">
        <v>139</v>
      </c>
      <c r="E57" s="145" t="s">
        <v>798</v>
      </c>
      <c r="F57" s="458">
        <v>8</v>
      </c>
    </row>
    <row r="58" spans="1:12" x14ac:dyDescent="0.25">
      <c r="A58" s="142" t="str">
        <f t="shared" si="0"/>
        <v>08451-FORP-FRES</v>
      </c>
      <c r="B58" s="145">
        <v>8451</v>
      </c>
      <c r="C58" s="145" t="s">
        <v>791</v>
      </c>
      <c r="D58" s="145" t="s">
        <v>139</v>
      </c>
      <c r="E58" s="145" t="s">
        <v>798</v>
      </c>
      <c r="F58" s="504">
        <v>8</v>
      </c>
      <c r="G58" s="46"/>
      <c r="H58" s="47"/>
      <c r="I58" s="47"/>
      <c r="J58" s="47"/>
      <c r="K58" s="47"/>
      <c r="L58" s="48"/>
    </row>
    <row r="59" spans="1:12" x14ac:dyDescent="0.25">
      <c r="A59" s="142" t="str">
        <f t="shared" si="0"/>
        <v>08451-ORPH-ORPH</v>
      </c>
      <c r="B59" s="145">
        <v>8451</v>
      </c>
      <c r="C59" s="145" t="s">
        <v>140</v>
      </c>
      <c r="D59" s="145" t="s">
        <v>140</v>
      </c>
      <c r="E59" s="145" t="s">
        <v>799</v>
      </c>
      <c r="F59" s="504">
        <v>8</v>
      </c>
      <c r="G59" s="46"/>
      <c r="H59" s="47"/>
      <c r="I59" s="47"/>
      <c r="J59" s="47"/>
      <c r="K59" s="47"/>
      <c r="L59" s="48"/>
    </row>
    <row r="60" spans="1:12" x14ac:dyDescent="0.25">
      <c r="A60" s="142" t="str">
        <f t="shared" si="0"/>
        <v>08451-FAUN-PADE</v>
      </c>
      <c r="B60" s="145">
        <v>8451</v>
      </c>
      <c r="C60" s="145" t="s">
        <v>141</v>
      </c>
      <c r="D60" s="145" t="s">
        <v>793</v>
      </c>
      <c r="E60" s="145" t="s">
        <v>801</v>
      </c>
      <c r="F60" s="504">
        <v>8</v>
      </c>
      <c r="G60" s="46"/>
      <c r="H60" s="47"/>
      <c r="I60" s="47"/>
      <c r="J60" s="47"/>
      <c r="K60" s="47"/>
      <c r="L60" s="48"/>
    </row>
    <row r="61" spans="1:12" x14ac:dyDescent="0.25">
      <c r="A61" s="142" t="str">
        <f t="shared" si="0"/>
        <v>08451-FORP-PECD</v>
      </c>
      <c r="B61" s="145">
        <v>8451</v>
      </c>
      <c r="C61" s="145" t="s">
        <v>792</v>
      </c>
      <c r="D61" s="145" t="s">
        <v>139</v>
      </c>
      <c r="E61" s="145" t="s">
        <v>798</v>
      </c>
      <c r="F61" s="504">
        <v>8</v>
      </c>
      <c r="G61" s="46"/>
      <c r="H61" s="47"/>
      <c r="I61" s="47"/>
      <c r="J61" s="47"/>
      <c r="K61" s="47"/>
      <c r="L61" s="48"/>
    </row>
    <row r="62" spans="1:12" x14ac:dyDescent="0.25">
      <c r="A62" s="142" t="str">
        <f t="shared" si="0"/>
        <v>08451-PENT-PEEC</v>
      </c>
      <c r="B62" s="145">
        <v>8451</v>
      </c>
      <c r="C62" s="145" t="s">
        <v>142</v>
      </c>
      <c r="D62" s="145" t="s">
        <v>796</v>
      </c>
      <c r="E62" s="145" t="s">
        <v>800</v>
      </c>
      <c r="F62" s="504">
        <v>8</v>
      </c>
      <c r="G62" s="46"/>
      <c r="H62" s="47"/>
      <c r="I62" s="47"/>
      <c r="J62" s="47"/>
      <c r="K62" s="47"/>
      <c r="L62" s="48"/>
    </row>
    <row r="63" spans="1:12" x14ac:dyDescent="0.25">
      <c r="A63" s="142" t="str">
        <f t="shared" si="0"/>
        <v>08462-PAYS-ENV</v>
      </c>
      <c r="B63" s="145">
        <v>8462</v>
      </c>
      <c r="C63" s="145" t="s">
        <v>138</v>
      </c>
      <c r="D63" s="145" t="s">
        <v>794</v>
      </c>
      <c r="E63" s="145" t="s">
        <v>797</v>
      </c>
      <c r="F63" s="504">
        <v>8</v>
      </c>
      <c r="G63" s="46"/>
      <c r="H63" s="47"/>
      <c r="I63" s="47"/>
      <c r="J63" s="47"/>
      <c r="K63" s="47"/>
      <c r="L63" s="48"/>
    </row>
    <row r="64" spans="1:12" x14ac:dyDescent="0.25">
      <c r="A64" s="142" t="str">
        <f t="shared" si="0"/>
        <v>08462-FORP-FORP</v>
      </c>
      <c r="B64" s="145">
        <v>8462</v>
      </c>
      <c r="C64" s="145" t="s">
        <v>139</v>
      </c>
      <c r="D64" s="145" t="s">
        <v>139</v>
      </c>
      <c r="E64" s="145" t="s">
        <v>798</v>
      </c>
      <c r="F64" s="504">
        <v>8</v>
      </c>
      <c r="G64" s="46"/>
      <c r="H64" s="47"/>
      <c r="I64" s="47"/>
      <c r="J64" s="47"/>
      <c r="K64" s="47"/>
      <c r="L64" s="48"/>
    </row>
    <row r="65" spans="1:12" x14ac:dyDescent="0.25">
      <c r="A65" s="142" t="str">
        <f t="shared" si="0"/>
        <v>08462-FORP-FRES</v>
      </c>
      <c r="B65" s="145">
        <v>8462</v>
      </c>
      <c r="C65" s="145" t="s">
        <v>791</v>
      </c>
      <c r="D65" s="145" t="s">
        <v>139</v>
      </c>
      <c r="E65" s="145" t="s">
        <v>798</v>
      </c>
      <c r="F65" s="504">
        <v>8</v>
      </c>
      <c r="G65" s="46"/>
      <c r="H65" s="47"/>
      <c r="I65" s="47"/>
      <c r="J65" s="47"/>
      <c r="K65" s="47"/>
      <c r="L65" s="48"/>
    </row>
    <row r="66" spans="1:12" x14ac:dyDescent="0.25">
      <c r="A66" s="142" t="str">
        <f t="shared" si="0"/>
        <v>08462-ORPH-ORPH</v>
      </c>
      <c r="B66" s="145">
        <v>8462</v>
      </c>
      <c r="C66" s="145" t="s">
        <v>140</v>
      </c>
      <c r="D66" s="145" t="s">
        <v>140</v>
      </c>
      <c r="E66" s="145" t="s">
        <v>799</v>
      </c>
      <c r="F66" s="504">
        <v>8</v>
      </c>
      <c r="G66" s="46"/>
      <c r="H66" s="47"/>
      <c r="I66" s="47"/>
      <c r="J66" s="47"/>
      <c r="K66" s="47"/>
      <c r="L66" s="48"/>
    </row>
    <row r="67" spans="1:12" x14ac:dyDescent="0.25">
      <c r="A67" s="142" t="str">
        <f t="shared" si="0"/>
        <v>08462-FAUN-PADE</v>
      </c>
      <c r="B67" s="145">
        <v>8462</v>
      </c>
      <c r="C67" s="145" t="s">
        <v>141</v>
      </c>
      <c r="D67" s="145" t="s">
        <v>793</v>
      </c>
      <c r="E67" s="145" t="s">
        <v>801</v>
      </c>
      <c r="F67" s="504">
        <v>8</v>
      </c>
      <c r="G67" s="46"/>
      <c r="H67" s="47"/>
      <c r="I67" s="47"/>
      <c r="J67" s="47"/>
      <c r="K67" s="47"/>
      <c r="L67" s="48"/>
    </row>
    <row r="68" spans="1:12" x14ac:dyDescent="0.25">
      <c r="A68" s="142" t="str">
        <f t="shared" si="0"/>
        <v>08462-FORP-PECD</v>
      </c>
      <c r="B68" s="145">
        <v>8462</v>
      </c>
      <c r="C68" s="145" t="s">
        <v>792</v>
      </c>
      <c r="D68" s="145" t="s">
        <v>139</v>
      </c>
      <c r="E68" s="145" t="s">
        <v>798</v>
      </c>
      <c r="F68" s="504">
        <v>8</v>
      </c>
      <c r="G68" s="46"/>
      <c r="H68" s="47"/>
      <c r="I68" s="47"/>
      <c r="J68" s="47"/>
      <c r="K68" s="47"/>
      <c r="L68" s="48"/>
    </row>
    <row r="69" spans="1:12" x14ac:dyDescent="0.25">
      <c r="A69" s="142" t="str">
        <f t="shared" si="0"/>
        <v>08462-PENT-PEEC</v>
      </c>
      <c r="B69" s="145">
        <v>8462</v>
      </c>
      <c r="C69" s="145" t="s">
        <v>142</v>
      </c>
      <c r="D69" s="145" t="s">
        <v>796</v>
      </c>
      <c r="E69" s="145" t="s">
        <v>800</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798</v>
      </c>
      <c r="F70" s="504">
        <v>8</v>
      </c>
      <c r="G70" s="46"/>
      <c r="H70" s="47"/>
      <c r="I70" s="47"/>
      <c r="J70" s="47"/>
      <c r="K70" s="47"/>
      <c r="L70" s="48"/>
    </row>
    <row r="71" spans="1:12" x14ac:dyDescent="0.25">
      <c r="A71" s="142" t="str">
        <f t="shared" si="1"/>
        <v>08562-FORP-FRES</v>
      </c>
      <c r="B71" s="145">
        <v>8562</v>
      </c>
      <c r="C71" s="145" t="s">
        <v>791</v>
      </c>
      <c r="D71" s="145" t="s">
        <v>139</v>
      </c>
      <c r="E71" s="145" t="s">
        <v>798</v>
      </c>
      <c r="F71" s="504">
        <v>8</v>
      </c>
      <c r="G71" s="46"/>
      <c r="H71" s="47"/>
      <c r="I71" s="47"/>
      <c r="J71" s="47"/>
      <c r="K71" s="47"/>
      <c r="L71" s="48"/>
    </row>
    <row r="72" spans="1:12" x14ac:dyDescent="0.25">
      <c r="A72" s="142" t="str">
        <f t="shared" si="1"/>
        <v>08562-ORPH-ORPH</v>
      </c>
      <c r="B72" s="145">
        <v>8562</v>
      </c>
      <c r="C72" s="145" t="s">
        <v>140</v>
      </c>
      <c r="D72" s="145" t="s">
        <v>140</v>
      </c>
      <c r="E72" s="145" t="s">
        <v>799</v>
      </c>
      <c r="F72" s="504">
        <v>8</v>
      </c>
      <c r="G72" s="46"/>
      <c r="H72" s="47"/>
      <c r="I72" s="47"/>
      <c r="J72" s="47"/>
      <c r="K72" s="47"/>
      <c r="L72" s="48"/>
    </row>
    <row r="73" spans="1:12" x14ac:dyDescent="0.25">
      <c r="A73" s="142" t="str">
        <f t="shared" si="1"/>
        <v>08562-PENT-PEEC</v>
      </c>
      <c r="B73" s="145">
        <v>8562</v>
      </c>
      <c r="C73" s="145" t="s">
        <v>142</v>
      </c>
      <c r="D73" s="145" t="s">
        <v>796</v>
      </c>
      <c r="E73" s="145" t="s">
        <v>800</v>
      </c>
      <c r="F73" s="504">
        <v>8</v>
      </c>
      <c r="G73" s="46"/>
      <c r="H73" s="47"/>
      <c r="I73" s="47"/>
      <c r="J73" s="47"/>
      <c r="K73" s="47"/>
      <c r="L73" s="48"/>
    </row>
    <row r="74" spans="1:12" x14ac:dyDescent="0.25">
      <c r="A74" s="142" t="str">
        <f t="shared" si="1"/>
        <v>08651-PAYS-ENV</v>
      </c>
      <c r="B74" s="145">
        <v>8651</v>
      </c>
      <c r="C74" s="145" t="s">
        <v>138</v>
      </c>
      <c r="D74" s="145" t="s">
        <v>794</v>
      </c>
      <c r="E74" s="145" t="s">
        <v>797</v>
      </c>
      <c r="F74" s="504">
        <v>8</v>
      </c>
      <c r="G74" s="46"/>
      <c r="H74" s="47"/>
      <c r="I74" s="47"/>
      <c r="J74" s="47"/>
      <c r="K74" s="47"/>
      <c r="L74" s="48"/>
    </row>
    <row r="75" spans="1:12" x14ac:dyDescent="0.25">
      <c r="A75" s="142" t="str">
        <f t="shared" si="1"/>
        <v>08651-FORP-FORP</v>
      </c>
      <c r="B75" s="145">
        <v>8651</v>
      </c>
      <c r="C75" s="145" t="s">
        <v>139</v>
      </c>
      <c r="D75" s="145" t="s">
        <v>139</v>
      </c>
      <c r="E75" s="145" t="s">
        <v>798</v>
      </c>
      <c r="F75" s="504">
        <v>8</v>
      </c>
      <c r="G75" s="46"/>
      <c r="H75" s="47"/>
      <c r="I75" s="47"/>
      <c r="J75" s="47"/>
      <c r="K75" s="47"/>
      <c r="L75" s="48"/>
    </row>
    <row r="76" spans="1:12" x14ac:dyDescent="0.25">
      <c r="A76" s="142" t="str">
        <f t="shared" si="1"/>
        <v>08651-FORP-FRES</v>
      </c>
      <c r="B76" s="145">
        <v>8651</v>
      </c>
      <c r="C76" s="145" t="s">
        <v>791</v>
      </c>
      <c r="D76" s="145" t="s">
        <v>139</v>
      </c>
      <c r="E76" s="145" t="s">
        <v>798</v>
      </c>
      <c r="F76" s="504">
        <v>8</v>
      </c>
      <c r="G76" s="46"/>
      <c r="H76" s="47"/>
      <c r="I76" s="47"/>
      <c r="J76" s="47"/>
      <c r="K76" s="47"/>
      <c r="L76" s="48"/>
    </row>
    <row r="77" spans="1:12" x14ac:dyDescent="0.25">
      <c r="A77" s="142" t="str">
        <f t="shared" si="1"/>
        <v>08651-ORPH-ORPH</v>
      </c>
      <c r="B77" s="145">
        <v>8651</v>
      </c>
      <c r="C77" s="145" t="s">
        <v>140</v>
      </c>
      <c r="D77" s="145" t="s">
        <v>140</v>
      </c>
      <c r="E77" s="145" t="s">
        <v>799</v>
      </c>
      <c r="F77" s="504">
        <v>8</v>
      </c>
      <c r="G77" s="46"/>
      <c r="H77" s="47"/>
      <c r="I77" s="47"/>
      <c r="J77" s="47"/>
      <c r="K77" s="47"/>
      <c r="L77" s="48"/>
    </row>
    <row r="78" spans="1:12" x14ac:dyDescent="0.25">
      <c r="A78" s="142" t="str">
        <f t="shared" si="1"/>
        <v>08651-FORP-PECD</v>
      </c>
      <c r="B78" s="145">
        <v>8651</v>
      </c>
      <c r="C78" s="145" t="s">
        <v>792</v>
      </c>
      <c r="D78" s="145" t="s">
        <v>139</v>
      </c>
      <c r="E78" s="145" t="s">
        <v>798</v>
      </c>
      <c r="F78" s="504">
        <v>8</v>
      </c>
      <c r="G78" s="46"/>
      <c r="H78" s="47"/>
      <c r="I78" s="47"/>
      <c r="J78" s="47"/>
      <c r="K78" s="47"/>
      <c r="L78" s="48"/>
    </row>
    <row r="79" spans="1:12" x14ac:dyDescent="0.25">
      <c r="A79" s="142" t="str">
        <f t="shared" si="1"/>
        <v>08651-PENT-PEEC</v>
      </c>
      <c r="B79" s="145">
        <v>8651</v>
      </c>
      <c r="C79" s="145" t="s">
        <v>142</v>
      </c>
      <c r="D79" s="145" t="s">
        <v>796</v>
      </c>
      <c r="E79" s="145" t="s">
        <v>800</v>
      </c>
      <c r="F79" s="504">
        <v>8</v>
      </c>
      <c r="G79" s="46"/>
      <c r="H79" s="47"/>
      <c r="I79" s="47"/>
      <c r="J79" s="47"/>
      <c r="K79" s="47"/>
      <c r="L79" s="48"/>
    </row>
    <row r="80" spans="1:12" x14ac:dyDescent="0.25">
      <c r="A80" s="142" t="str">
        <f t="shared" si="1"/>
        <v>08652-PAYS-ENV</v>
      </c>
      <c r="B80" s="145">
        <v>8652</v>
      </c>
      <c r="C80" s="145" t="s">
        <v>138</v>
      </c>
      <c r="D80" s="145" t="s">
        <v>794</v>
      </c>
      <c r="E80" s="145" t="s">
        <v>797</v>
      </c>
      <c r="F80" s="458">
        <v>8</v>
      </c>
    </row>
    <row r="81" spans="1:6" x14ac:dyDescent="0.25">
      <c r="A81" s="142" t="str">
        <f t="shared" si="1"/>
        <v>08652-FORP-FORP</v>
      </c>
      <c r="B81" s="145">
        <v>8652</v>
      </c>
      <c r="C81" s="145" t="s">
        <v>139</v>
      </c>
      <c r="D81" s="145" t="s">
        <v>139</v>
      </c>
      <c r="E81" s="145" t="s">
        <v>798</v>
      </c>
      <c r="F81" s="458">
        <v>8</v>
      </c>
    </row>
    <row r="82" spans="1:6" x14ac:dyDescent="0.25">
      <c r="A82" s="142" t="str">
        <f t="shared" si="1"/>
        <v>08652-ORPH-ORPH</v>
      </c>
      <c r="B82" s="145">
        <v>8652</v>
      </c>
      <c r="C82" s="145" t="s">
        <v>140</v>
      </c>
      <c r="D82" s="145" t="s">
        <v>140</v>
      </c>
      <c r="E82" s="145" t="s">
        <v>799</v>
      </c>
      <c r="F82" s="458">
        <v>8</v>
      </c>
    </row>
    <row r="83" spans="1:6" x14ac:dyDescent="0.25">
      <c r="A83" s="142" t="str">
        <f t="shared" si="1"/>
        <v>08652-PENT-PEEC</v>
      </c>
      <c r="B83" s="145">
        <v>8652</v>
      </c>
      <c r="C83" s="145" t="s">
        <v>142</v>
      </c>
      <c r="D83" s="145" t="s">
        <v>796</v>
      </c>
      <c r="E83" s="145" t="s">
        <v>800</v>
      </c>
      <c r="F83" s="458">
        <v>8</v>
      </c>
    </row>
    <row r="84" spans="1:6" x14ac:dyDescent="0.25">
      <c r="A84" s="142" t="str">
        <f t="shared" si="1"/>
        <v>08751-PAYS-ENV</v>
      </c>
      <c r="B84" s="145">
        <v>8751</v>
      </c>
      <c r="C84" s="145" t="s">
        <v>138</v>
      </c>
      <c r="D84" s="145" t="s">
        <v>794</v>
      </c>
      <c r="E84" s="145" t="s">
        <v>797</v>
      </c>
      <c r="F84" s="458">
        <v>8</v>
      </c>
    </row>
    <row r="85" spans="1:6" x14ac:dyDescent="0.25">
      <c r="A85" s="142" t="str">
        <f t="shared" si="1"/>
        <v>08751-FORP-FORP</v>
      </c>
      <c r="B85" s="145">
        <v>8751</v>
      </c>
      <c r="C85" s="145" t="s">
        <v>139</v>
      </c>
      <c r="D85" s="145" t="s">
        <v>139</v>
      </c>
      <c r="E85" s="145" t="s">
        <v>798</v>
      </c>
      <c r="F85" s="458">
        <v>8</v>
      </c>
    </row>
    <row r="86" spans="1:6" x14ac:dyDescent="0.25">
      <c r="A86" s="142" t="str">
        <f t="shared" si="1"/>
        <v>08751-FORP-FRES</v>
      </c>
      <c r="B86" s="145">
        <v>8751</v>
      </c>
      <c r="C86" s="145" t="s">
        <v>791</v>
      </c>
      <c r="D86" s="145" t="s">
        <v>139</v>
      </c>
      <c r="E86" s="145" t="s">
        <v>798</v>
      </c>
      <c r="F86" s="458">
        <v>8</v>
      </c>
    </row>
    <row r="87" spans="1:6" x14ac:dyDescent="0.25">
      <c r="A87" s="142" t="str">
        <f t="shared" si="1"/>
        <v>08751-ORPH-ORPH</v>
      </c>
      <c r="B87" s="145">
        <v>8751</v>
      </c>
      <c r="C87" s="145" t="s">
        <v>140</v>
      </c>
      <c r="D87" s="145" t="s">
        <v>140</v>
      </c>
      <c r="E87" s="145" t="s">
        <v>799</v>
      </c>
      <c r="F87" s="458">
        <v>8</v>
      </c>
    </row>
    <row r="88" spans="1:6" x14ac:dyDescent="0.25">
      <c r="A88" s="142" t="str">
        <f t="shared" si="1"/>
        <v>08751-FAUN-PADE</v>
      </c>
      <c r="B88" s="145">
        <v>8751</v>
      </c>
      <c r="C88" s="145" t="s">
        <v>141</v>
      </c>
      <c r="D88" s="145" t="s">
        <v>793</v>
      </c>
      <c r="E88" s="145" t="s">
        <v>801</v>
      </c>
      <c r="F88" s="458">
        <v>8</v>
      </c>
    </row>
    <row r="89" spans="1:6" x14ac:dyDescent="0.25">
      <c r="A89" s="142" t="str">
        <f t="shared" si="1"/>
        <v>08751-PENT-PEEC</v>
      </c>
      <c r="B89" s="145">
        <v>8751</v>
      </c>
      <c r="C89" s="145" t="s">
        <v>142</v>
      </c>
      <c r="D89" s="145" t="s">
        <v>796</v>
      </c>
      <c r="E89" s="145" t="s">
        <v>800</v>
      </c>
      <c r="F89" s="458">
        <v>8</v>
      </c>
    </row>
    <row r="90" spans="1:6" x14ac:dyDescent="0.25">
      <c r="A90" s="142" t="str">
        <f t="shared" si="1"/>
        <v>02352-PAYS-ENV</v>
      </c>
      <c r="B90" s="145">
        <v>2352</v>
      </c>
      <c r="C90" s="145" t="s">
        <v>138</v>
      </c>
      <c r="D90" s="145" t="s">
        <v>794</v>
      </c>
      <c r="E90" s="145" t="s">
        <v>797</v>
      </c>
      <c r="F90" s="458">
        <v>2</v>
      </c>
    </row>
    <row r="91" spans="1:6" x14ac:dyDescent="0.25">
      <c r="A91" s="142" t="str">
        <f t="shared" si="1"/>
        <v>02352-FORP-FORP</v>
      </c>
      <c r="B91" s="145">
        <v>2352</v>
      </c>
      <c r="C91" s="145" t="s">
        <v>139</v>
      </c>
      <c r="D91" s="145" t="s">
        <v>139</v>
      </c>
      <c r="E91" s="145" t="s">
        <v>798</v>
      </c>
      <c r="F91" s="458">
        <v>2</v>
      </c>
    </row>
    <row r="92" spans="1:6" x14ac:dyDescent="0.25">
      <c r="A92" s="142" t="str">
        <f t="shared" si="1"/>
        <v>02352-FORP-FRES</v>
      </c>
      <c r="B92" s="145">
        <v>2352</v>
      </c>
      <c r="C92" s="145" t="s">
        <v>791</v>
      </c>
      <c r="D92" s="145" t="s">
        <v>139</v>
      </c>
      <c r="E92" s="145" t="s">
        <v>798</v>
      </c>
      <c r="F92" s="458">
        <v>2</v>
      </c>
    </row>
    <row r="93" spans="1:6" x14ac:dyDescent="0.25">
      <c r="A93" s="142" t="str">
        <f t="shared" si="1"/>
        <v>02352-AUTR-IP25</v>
      </c>
      <c r="B93" s="145">
        <v>2352</v>
      </c>
      <c r="C93" s="145" t="s">
        <v>482</v>
      </c>
      <c r="D93" s="145" t="s">
        <v>795</v>
      </c>
      <c r="E93" s="145" t="s">
        <v>468</v>
      </c>
      <c r="F93" s="458">
        <v>2</v>
      </c>
    </row>
    <row r="94" spans="1:6" x14ac:dyDescent="0.25">
      <c r="A94" s="142" t="str">
        <f t="shared" si="1"/>
        <v>02352-ORPH-ORPH</v>
      </c>
      <c r="B94" s="145">
        <v>2352</v>
      </c>
      <c r="C94" s="145" t="s">
        <v>140</v>
      </c>
      <c r="D94" s="145" t="s">
        <v>140</v>
      </c>
      <c r="E94" s="145" t="s">
        <v>799</v>
      </c>
      <c r="F94" s="458">
        <v>2</v>
      </c>
    </row>
    <row r="95" spans="1:6" x14ac:dyDescent="0.25">
      <c r="A95" s="142" t="str">
        <f t="shared" si="1"/>
        <v>02352-FAUN-PADE</v>
      </c>
      <c r="B95" s="145">
        <v>2352</v>
      </c>
      <c r="C95" s="145" t="s">
        <v>141</v>
      </c>
      <c r="D95" s="145" t="s">
        <v>793</v>
      </c>
      <c r="E95" s="145" t="s">
        <v>801</v>
      </c>
      <c r="F95" s="458">
        <v>2</v>
      </c>
    </row>
    <row r="96" spans="1:6" x14ac:dyDescent="0.25">
      <c r="A96" s="142" t="str">
        <f t="shared" si="1"/>
        <v>02352-PENT-PEEC</v>
      </c>
      <c r="B96" s="145">
        <v>2352</v>
      </c>
      <c r="C96" s="145" t="s">
        <v>142</v>
      </c>
      <c r="D96" s="145" t="s">
        <v>796</v>
      </c>
      <c r="E96" s="145" t="s">
        <v>800</v>
      </c>
      <c r="F96" s="458">
        <v>2</v>
      </c>
    </row>
    <row r="97" spans="1:6" x14ac:dyDescent="0.25">
      <c r="A97" s="142" t="str">
        <f t="shared" si="1"/>
        <v>02352-FAUN-REFA</v>
      </c>
      <c r="B97" s="145">
        <v>2352</v>
      </c>
      <c r="C97" s="145" t="s">
        <v>472</v>
      </c>
      <c r="D97" s="145" t="s">
        <v>793</v>
      </c>
      <c r="E97" s="145" t="s">
        <v>801</v>
      </c>
      <c r="F97" s="458">
        <v>2</v>
      </c>
    </row>
    <row r="98" spans="1:6" x14ac:dyDescent="0.25">
      <c r="A98" s="142" t="str">
        <f t="shared" si="1"/>
        <v>02352-FAUN-ZEC</v>
      </c>
      <c r="B98" s="145">
        <v>2352</v>
      </c>
      <c r="C98" s="145" t="s">
        <v>143</v>
      </c>
      <c r="D98" s="145" t="s">
        <v>793</v>
      </c>
      <c r="E98" s="145" t="s">
        <v>801</v>
      </c>
      <c r="F98" s="458">
        <v>2</v>
      </c>
    </row>
    <row r="99" spans="1:6" x14ac:dyDescent="0.25">
      <c r="A99" s="142" t="str">
        <f t="shared" si="1"/>
        <v>02452-PAYS-ENV</v>
      </c>
      <c r="B99" s="145">
        <v>2452</v>
      </c>
      <c r="C99" s="145" t="s">
        <v>138</v>
      </c>
      <c r="D99" s="145" t="s">
        <v>794</v>
      </c>
      <c r="E99" s="145" t="s">
        <v>797</v>
      </c>
      <c r="F99" s="458">
        <v>2</v>
      </c>
    </row>
    <row r="100" spans="1:6" x14ac:dyDescent="0.25">
      <c r="A100" s="142" t="str">
        <f t="shared" si="1"/>
        <v>02452-FORP-FORP</v>
      </c>
      <c r="B100" s="145">
        <v>2452</v>
      </c>
      <c r="C100" s="145" t="s">
        <v>139</v>
      </c>
      <c r="D100" s="145" t="s">
        <v>139</v>
      </c>
      <c r="E100" s="145" t="s">
        <v>798</v>
      </c>
      <c r="F100" s="458">
        <v>2</v>
      </c>
    </row>
    <row r="101" spans="1:6" x14ac:dyDescent="0.25">
      <c r="A101" s="142" t="str">
        <f t="shared" si="1"/>
        <v>02452-FORP-FRES</v>
      </c>
      <c r="B101" s="145">
        <v>2452</v>
      </c>
      <c r="C101" s="145" t="s">
        <v>791</v>
      </c>
      <c r="D101" s="145" t="s">
        <v>139</v>
      </c>
      <c r="E101" s="145" t="s">
        <v>798</v>
      </c>
      <c r="F101" s="458">
        <v>2</v>
      </c>
    </row>
    <row r="102" spans="1:6" x14ac:dyDescent="0.25">
      <c r="A102" s="142" t="str">
        <f t="shared" si="1"/>
        <v>02452-ORPH-ORPH</v>
      </c>
      <c r="B102" s="145">
        <v>2452</v>
      </c>
      <c r="C102" s="145" t="s">
        <v>140</v>
      </c>
      <c r="D102" s="145" t="s">
        <v>140</v>
      </c>
      <c r="E102" s="145" t="s">
        <v>799</v>
      </c>
      <c r="F102" s="458">
        <v>2</v>
      </c>
    </row>
    <row r="103" spans="1:6" x14ac:dyDescent="0.25">
      <c r="A103" s="142" t="str">
        <f t="shared" si="1"/>
        <v>02452-FAUN-PADE</v>
      </c>
      <c r="B103" s="145">
        <v>2452</v>
      </c>
      <c r="C103" s="145" t="s">
        <v>141</v>
      </c>
      <c r="D103" s="145" t="s">
        <v>793</v>
      </c>
      <c r="E103" s="145" t="s">
        <v>801</v>
      </c>
      <c r="F103" s="458">
        <v>2</v>
      </c>
    </row>
    <row r="104" spans="1:6" x14ac:dyDescent="0.25">
      <c r="A104" s="142" t="str">
        <f t="shared" si="1"/>
        <v>02452-PENT-PEEC</v>
      </c>
      <c r="B104" s="145">
        <v>2452</v>
      </c>
      <c r="C104" s="145" t="s">
        <v>142</v>
      </c>
      <c r="D104" s="145" t="s">
        <v>796</v>
      </c>
      <c r="E104" s="145" t="s">
        <v>800</v>
      </c>
      <c r="F104" s="458">
        <v>2</v>
      </c>
    </row>
    <row r="105" spans="1:6" x14ac:dyDescent="0.25">
      <c r="A105" s="142" t="str">
        <f t="shared" si="1"/>
        <v>02452-FAUN-ZEC</v>
      </c>
      <c r="B105" s="145">
        <v>2452</v>
      </c>
      <c r="C105" s="145" t="s">
        <v>143</v>
      </c>
      <c r="D105" s="145" t="s">
        <v>793</v>
      </c>
      <c r="E105" s="145" t="s">
        <v>801</v>
      </c>
      <c r="F105" s="458">
        <v>2</v>
      </c>
    </row>
    <row r="106" spans="1:6" x14ac:dyDescent="0.25">
      <c r="A106" s="142" t="str">
        <f t="shared" si="1"/>
        <v>02551-PAYS-ENV</v>
      </c>
      <c r="B106" s="145">
        <v>2551</v>
      </c>
      <c r="C106" s="145" t="s">
        <v>138</v>
      </c>
      <c r="D106" s="145" t="s">
        <v>794</v>
      </c>
      <c r="E106" s="145" t="s">
        <v>797</v>
      </c>
      <c r="F106" s="458">
        <v>2</v>
      </c>
    </row>
    <row r="107" spans="1:6" x14ac:dyDescent="0.25">
      <c r="A107" s="142" t="str">
        <f t="shared" si="1"/>
        <v>02551-FORP-FORP</v>
      </c>
      <c r="B107" s="145">
        <v>2551</v>
      </c>
      <c r="C107" s="145" t="s">
        <v>139</v>
      </c>
      <c r="D107" s="145" t="s">
        <v>139</v>
      </c>
      <c r="E107" s="145" t="s">
        <v>798</v>
      </c>
      <c r="F107" s="458">
        <v>2</v>
      </c>
    </row>
    <row r="108" spans="1:6" x14ac:dyDescent="0.25">
      <c r="A108" s="142" t="str">
        <f t="shared" si="1"/>
        <v>02551-FORP-FRES</v>
      </c>
      <c r="B108" s="145">
        <v>2551</v>
      </c>
      <c r="C108" s="145" t="s">
        <v>791</v>
      </c>
      <c r="D108" s="145" t="s">
        <v>139</v>
      </c>
      <c r="E108" s="145" t="s">
        <v>798</v>
      </c>
      <c r="F108" s="458">
        <v>2</v>
      </c>
    </row>
    <row r="109" spans="1:6" x14ac:dyDescent="0.25">
      <c r="A109" s="142" t="str">
        <f t="shared" si="1"/>
        <v>02551-ORPH-ORPH</v>
      </c>
      <c r="B109" s="145">
        <v>2551</v>
      </c>
      <c r="C109" s="145" t="s">
        <v>140</v>
      </c>
      <c r="D109" s="145" t="s">
        <v>140</v>
      </c>
      <c r="E109" s="145" t="s">
        <v>799</v>
      </c>
      <c r="F109" s="458">
        <v>2</v>
      </c>
    </row>
    <row r="110" spans="1:6" x14ac:dyDescent="0.25">
      <c r="A110" s="142" t="str">
        <f t="shared" si="1"/>
        <v>02551-FAUN-PADE</v>
      </c>
      <c r="B110" s="145">
        <v>2551</v>
      </c>
      <c r="C110" s="145" t="s">
        <v>141</v>
      </c>
      <c r="D110" s="145" t="s">
        <v>793</v>
      </c>
      <c r="E110" s="145" t="s">
        <v>801</v>
      </c>
      <c r="F110" s="458">
        <v>2</v>
      </c>
    </row>
    <row r="111" spans="1:6" x14ac:dyDescent="0.25">
      <c r="A111" s="142" t="str">
        <f t="shared" si="1"/>
        <v>02551-PENT-PEEC</v>
      </c>
      <c r="B111" s="145">
        <v>2551</v>
      </c>
      <c r="C111" s="145" t="s">
        <v>142</v>
      </c>
      <c r="D111" s="145" t="s">
        <v>796</v>
      </c>
      <c r="E111" s="145" t="s">
        <v>800</v>
      </c>
      <c r="F111" s="458">
        <v>2</v>
      </c>
    </row>
    <row r="112" spans="1:6" x14ac:dyDescent="0.25">
      <c r="A112" s="142" t="str">
        <f t="shared" si="1"/>
        <v>02551-FAUN-REFA</v>
      </c>
      <c r="B112" s="145">
        <v>2551</v>
      </c>
      <c r="C112" s="145" t="s">
        <v>472</v>
      </c>
      <c r="D112" s="145" t="s">
        <v>793</v>
      </c>
      <c r="E112" s="145" t="s">
        <v>801</v>
      </c>
      <c r="F112" s="458">
        <v>2</v>
      </c>
    </row>
    <row r="113" spans="1:6" x14ac:dyDescent="0.25">
      <c r="A113" s="142" t="str">
        <f t="shared" si="1"/>
        <v>04151-PAYS-ENV</v>
      </c>
      <c r="B113" s="145">
        <v>4151</v>
      </c>
      <c r="C113" s="145" t="s">
        <v>138</v>
      </c>
      <c r="D113" s="145" t="s">
        <v>794</v>
      </c>
      <c r="E113" s="145" t="s">
        <v>797</v>
      </c>
      <c r="F113" s="458">
        <v>4</v>
      </c>
    </row>
    <row r="114" spans="1:6" x14ac:dyDescent="0.25">
      <c r="A114" s="142" t="str">
        <f t="shared" si="1"/>
        <v>04151-FORP-FORP</v>
      </c>
      <c r="B114" s="145">
        <v>4151</v>
      </c>
      <c r="C114" s="145" t="s">
        <v>139</v>
      </c>
      <c r="D114" s="145" t="s">
        <v>139</v>
      </c>
      <c r="E114" s="145" t="s">
        <v>798</v>
      </c>
      <c r="F114" s="458">
        <v>4</v>
      </c>
    </row>
    <row r="115" spans="1:6" x14ac:dyDescent="0.25">
      <c r="A115" s="142" t="str">
        <f t="shared" si="1"/>
        <v>04151-FORP-FRES</v>
      </c>
      <c r="B115" s="145">
        <v>4151</v>
      </c>
      <c r="C115" s="145" t="s">
        <v>791</v>
      </c>
      <c r="D115" s="145" t="s">
        <v>139</v>
      </c>
      <c r="E115" s="145" t="s">
        <v>798</v>
      </c>
      <c r="F115" s="458">
        <v>4</v>
      </c>
    </row>
    <row r="116" spans="1:6" x14ac:dyDescent="0.25">
      <c r="A116" s="142" t="str">
        <f t="shared" si="1"/>
        <v>04151-ORPH-ORPH</v>
      </c>
      <c r="B116" s="145">
        <v>4151</v>
      </c>
      <c r="C116" s="145" t="s">
        <v>140</v>
      </c>
      <c r="D116" s="145" t="s">
        <v>140</v>
      </c>
      <c r="E116" s="145" t="s">
        <v>799</v>
      </c>
      <c r="F116" s="458">
        <v>4</v>
      </c>
    </row>
    <row r="117" spans="1:6" x14ac:dyDescent="0.25">
      <c r="A117" s="142" t="str">
        <f t="shared" si="1"/>
        <v>04151-FAUN-PADE</v>
      </c>
      <c r="B117" s="145">
        <v>4151</v>
      </c>
      <c r="C117" s="145" t="s">
        <v>141</v>
      </c>
      <c r="D117" s="145" t="s">
        <v>793</v>
      </c>
      <c r="E117" s="145" t="s">
        <v>801</v>
      </c>
      <c r="F117" s="458">
        <v>4</v>
      </c>
    </row>
    <row r="118" spans="1:6" x14ac:dyDescent="0.25">
      <c r="A118" s="142" t="str">
        <f t="shared" si="1"/>
        <v>04151-PENT-PEEC</v>
      </c>
      <c r="B118" s="145">
        <v>4151</v>
      </c>
      <c r="C118" s="145" t="s">
        <v>142</v>
      </c>
      <c r="D118" s="145" t="s">
        <v>796</v>
      </c>
      <c r="E118" s="145" t="s">
        <v>800</v>
      </c>
      <c r="F118" s="458">
        <v>4</v>
      </c>
    </row>
    <row r="119" spans="1:6" x14ac:dyDescent="0.25">
      <c r="A119" s="142" t="str">
        <f t="shared" si="1"/>
        <v>04151-FAUN-REFA</v>
      </c>
      <c r="B119" s="145">
        <v>4151</v>
      </c>
      <c r="C119" s="145" t="s">
        <v>472</v>
      </c>
      <c r="D119" s="145" t="s">
        <v>793</v>
      </c>
      <c r="E119" s="145" t="s">
        <v>801</v>
      </c>
      <c r="F119" s="458">
        <v>4</v>
      </c>
    </row>
    <row r="120" spans="1:6" x14ac:dyDescent="0.25">
      <c r="A120" s="142" t="str">
        <f t="shared" si="1"/>
        <v>04151-FAUN-ZEC</v>
      </c>
      <c r="B120" s="145">
        <v>4151</v>
      </c>
      <c r="C120" s="145" t="s">
        <v>143</v>
      </c>
      <c r="D120" s="145" t="s">
        <v>793</v>
      </c>
      <c r="E120" s="145" t="s">
        <v>801</v>
      </c>
      <c r="F120" s="458">
        <v>4</v>
      </c>
    </row>
    <row r="121" spans="1:6" x14ac:dyDescent="0.25">
      <c r="A121" s="142" t="str">
        <f t="shared" si="1"/>
        <v>04251-PAYS-ENV</v>
      </c>
      <c r="B121" s="145">
        <v>4251</v>
      </c>
      <c r="C121" s="145" t="s">
        <v>138</v>
      </c>
      <c r="D121" s="145" t="s">
        <v>794</v>
      </c>
      <c r="E121" s="145" t="s">
        <v>797</v>
      </c>
      <c r="F121" s="458">
        <v>4</v>
      </c>
    </row>
    <row r="122" spans="1:6" x14ac:dyDescent="0.25">
      <c r="A122" s="142" t="str">
        <f t="shared" si="1"/>
        <v>04251-FORP-FORP</v>
      </c>
      <c r="B122" s="145">
        <v>4251</v>
      </c>
      <c r="C122" s="145" t="s">
        <v>139</v>
      </c>
      <c r="D122" s="145" t="s">
        <v>139</v>
      </c>
      <c r="E122" s="145" t="s">
        <v>798</v>
      </c>
      <c r="F122" s="458">
        <v>4</v>
      </c>
    </row>
    <row r="123" spans="1:6" x14ac:dyDescent="0.25">
      <c r="A123" s="142" t="str">
        <f t="shared" si="1"/>
        <v>04251-FORP-FRES</v>
      </c>
      <c r="B123" s="145">
        <v>4251</v>
      </c>
      <c r="C123" s="145" t="s">
        <v>791</v>
      </c>
      <c r="D123" s="145" t="s">
        <v>139</v>
      </c>
      <c r="E123" s="145" t="s">
        <v>798</v>
      </c>
      <c r="F123" s="458">
        <v>4</v>
      </c>
    </row>
    <row r="124" spans="1:6" x14ac:dyDescent="0.25">
      <c r="A124" s="142" t="str">
        <f t="shared" si="1"/>
        <v>04251-ORPH-ORPH</v>
      </c>
      <c r="B124" s="145">
        <v>4251</v>
      </c>
      <c r="C124" s="145" t="s">
        <v>140</v>
      </c>
      <c r="D124" s="145" t="s">
        <v>140</v>
      </c>
      <c r="E124" s="145" t="s">
        <v>799</v>
      </c>
      <c r="F124" s="458">
        <v>4</v>
      </c>
    </row>
    <row r="125" spans="1:6" x14ac:dyDescent="0.25">
      <c r="A125" s="142" t="str">
        <f t="shared" si="1"/>
        <v>04251-FAUN-PADE</v>
      </c>
      <c r="B125" s="145">
        <v>4251</v>
      </c>
      <c r="C125" s="145" t="s">
        <v>141</v>
      </c>
      <c r="D125" s="145" t="s">
        <v>793</v>
      </c>
      <c r="E125" s="145" t="s">
        <v>801</v>
      </c>
      <c r="F125" s="458">
        <v>4</v>
      </c>
    </row>
    <row r="126" spans="1:6" x14ac:dyDescent="0.25">
      <c r="A126" s="142" t="str">
        <f t="shared" si="1"/>
        <v>04251-PENT-PEEC</v>
      </c>
      <c r="B126" s="145">
        <v>4251</v>
      </c>
      <c r="C126" s="145" t="s">
        <v>142</v>
      </c>
      <c r="D126" s="145" t="s">
        <v>796</v>
      </c>
      <c r="E126" s="145" t="s">
        <v>800</v>
      </c>
      <c r="F126" s="458">
        <v>4</v>
      </c>
    </row>
    <row r="127" spans="1:6" x14ac:dyDescent="0.25">
      <c r="A127" s="142" t="str">
        <f t="shared" si="1"/>
        <v>04251-FAUN-REFA</v>
      </c>
      <c r="B127" s="145">
        <v>4251</v>
      </c>
      <c r="C127" s="145" t="s">
        <v>472</v>
      </c>
      <c r="D127" s="145" t="s">
        <v>793</v>
      </c>
      <c r="E127" s="145" t="s">
        <v>801</v>
      </c>
      <c r="F127" s="458">
        <v>4</v>
      </c>
    </row>
    <row r="128" spans="1:6" x14ac:dyDescent="0.25">
      <c r="A128" s="142" t="str">
        <f t="shared" si="1"/>
        <v>04251-FAUN-ZEC</v>
      </c>
      <c r="B128" s="145">
        <v>4251</v>
      </c>
      <c r="C128" s="145" t="s">
        <v>143</v>
      </c>
      <c r="D128" s="145" t="s">
        <v>793</v>
      </c>
      <c r="E128" s="145" t="s">
        <v>801</v>
      </c>
      <c r="F128" s="458">
        <v>4</v>
      </c>
    </row>
    <row r="129" spans="1:6" x14ac:dyDescent="0.25">
      <c r="A129" s="142" t="str">
        <f t="shared" si="1"/>
        <v>04351-PAYS-ENV</v>
      </c>
      <c r="B129" s="145">
        <v>4351</v>
      </c>
      <c r="C129" s="145" t="s">
        <v>138</v>
      </c>
      <c r="D129" s="145" t="s">
        <v>794</v>
      </c>
      <c r="E129" s="145" t="s">
        <v>797</v>
      </c>
      <c r="F129" s="458">
        <v>4</v>
      </c>
    </row>
    <row r="130" spans="1:6" x14ac:dyDescent="0.25">
      <c r="A130" s="142" t="str">
        <f t="shared" si="1"/>
        <v>04351-FORP-FORP</v>
      </c>
      <c r="B130" s="145">
        <v>4351</v>
      </c>
      <c r="C130" s="145" t="s">
        <v>139</v>
      </c>
      <c r="D130" s="145" t="s">
        <v>139</v>
      </c>
      <c r="E130" s="145" t="s">
        <v>798</v>
      </c>
      <c r="F130" s="458">
        <v>4</v>
      </c>
    </row>
    <row r="131" spans="1:6" x14ac:dyDescent="0.25">
      <c r="A131" s="142" t="str">
        <f t="shared" si="1"/>
        <v>04351-FORP-FRES</v>
      </c>
      <c r="B131" s="145">
        <v>4351</v>
      </c>
      <c r="C131" s="145" t="s">
        <v>791</v>
      </c>
      <c r="D131" s="145" t="s">
        <v>139</v>
      </c>
      <c r="E131" s="145" t="s">
        <v>798</v>
      </c>
      <c r="F131" s="458">
        <v>4</v>
      </c>
    </row>
    <row r="132" spans="1:6" x14ac:dyDescent="0.25">
      <c r="A132" s="142" t="str">
        <f t="shared" si="1"/>
        <v>04351-ORPH-ORPH</v>
      </c>
      <c r="B132" s="145">
        <v>4351</v>
      </c>
      <c r="C132" s="145" t="s">
        <v>140</v>
      </c>
      <c r="D132" s="145" t="s">
        <v>140</v>
      </c>
      <c r="E132" s="145" t="s">
        <v>799</v>
      </c>
      <c r="F132" s="458">
        <v>4</v>
      </c>
    </row>
    <row r="133" spans="1:6" x14ac:dyDescent="0.25">
      <c r="A133" s="142" t="str">
        <f t="shared" si="1"/>
        <v>04351-FAUN-PADE</v>
      </c>
      <c r="B133" s="145">
        <v>4351</v>
      </c>
      <c r="C133" s="145" t="s">
        <v>141</v>
      </c>
      <c r="D133" s="145" t="s">
        <v>793</v>
      </c>
      <c r="E133" s="145" t="s">
        <v>801</v>
      </c>
      <c r="F133" s="458">
        <v>4</v>
      </c>
    </row>
    <row r="134" spans="1:6" x14ac:dyDescent="0.25">
      <c r="A134" s="142" t="str">
        <f t="shared" ref="A134:A197" si="2">"0"&amp;B134&amp;"-"&amp;D134&amp;"-"&amp;C134</f>
        <v>04351-PENT-PEEC</v>
      </c>
      <c r="B134" s="145">
        <v>4351</v>
      </c>
      <c r="C134" s="145" t="s">
        <v>142</v>
      </c>
      <c r="D134" s="145" t="s">
        <v>796</v>
      </c>
      <c r="E134" s="145" t="s">
        <v>800</v>
      </c>
      <c r="F134" s="458">
        <v>4</v>
      </c>
    </row>
    <row r="135" spans="1:6" x14ac:dyDescent="0.25">
      <c r="A135" s="142" t="str">
        <f t="shared" si="2"/>
        <v>04352-PAYS-ENV</v>
      </c>
      <c r="B135" s="145">
        <v>4352</v>
      </c>
      <c r="C135" s="145" t="s">
        <v>138</v>
      </c>
      <c r="D135" s="145" t="s">
        <v>794</v>
      </c>
      <c r="E135" s="145" t="s">
        <v>797</v>
      </c>
      <c r="F135" s="458">
        <v>4</v>
      </c>
    </row>
    <row r="136" spans="1:6" x14ac:dyDescent="0.25">
      <c r="A136" s="142" t="str">
        <f t="shared" si="2"/>
        <v>04352-FORP-FORP</v>
      </c>
      <c r="B136" s="145">
        <v>4352</v>
      </c>
      <c r="C136" s="145" t="s">
        <v>139</v>
      </c>
      <c r="D136" s="145" t="s">
        <v>139</v>
      </c>
      <c r="E136" s="145" t="s">
        <v>798</v>
      </c>
      <c r="F136" s="458">
        <v>4</v>
      </c>
    </row>
    <row r="137" spans="1:6" x14ac:dyDescent="0.25">
      <c r="A137" s="142" t="str">
        <f t="shared" si="2"/>
        <v>04352-FORP-FRES</v>
      </c>
      <c r="B137" s="145">
        <v>4352</v>
      </c>
      <c r="C137" s="145" t="s">
        <v>791</v>
      </c>
      <c r="D137" s="145" t="s">
        <v>139</v>
      </c>
      <c r="E137" s="145" t="s">
        <v>798</v>
      </c>
      <c r="F137" s="458">
        <v>4</v>
      </c>
    </row>
    <row r="138" spans="1:6" x14ac:dyDescent="0.25">
      <c r="A138" s="142" t="str">
        <f t="shared" si="2"/>
        <v>04352-ORPH-ORPH</v>
      </c>
      <c r="B138" s="145">
        <v>4352</v>
      </c>
      <c r="C138" s="145" t="s">
        <v>140</v>
      </c>
      <c r="D138" s="145" t="s">
        <v>140</v>
      </c>
      <c r="E138" s="145" t="s">
        <v>799</v>
      </c>
      <c r="F138" s="458">
        <v>4</v>
      </c>
    </row>
    <row r="139" spans="1:6" x14ac:dyDescent="0.25">
      <c r="A139" s="142" t="str">
        <f t="shared" si="2"/>
        <v>04352-FAUN-PADE</v>
      </c>
      <c r="B139" s="145">
        <v>4352</v>
      </c>
      <c r="C139" s="145" t="s">
        <v>141</v>
      </c>
      <c r="D139" s="145" t="s">
        <v>793</v>
      </c>
      <c r="E139" s="145" t="s">
        <v>801</v>
      </c>
      <c r="F139" s="458">
        <v>4</v>
      </c>
    </row>
    <row r="140" spans="1:6" x14ac:dyDescent="0.25">
      <c r="A140" s="142" t="str">
        <f t="shared" si="2"/>
        <v>04352-PENT-PEEC</v>
      </c>
      <c r="B140" s="145">
        <v>4352</v>
      </c>
      <c r="C140" s="145" t="s">
        <v>142</v>
      </c>
      <c r="D140" s="145" t="s">
        <v>796</v>
      </c>
      <c r="E140" s="145" t="s">
        <v>800</v>
      </c>
      <c r="F140" s="458">
        <v>4</v>
      </c>
    </row>
    <row r="141" spans="1:6" x14ac:dyDescent="0.25">
      <c r="A141" s="142" t="str">
        <f t="shared" si="2"/>
        <v>01171-PAYS-ENV</v>
      </c>
      <c r="B141" s="145">
        <v>1171</v>
      </c>
      <c r="C141" s="145" t="s">
        <v>138</v>
      </c>
      <c r="D141" s="145" t="s">
        <v>794</v>
      </c>
      <c r="E141" s="145" t="s">
        <v>797</v>
      </c>
      <c r="F141" s="458">
        <v>1</v>
      </c>
    </row>
    <row r="142" spans="1:6" x14ac:dyDescent="0.25">
      <c r="A142" s="142" t="str">
        <f t="shared" si="2"/>
        <v>01171-FORP-FORP</v>
      </c>
      <c r="B142" s="145">
        <v>1171</v>
      </c>
      <c r="C142" s="145" t="s">
        <v>139</v>
      </c>
      <c r="D142" s="145" t="s">
        <v>139</v>
      </c>
      <c r="E142" s="145" t="s">
        <v>798</v>
      </c>
      <c r="F142" s="458">
        <v>1</v>
      </c>
    </row>
    <row r="143" spans="1:6" x14ac:dyDescent="0.25">
      <c r="A143" s="142" t="str">
        <f t="shared" si="2"/>
        <v>01171-FORP-FRES</v>
      </c>
      <c r="B143" s="145">
        <v>1171</v>
      </c>
      <c r="C143" s="145" t="s">
        <v>791</v>
      </c>
      <c r="D143" s="145" t="s">
        <v>139</v>
      </c>
      <c r="E143" s="145" t="s">
        <v>798</v>
      </c>
      <c r="F143" s="458">
        <v>1</v>
      </c>
    </row>
    <row r="144" spans="1:6" x14ac:dyDescent="0.25">
      <c r="A144" s="142" t="str">
        <f t="shared" si="2"/>
        <v>01171-ORPH-ORPH</v>
      </c>
      <c r="B144" s="145">
        <v>1171</v>
      </c>
      <c r="C144" s="145" t="s">
        <v>140</v>
      </c>
      <c r="D144" s="145" t="s">
        <v>140</v>
      </c>
      <c r="E144" s="145" t="s">
        <v>799</v>
      </c>
      <c r="F144" s="458">
        <v>1</v>
      </c>
    </row>
    <row r="145" spans="1:6" x14ac:dyDescent="0.25">
      <c r="A145" s="142" t="str">
        <f t="shared" si="2"/>
        <v>01171-FAUN-PADE</v>
      </c>
      <c r="B145" s="145">
        <v>1171</v>
      </c>
      <c r="C145" s="145" t="s">
        <v>141</v>
      </c>
      <c r="D145" s="145" t="s">
        <v>793</v>
      </c>
      <c r="E145" s="145" t="s">
        <v>801</v>
      </c>
      <c r="F145" s="458">
        <v>1</v>
      </c>
    </row>
    <row r="146" spans="1:6" x14ac:dyDescent="0.25">
      <c r="A146" s="142" t="str">
        <f t="shared" si="2"/>
        <v>01171-PENT-PEEC</v>
      </c>
      <c r="B146" s="145">
        <v>1171</v>
      </c>
      <c r="C146" s="145" t="s">
        <v>142</v>
      </c>
      <c r="D146" s="145" t="s">
        <v>796</v>
      </c>
      <c r="E146" s="145" t="s">
        <v>800</v>
      </c>
      <c r="F146" s="458">
        <v>1</v>
      </c>
    </row>
    <row r="147" spans="1:6" x14ac:dyDescent="0.25">
      <c r="A147" s="142" t="str">
        <f t="shared" si="2"/>
        <v>01171-AUTR-RAV</v>
      </c>
      <c r="B147" s="145">
        <v>1171</v>
      </c>
      <c r="C147" s="145" t="s">
        <v>471</v>
      </c>
      <c r="D147" s="145" t="s">
        <v>795</v>
      </c>
      <c r="E147" s="145" t="s">
        <v>468</v>
      </c>
      <c r="F147" s="458">
        <v>1</v>
      </c>
    </row>
    <row r="148" spans="1:6" x14ac:dyDescent="0.25">
      <c r="A148" s="142" t="str">
        <f t="shared" si="2"/>
        <v>01171-FAUN-REFA</v>
      </c>
      <c r="B148" s="145">
        <v>1171</v>
      </c>
      <c r="C148" s="145" t="s">
        <v>472</v>
      </c>
      <c r="D148" s="145" t="s">
        <v>793</v>
      </c>
      <c r="E148" s="145" t="s">
        <v>801</v>
      </c>
      <c r="F148" s="458">
        <v>1</v>
      </c>
    </row>
    <row r="149" spans="1:6" x14ac:dyDescent="0.25">
      <c r="A149" s="142" t="str">
        <f t="shared" si="2"/>
        <v>01171-FAUN-ZEC</v>
      </c>
      <c r="B149" s="145">
        <v>1171</v>
      </c>
      <c r="C149" s="145" t="s">
        <v>143</v>
      </c>
      <c r="D149" s="145" t="s">
        <v>793</v>
      </c>
      <c r="E149" s="145" t="s">
        <v>801</v>
      </c>
      <c r="F149" s="458">
        <v>1</v>
      </c>
    </row>
    <row r="150" spans="1:6" x14ac:dyDescent="0.25">
      <c r="A150" s="142" t="str">
        <f t="shared" si="2"/>
        <v>01272-PAYS-ENV</v>
      </c>
      <c r="B150" s="145">
        <v>1272</v>
      </c>
      <c r="C150" s="145" t="s">
        <v>138</v>
      </c>
      <c r="D150" s="145" t="s">
        <v>794</v>
      </c>
      <c r="E150" s="145" t="s">
        <v>797</v>
      </c>
      <c r="F150" s="458">
        <v>1</v>
      </c>
    </row>
    <row r="151" spans="1:6" x14ac:dyDescent="0.25">
      <c r="A151" s="142" t="str">
        <f t="shared" si="2"/>
        <v>01272-FORP-FORP</v>
      </c>
      <c r="B151" s="145">
        <v>1272</v>
      </c>
      <c r="C151" s="145" t="s">
        <v>139</v>
      </c>
      <c r="D151" s="145" t="s">
        <v>139</v>
      </c>
      <c r="E151" s="145" t="s">
        <v>798</v>
      </c>
      <c r="F151" s="458">
        <v>1</v>
      </c>
    </row>
    <row r="152" spans="1:6" x14ac:dyDescent="0.25">
      <c r="A152" s="142" t="str">
        <f t="shared" si="2"/>
        <v>01272-FORP-FRES</v>
      </c>
      <c r="B152" s="145">
        <v>1272</v>
      </c>
      <c r="C152" s="145" t="s">
        <v>791</v>
      </c>
      <c r="D152" s="145" t="s">
        <v>139</v>
      </c>
      <c r="E152" s="145" t="s">
        <v>798</v>
      </c>
      <c r="F152" s="458">
        <v>1</v>
      </c>
    </row>
    <row r="153" spans="1:6" x14ac:dyDescent="0.25">
      <c r="A153" s="142" t="str">
        <f t="shared" si="2"/>
        <v>01272-ORPH-ORPH</v>
      </c>
      <c r="B153" s="145">
        <v>1272</v>
      </c>
      <c r="C153" s="145" t="s">
        <v>140</v>
      </c>
      <c r="D153" s="145" t="s">
        <v>140</v>
      </c>
      <c r="E153" s="145" t="s">
        <v>799</v>
      </c>
      <c r="F153" s="458">
        <v>1</v>
      </c>
    </row>
    <row r="154" spans="1:6" x14ac:dyDescent="0.25">
      <c r="A154" s="142" t="str">
        <f t="shared" si="2"/>
        <v>01272-FAUN-PADE</v>
      </c>
      <c r="B154" s="145">
        <v>1272</v>
      </c>
      <c r="C154" s="145" t="s">
        <v>141</v>
      </c>
      <c r="D154" s="145" t="s">
        <v>793</v>
      </c>
      <c r="E154" s="145" t="s">
        <v>801</v>
      </c>
      <c r="F154" s="458">
        <v>1</v>
      </c>
    </row>
    <row r="155" spans="1:6" x14ac:dyDescent="0.25">
      <c r="A155" s="142" t="str">
        <f t="shared" si="2"/>
        <v>01272-PENT-PEEC</v>
      </c>
      <c r="B155" s="145">
        <v>1272</v>
      </c>
      <c r="C155" s="145" t="s">
        <v>142</v>
      </c>
      <c r="D155" s="145" t="s">
        <v>796</v>
      </c>
      <c r="E155" s="145" t="s">
        <v>800</v>
      </c>
      <c r="F155" s="458">
        <v>1</v>
      </c>
    </row>
    <row r="156" spans="1:6" x14ac:dyDescent="0.25">
      <c r="A156" s="142" t="str">
        <f t="shared" si="2"/>
        <v>01272-AUTR-RAV</v>
      </c>
      <c r="B156" s="145">
        <v>1272</v>
      </c>
      <c r="C156" s="145" t="s">
        <v>471</v>
      </c>
      <c r="D156" s="145" t="s">
        <v>795</v>
      </c>
      <c r="E156" s="145" t="s">
        <v>468</v>
      </c>
      <c r="F156" s="458">
        <v>1</v>
      </c>
    </row>
    <row r="157" spans="1:6" x14ac:dyDescent="0.25">
      <c r="A157" s="142" t="str">
        <f t="shared" si="2"/>
        <v>01272-FAUN-REFA</v>
      </c>
      <c r="B157" s="145">
        <v>1272</v>
      </c>
      <c r="C157" s="145" t="s">
        <v>472</v>
      </c>
      <c r="D157" s="145" t="s">
        <v>793</v>
      </c>
      <c r="E157" s="145" t="s">
        <v>801</v>
      </c>
      <c r="F157" s="458">
        <v>1</v>
      </c>
    </row>
    <row r="158" spans="1:6" x14ac:dyDescent="0.25">
      <c r="A158" s="142" t="str">
        <f t="shared" si="2"/>
        <v>01272-FAUN-ZEC</v>
      </c>
      <c r="B158" s="145">
        <v>1272</v>
      </c>
      <c r="C158" s="145" t="s">
        <v>143</v>
      </c>
      <c r="D158" s="145" t="s">
        <v>793</v>
      </c>
      <c r="E158" s="145" t="s">
        <v>801</v>
      </c>
      <c r="F158" s="458">
        <v>1</v>
      </c>
    </row>
    <row r="159" spans="1:6" x14ac:dyDescent="0.25">
      <c r="A159" s="142" t="str">
        <f t="shared" si="2"/>
        <v>03453-PAYS-ENV</v>
      </c>
      <c r="B159" s="145">
        <v>3453</v>
      </c>
      <c r="C159" s="145" t="s">
        <v>138</v>
      </c>
      <c r="D159" s="145" t="s">
        <v>794</v>
      </c>
      <c r="E159" s="145" t="s">
        <v>797</v>
      </c>
      <c r="F159" s="458">
        <v>3</v>
      </c>
    </row>
    <row r="160" spans="1:6" x14ac:dyDescent="0.25">
      <c r="A160" s="142" t="str">
        <f t="shared" si="2"/>
        <v>03453-FORP-FORP</v>
      </c>
      <c r="B160" s="145">
        <v>3453</v>
      </c>
      <c r="C160" s="145" t="s">
        <v>139</v>
      </c>
      <c r="D160" s="145" t="s">
        <v>139</v>
      </c>
      <c r="E160" s="145" t="s">
        <v>798</v>
      </c>
      <c r="F160" s="458">
        <v>3</v>
      </c>
    </row>
    <row r="161" spans="1:12" x14ac:dyDescent="0.25">
      <c r="A161" s="142" t="str">
        <f t="shared" si="2"/>
        <v>03453-FORP-FRES</v>
      </c>
      <c r="B161" s="145">
        <v>3453</v>
      </c>
      <c r="C161" s="145" t="s">
        <v>791</v>
      </c>
      <c r="D161" s="145" t="s">
        <v>139</v>
      </c>
      <c r="E161" s="145" t="s">
        <v>798</v>
      </c>
      <c r="F161" s="458">
        <v>3</v>
      </c>
    </row>
    <row r="162" spans="1:12" x14ac:dyDescent="0.25">
      <c r="A162" s="142" t="str">
        <f t="shared" si="2"/>
        <v>03453-ORPH-ORPH</v>
      </c>
      <c r="B162" s="145">
        <v>3453</v>
      </c>
      <c r="C162" s="145" t="s">
        <v>140</v>
      </c>
      <c r="D162" s="145" t="s">
        <v>140</v>
      </c>
      <c r="E162" s="145" t="s">
        <v>799</v>
      </c>
      <c r="F162" s="458">
        <v>3</v>
      </c>
    </row>
    <row r="163" spans="1:12" x14ac:dyDescent="0.25">
      <c r="A163" s="142" t="str">
        <f t="shared" si="2"/>
        <v>03453-PENT-PEEC</v>
      </c>
      <c r="B163" s="145">
        <v>3453</v>
      </c>
      <c r="C163" s="145" t="s">
        <v>142</v>
      </c>
      <c r="D163" s="145" t="s">
        <v>796</v>
      </c>
      <c r="E163" s="145" t="s">
        <v>800</v>
      </c>
      <c r="F163" s="458">
        <v>3</v>
      </c>
    </row>
    <row r="164" spans="1:12" x14ac:dyDescent="0.25">
      <c r="A164" s="142" t="str">
        <f t="shared" si="2"/>
        <v>03453-AUTR-RAV</v>
      </c>
      <c r="B164" s="145">
        <v>3453</v>
      </c>
      <c r="C164" s="145" t="s">
        <v>471</v>
      </c>
      <c r="D164" s="145" t="s">
        <v>795</v>
      </c>
      <c r="E164" s="145" t="s">
        <v>468</v>
      </c>
      <c r="F164" s="458">
        <v>3</v>
      </c>
    </row>
    <row r="165" spans="1:12" x14ac:dyDescent="0.25">
      <c r="A165" s="142" t="str">
        <f t="shared" si="2"/>
        <v>03453-FORP-SHYD</v>
      </c>
      <c r="B165" s="145">
        <v>3453</v>
      </c>
      <c r="C165" s="145" t="s">
        <v>790</v>
      </c>
      <c r="D165" s="145" t="s">
        <v>139</v>
      </c>
      <c r="E165" s="145" t="s">
        <v>798</v>
      </c>
      <c r="F165" s="458">
        <v>3</v>
      </c>
    </row>
    <row r="166" spans="1:12" x14ac:dyDescent="0.25">
      <c r="A166" s="142" t="str">
        <f t="shared" si="2"/>
        <v>03453-FAUN-ZEC</v>
      </c>
      <c r="B166" s="145">
        <v>3453</v>
      </c>
      <c r="C166" s="145" t="s">
        <v>143</v>
      </c>
      <c r="D166" s="145" t="s">
        <v>793</v>
      </c>
      <c r="E166" s="145" t="s">
        <v>801</v>
      </c>
      <c r="F166" s="458">
        <v>3</v>
      </c>
    </row>
    <row r="167" spans="1:12" x14ac:dyDescent="0.25">
      <c r="A167" s="142" t="str">
        <f t="shared" si="2"/>
        <v>01272-AUTR-CAA</v>
      </c>
      <c r="B167" s="145">
        <v>1272</v>
      </c>
      <c r="C167" s="145" t="s">
        <v>473</v>
      </c>
      <c r="D167" s="145" t="s">
        <v>795</v>
      </c>
      <c r="E167" s="145" t="s">
        <v>468</v>
      </c>
      <c r="F167" s="458">
        <v>1</v>
      </c>
    </row>
    <row r="168" spans="1:12" x14ac:dyDescent="0.25">
      <c r="A168" s="142" t="str">
        <f t="shared" si="2"/>
        <v>01272-AUTR-CAB</v>
      </c>
      <c r="B168" s="145">
        <v>1272</v>
      </c>
      <c r="C168" s="145" t="s">
        <v>474</v>
      </c>
      <c r="D168" s="145" t="s">
        <v>795</v>
      </c>
      <c r="E168" s="145" t="s">
        <v>468</v>
      </c>
      <c r="F168" s="458">
        <v>1</v>
      </c>
    </row>
    <row r="169" spans="1:12" x14ac:dyDescent="0.25">
      <c r="A169" s="142" t="str">
        <f t="shared" si="2"/>
        <v>011161-PAYS-ENV</v>
      </c>
      <c r="B169" s="145">
        <v>11161</v>
      </c>
      <c r="C169" s="145" t="s">
        <v>138</v>
      </c>
      <c r="D169" s="145" t="s">
        <v>794</v>
      </c>
      <c r="E169" s="145" t="s">
        <v>797</v>
      </c>
      <c r="F169" s="458">
        <v>11</v>
      </c>
    </row>
    <row r="170" spans="1:12" x14ac:dyDescent="0.25">
      <c r="A170" s="142" t="str">
        <f t="shared" si="2"/>
        <v>011161-FORP-FORP</v>
      </c>
      <c r="B170" s="145">
        <v>11161</v>
      </c>
      <c r="C170" s="145" t="s">
        <v>139</v>
      </c>
      <c r="D170" s="145" t="s">
        <v>139</v>
      </c>
      <c r="E170" s="145" t="s">
        <v>798</v>
      </c>
      <c r="F170" s="458">
        <v>11</v>
      </c>
    </row>
    <row r="171" spans="1:12" x14ac:dyDescent="0.25">
      <c r="A171" s="142" t="str">
        <f t="shared" si="2"/>
        <v>011161-FORP-FRES</v>
      </c>
      <c r="B171" s="145">
        <v>11161</v>
      </c>
      <c r="C171" s="145" t="s">
        <v>791</v>
      </c>
      <c r="D171" s="145" t="s">
        <v>139</v>
      </c>
      <c r="E171" s="145" t="s">
        <v>798</v>
      </c>
      <c r="F171" s="458">
        <v>11</v>
      </c>
    </row>
    <row r="172" spans="1:12" x14ac:dyDescent="0.25">
      <c r="A172" s="142" t="str">
        <f t="shared" si="2"/>
        <v>011161-ORPH-ORPH</v>
      </c>
      <c r="B172" s="145">
        <v>11161</v>
      </c>
      <c r="C172" s="145" t="s">
        <v>140</v>
      </c>
      <c r="D172" s="145" t="s">
        <v>140</v>
      </c>
      <c r="E172" s="145" t="s">
        <v>799</v>
      </c>
      <c r="F172" s="458">
        <v>11</v>
      </c>
    </row>
    <row r="173" spans="1:12" x14ac:dyDescent="0.25">
      <c r="A173" s="142" t="str">
        <f t="shared" si="2"/>
        <v>011161-FAUN-PADE</v>
      </c>
      <c r="B173" s="145">
        <v>11161</v>
      </c>
      <c r="C173" s="145" t="s">
        <v>141</v>
      </c>
      <c r="D173" s="145" t="s">
        <v>793</v>
      </c>
      <c r="E173" s="145" t="s">
        <v>801</v>
      </c>
      <c r="F173" s="504">
        <v>11</v>
      </c>
      <c r="G173" s="46"/>
      <c r="H173" s="47"/>
      <c r="I173" s="47"/>
      <c r="J173" s="47"/>
      <c r="K173" s="47"/>
      <c r="L173" s="48"/>
    </row>
    <row r="174" spans="1:12" x14ac:dyDescent="0.25">
      <c r="A174" s="142" t="str">
        <f t="shared" si="2"/>
        <v>011161-PENT-PEEC</v>
      </c>
      <c r="B174" s="145">
        <v>11161</v>
      </c>
      <c r="C174" s="145" t="s">
        <v>142</v>
      </c>
      <c r="D174" s="145" t="s">
        <v>796</v>
      </c>
      <c r="E174" s="145" t="s">
        <v>800</v>
      </c>
      <c r="F174" s="504">
        <v>11</v>
      </c>
      <c r="G174" s="46"/>
      <c r="H174" s="47"/>
      <c r="I174" s="47"/>
      <c r="J174" s="47"/>
      <c r="K174" s="47"/>
      <c r="L174" s="48"/>
    </row>
    <row r="175" spans="1:12" x14ac:dyDescent="0.25">
      <c r="A175" s="142" t="str">
        <f t="shared" si="2"/>
        <v>011161-AUTR-RAV</v>
      </c>
      <c r="B175" s="145">
        <v>11161</v>
      </c>
      <c r="C175" s="145" t="s">
        <v>471</v>
      </c>
      <c r="D175" s="145" t="s">
        <v>795</v>
      </c>
      <c r="E175" s="145" t="s">
        <v>468</v>
      </c>
      <c r="F175" s="504">
        <v>11</v>
      </c>
      <c r="G175" s="46"/>
      <c r="H175" s="47"/>
      <c r="I175" s="47"/>
      <c r="J175" s="47"/>
      <c r="K175" s="47"/>
      <c r="L175" s="48"/>
    </row>
    <row r="176" spans="1:12" x14ac:dyDescent="0.25">
      <c r="A176" s="142" t="str">
        <f t="shared" si="2"/>
        <v>011161-FAUN-REFA</v>
      </c>
      <c r="B176" s="145">
        <v>11161</v>
      </c>
      <c r="C176" s="145" t="s">
        <v>472</v>
      </c>
      <c r="D176" s="145" t="s">
        <v>793</v>
      </c>
      <c r="E176" s="145" t="s">
        <v>801</v>
      </c>
      <c r="F176" s="504">
        <v>11</v>
      </c>
      <c r="G176" s="46"/>
      <c r="H176" s="47"/>
      <c r="I176" s="47"/>
      <c r="J176" s="47"/>
      <c r="K176" s="47"/>
      <c r="L176" s="48"/>
    </row>
    <row r="177" spans="1:12" x14ac:dyDescent="0.25">
      <c r="A177" s="142" t="str">
        <f t="shared" si="2"/>
        <v>011161-FAUN-ZEC</v>
      </c>
      <c r="B177" s="145">
        <v>11161</v>
      </c>
      <c r="C177" s="145" t="s">
        <v>143</v>
      </c>
      <c r="D177" s="145" t="s">
        <v>793</v>
      </c>
      <c r="E177" s="145" t="s">
        <v>801</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election activeCell="K7" sqref="K7"/>
    </sheetView>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2"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04352</v>
      </c>
      <c r="B2" s="572"/>
      <c r="C2" s="572"/>
      <c r="D2" s="572"/>
      <c r="E2" s="572"/>
      <c r="F2" s="572"/>
      <c r="G2" s="572"/>
      <c r="H2" s="572"/>
    </row>
    <row r="3" spans="1:9" ht="15.75" x14ac:dyDescent="0.25">
      <c r="A3" s="456"/>
      <c r="B3" s="456"/>
      <c r="C3" s="456"/>
      <c r="D3" s="456"/>
      <c r="E3" s="456"/>
      <c r="F3" s="456"/>
      <c r="G3" s="456"/>
      <c r="H3" s="456"/>
      <c r="I3" s="456"/>
    </row>
    <row r="4" spans="1:9" x14ac:dyDescent="0.25">
      <c r="A4" s="168" t="s">
        <v>144</v>
      </c>
      <c r="E4" s="402" t="s">
        <v>941</v>
      </c>
      <c r="F4" s="402" t="s">
        <v>542</v>
      </c>
      <c r="G4" s="448" t="s">
        <v>942</v>
      </c>
      <c r="H4" s="449"/>
      <c r="I4" s="402" t="s">
        <v>943</v>
      </c>
    </row>
    <row r="5" spans="1:9" x14ac:dyDescent="0.25">
      <c r="A5" s="141" t="s">
        <v>616</v>
      </c>
      <c r="B5" s="141" t="s">
        <v>672</v>
      </c>
      <c r="C5" s="141" t="s">
        <v>545</v>
      </c>
      <c r="E5" s="403" t="s">
        <v>944</v>
      </c>
      <c r="F5" s="403"/>
      <c r="G5" s="404" t="s">
        <v>562</v>
      </c>
      <c r="H5" s="405">
        <f>IFERROR(_xll.Woodstock.Analyst.Xcel.UDFs.GetIndicatorValue($G5, "Toutes les strates",IntrantScenario!$B$7, IntrantScenario!$B$10,"1"),"0000")</f>
        <v>126.64</v>
      </c>
      <c r="I5" s="403" t="s">
        <v>945</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946</v>
      </c>
      <c r="F6" s="403" t="s">
        <v>554</v>
      </c>
      <c r="G6" s="404" t="s">
        <v>563</v>
      </c>
      <c r="H6" s="405">
        <f>IFERROR(_xll.Woodstock.Analyst.Xcel.UDFs.GetIndicatorValue($G6, "Toutes les strates",IntrantScenario!$B$7, IntrantScenario!$B$10,"1"),"0000")</f>
        <v>639.72</v>
      </c>
      <c r="I6" s="403" t="s">
        <v>945</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639.72</v>
      </c>
      <c r="E7" s="403" t="s">
        <v>947</v>
      </c>
      <c r="F7" s="403" t="s">
        <v>554</v>
      </c>
      <c r="G7" s="404" t="s">
        <v>564</v>
      </c>
      <c r="H7" s="405">
        <f>IFERROR(_xll.Woodstock.Analyst.Xcel.UDFs.GetIndicatorValue($G7, "Toutes les strates",IntrantScenario!$B$7, IntrantScenario!$B$10,"1"),"0000")</f>
        <v>674.92</v>
      </c>
      <c r="I7" s="403" t="s">
        <v>945</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674.92</v>
      </c>
      <c r="E8" s="403" t="s">
        <v>948</v>
      </c>
      <c r="F8" s="403" t="s">
        <v>553</v>
      </c>
      <c r="G8" s="404" t="s">
        <v>565</v>
      </c>
      <c r="H8" s="405">
        <f>IFERROR(_xll.Woodstock.Analyst.Xcel.UDFs.GetIndicatorValue($G8, "Toutes les strates",IntrantScenario!$B$7, IntrantScenario!$B$10,"1"),"0000")</f>
        <v>457.78</v>
      </c>
      <c r="I8" s="403" t="s">
        <v>945</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457.78</v>
      </c>
      <c r="E9" s="403" t="s">
        <v>949</v>
      </c>
      <c r="F9" s="403" t="s">
        <v>553</v>
      </c>
      <c r="G9" s="404" t="s">
        <v>566</v>
      </c>
      <c r="H9" s="405">
        <f>IFERROR(_xll.Woodstock.Analyst.Xcel.UDFs.GetIndicatorValue($G9, "Toutes les strates",IntrantScenario!$B$7, IntrantScenario!$B$10,"1"),"0000")</f>
        <v>308.26</v>
      </c>
      <c r="I9" s="403" t="s">
        <v>945</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950</v>
      </c>
      <c r="F10" s="403" t="s">
        <v>553</v>
      </c>
      <c r="G10" s="404" t="s">
        <v>567</v>
      </c>
      <c r="H10" s="405">
        <f>IFERROR(_xll.Woodstock.Analyst.Xcel.UDFs.GetIndicatorValue($G10, "Toutes les strates",IntrantScenario!$B$7, IntrantScenario!$B$10,"1"),"0000")</f>
        <v>719.59</v>
      </c>
      <c r="I10" s="403" t="s">
        <v>945</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951</v>
      </c>
      <c r="F11" s="403" t="s">
        <v>603</v>
      </c>
      <c r="G11" s="404" t="s">
        <v>568</v>
      </c>
      <c r="H11" s="405">
        <f>IFERROR(_xll.Woodstock.Analyst.Xcel.UDFs.GetIndicatorValue($G11, "Toutes les strates",IntrantScenario!$B$7, IntrantScenario!$B$10,"1"),"0000")</f>
        <v>308.26</v>
      </c>
      <c r="I11" s="403" t="s">
        <v>945</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308.26</v>
      </c>
      <c r="E12" s="403" t="s">
        <v>952</v>
      </c>
      <c r="F12" s="403" t="s">
        <v>603</v>
      </c>
      <c r="G12" s="404" t="s">
        <v>569</v>
      </c>
      <c r="H12" s="405">
        <f>IFERROR(_xll.Woodstock.Analyst.Xcel.UDFs.GetIndicatorValue($G12, "Toutes les strates",IntrantScenario!$B$7, IntrantScenario!$B$10,"1"),"0000")</f>
        <v>562.07000000000005</v>
      </c>
      <c r="I12" s="403" t="s">
        <v>945</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953</v>
      </c>
      <c r="F13" s="403"/>
      <c r="G13" s="404" t="s">
        <v>570</v>
      </c>
      <c r="H13" s="405">
        <f>IFERROR(_xll.Woodstock.Analyst.Xcel.UDFs.GetIndicatorValue($G13, "Toutes les strates",IntrantScenario!$B$7, IntrantScenario!$B$10,"1"),"0000")</f>
        <v>95.23</v>
      </c>
      <c r="I13" s="403" t="s">
        <v>945</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863</v>
      </c>
      <c r="F14" s="403" t="s">
        <v>604</v>
      </c>
      <c r="G14" s="404" t="s">
        <v>571</v>
      </c>
      <c r="H14" s="405">
        <f>IFERROR(_xll.Woodstock.Analyst.Xcel.UDFs.GetIndicatorValue($G14, "Toutes les strates",IntrantScenario!$B$7, IntrantScenario!$B$10,"1"),"0000")</f>
        <v>1493.4399000000001</v>
      </c>
      <c r="I14" s="403" t="s">
        <v>954</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1493.4399000000001</v>
      </c>
      <c r="E15" s="403" t="s">
        <v>864</v>
      </c>
      <c r="F15" s="403" t="s">
        <v>604</v>
      </c>
      <c r="G15" s="404" t="s">
        <v>572</v>
      </c>
      <c r="H15" s="405">
        <f>IFERROR(_xll.Woodstock.Analyst.Xcel.UDFs.GetIndicatorValue($G15, "Toutes les strates",IntrantScenario!$B$7, IntrantScenario!$B$10,"1"),"0000")</f>
        <v>1493.4399000000001</v>
      </c>
      <c r="I15" s="403" t="s">
        <v>954</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1493.4399000000001</v>
      </c>
      <c r="E16" s="403" t="s">
        <v>865</v>
      </c>
      <c r="F16" s="403" t="s">
        <v>604</v>
      </c>
      <c r="G16" s="404" t="s">
        <v>556</v>
      </c>
      <c r="H16" s="405">
        <f>IFERROR(_xll.Woodstock.Analyst.Xcel.UDFs.GetIndicatorValue($G16, "Toutes les strates",IntrantScenario!$B$7, IntrantScenario!$B$10,"1"),"0000")</f>
        <v>0</v>
      </c>
      <c r="I16" s="403" t="s">
        <v>954</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873</v>
      </c>
      <c r="F17" s="403" t="s">
        <v>605</v>
      </c>
      <c r="G17" s="404" t="s">
        <v>573</v>
      </c>
      <c r="H17" s="405">
        <f>IFERROR(_xll.Woodstock.Analyst.Xcel.UDFs.GetIndicatorValue($G17, "Toutes les strates",IntrantScenario!$B$7, IntrantScenario!$B$10,"1"),"0000")</f>
        <v>1283.17</v>
      </c>
      <c r="I17" s="403" t="s">
        <v>954</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1283.17</v>
      </c>
      <c r="E18" s="403" t="s">
        <v>874</v>
      </c>
      <c r="F18" s="403" t="s">
        <v>605</v>
      </c>
      <c r="G18" s="404" t="s">
        <v>574</v>
      </c>
      <c r="H18" s="405">
        <f>IFERROR(_xll.Woodstock.Analyst.Xcel.UDFs.GetIndicatorValue($G18, "Toutes les strates",IntrantScenario!$B$7, IntrantScenario!$B$10,"1"),"0000")</f>
        <v>1283.17</v>
      </c>
      <c r="I18" s="403" t="s">
        <v>954</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1283.17</v>
      </c>
      <c r="E19" s="403" t="s">
        <v>875</v>
      </c>
      <c r="F19" s="403" t="s">
        <v>605</v>
      </c>
      <c r="G19" s="404" t="s">
        <v>575</v>
      </c>
      <c r="H19" s="405">
        <f>IFERROR(_xll.Woodstock.Analyst.Xcel.UDFs.GetIndicatorValue($G19, "Toutes les strates",IntrantScenario!$B$7, IntrantScenario!$B$10,"1"),"0000")</f>
        <v>1283.17</v>
      </c>
      <c r="I19" s="403" t="s">
        <v>954</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1283.17</v>
      </c>
      <c r="E20" s="403" t="s">
        <v>876</v>
      </c>
      <c r="F20" s="403" t="s">
        <v>605</v>
      </c>
      <c r="G20" s="404" t="s">
        <v>576</v>
      </c>
      <c r="H20" s="405">
        <f>IFERROR(_xll.Woodstock.Analyst.Xcel.UDFs.GetIndicatorValue($G20, "Toutes les strates",IntrantScenario!$B$7, IntrantScenario!$B$10,"1"),"0000")</f>
        <v>1283.17</v>
      </c>
      <c r="I20" s="403" t="s">
        <v>954</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1283.17</v>
      </c>
      <c r="E21" s="403" t="s">
        <v>877</v>
      </c>
      <c r="F21" s="403" t="s">
        <v>605</v>
      </c>
      <c r="G21" s="404" t="s">
        <v>557</v>
      </c>
      <c r="H21" s="405">
        <f>IFERROR(_xll.Woodstock.Analyst.Xcel.UDFs.GetIndicatorValue($G21, "Toutes les strates",IntrantScenario!$B$7, IntrantScenario!$B$10,"1"),"0000")</f>
        <v>0</v>
      </c>
      <c r="I21" s="403" t="s">
        <v>954</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878</v>
      </c>
      <c r="F22" s="403" t="s">
        <v>605</v>
      </c>
      <c r="G22" s="404" t="s">
        <v>558</v>
      </c>
      <c r="H22" s="405">
        <f>IFERROR(_xll.Woodstock.Analyst.Xcel.UDFs.GetIndicatorValue($G22, "Toutes les strates",IntrantScenario!$B$7, IntrantScenario!$B$10,"1"),"0000")</f>
        <v>0</v>
      </c>
      <c r="I22" s="403" t="s">
        <v>954</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955</v>
      </c>
      <c r="F23" s="403"/>
      <c r="G23" s="404" t="s">
        <v>559</v>
      </c>
      <c r="H23" s="405">
        <f>IFERROR(_xll.Woodstock.Analyst.Xcel.UDFs.GetIndicatorValue($G23, "Toutes les strates",IntrantScenario!$B$7, IntrantScenario!$B$10,"1"),"0000")</f>
        <v>0</v>
      </c>
      <c r="I23" s="403" t="s">
        <v>954</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956</v>
      </c>
      <c r="F24" s="403" t="s">
        <v>606</v>
      </c>
      <c r="G24" s="404" t="s">
        <v>577</v>
      </c>
      <c r="H24" s="405">
        <f>IFERROR(_xll.Woodstock.Analyst.Xcel.UDFs.GetIndicatorValue($G24, "Toutes les strates",IntrantScenario!$B$7, IntrantScenario!$B$10,"1"),"0000")</f>
        <v>1112.1300000000001</v>
      </c>
      <c r="I24" s="403" t="s">
        <v>954</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1112.1300000000001</v>
      </c>
      <c r="E25" s="403" t="s">
        <v>928</v>
      </c>
      <c r="F25" s="403" t="s">
        <v>552</v>
      </c>
      <c r="G25" s="404" t="s">
        <v>578</v>
      </c>
      <c r="H25" s="405">
        <f>IFERROR(_xll.Woodstock.Analyst.Xcel.UDFs.GetIndicatorValue($G25, "Toutes les strates",IntrantScenario!$B$7, IntrantScenario!$B$10,"1"),"0000")</f>
        <v>678.87</v>
      </c>
      <c r="I25" s="403" t="s">
        <v>954</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678.87</v>
      </c>
      <c r="E26" s="403" t="s">
        <v>929</v>
      </c>
      <c r="F26" s="403" t="s">
        <v>552</v>
      </c>
      <c r="G26" s="404" t="s">
        <v>579</v>
      </c>
      <c r="H26" s="405">
        <f>IFERROR(_xll.Woodstock.Analyst.Xcel.UDFs.GetIndicatorValue($G26, "Toutes les strates",IntrantScenario!$B$7, IntrantScenario!$B$10,"1"),"0000")</f>
        <v>756.21</v>
      </c>
      <c r="I26" s="403" t="s">
        <v>954</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756.21</v>
      </c>
      <c r="E27" s="403" t="s">
        <v>926</v>
      </c>
      <c r="F27" s="403" t="s">
        <v>552</v>
      </c>
      <c r="G27" s="404" t="s">
        <v>580</v>
      </c>
      <c r="H27" s="405">
        <f>IFERROR(_xll.Woodstock.Analyst.Xcel.UDFs.GetIndicatorValue($G27, "Toutes les strates",IntrantScenario!$B$7, IntrantScenario!$B$10,"1"),"0000")</f>
        <v>949.44</v>
      </c>
      <c r="I27" s="403" t="s">
        <v>954</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927</v>
      </c>
      <c r="F28" s="403" t="s">
        <v>552</v>
      </c>
      <c r="G28" s="404" t="s">
        <v>581</v>
      </c>
      <c r="H28" s="405">
        <f>IFERROR(_xll.Woodstock.Analyst.Xcel.UDFs.GetIndicatorValue($G28, "Toutes les strates",IntrantScenario!$B$7, IntrantScenario!$B$10,"1"),"0000")</f>
        <v>598.33000000000004</v>
      </c>
      <c r="I28" s="403" t="s">
        <v>954</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598.33000000000004</v>
      </c>
      <c r="E29" s="403" t="s">
        <v>930</v>
      </c>
      <c r="F29" s="403" t="s">
        <v>552</v>
      </c>
      <c r="G29" s="404" t="s">
        <v>582</v>
      </c>
      <c r="H29" s="405">
        <f>IFERROR(_xll.Woodstock.Analyst.Xcel.UDFs.GetIndicatorValue($G29, "Toutes les strates",IntrantScenario!$B$7, IntrantScenario!$B$10,"1"),"0000")</f>
        <v>756.19</v>
      </c>
      <c r="I29" s="403" t="s">
        <v>954</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756.19</v>
      </c>
      <c r="E30" s="403" t="s">
        <v>891</v>
      </c>
      <c r="F30" s="403" t="s">
        <v>602</v>
      </c>
      <c r="G30" s="404" t="s">
        <v>583</v>
      </c>
      <c r="H30" s="405">
        <f>IFERROR(_xll.Woodstock.Analyst.Xcel.UDFs.GetIndicatorValue($G30, "Toutes les strates",IntrantScenario!$B$7, IntrantScenario!$B$10,"1"),"0000")</f>
        <v>545.83000000000004</v>
      </c>
      <c r="I30" s="403" t="s">
        <v>954</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829</v>
      </c>
      <c r="F31" s="403" t="s">
        <v>514</v>
      </c>
      <c r="G31" s="404" t="s">
        <v>584</v>
      </c>
      <c r="H31" s="405">
        <f>IFERROR(_xll.Woodstock.Analyst.Xcel.UDFs.GetIndicatorValue($G31, "Toutes les strates",IntrantScenario!$B$7, IntrantScenario!$B$10,"1"),"0000")</f>
        <v>211.64</v>
      </c>
      <c r="I31" s="403" t="s">
        <v>954</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211.64</v>
      </c>
      <c r="E32" s="403" t="s">
        <v>830</v>
      </c>
      <c r="F32" s="403" t="s">
        <v>514</v>
      </c>
      <c r="G32" s="404" t="s">
        <v>585</v>
      </c>
      <c r="H32" s="405">
        <f>IFERROR(_xll.Woodstock.Analyst.Xcel.UDFs.GetIndicatorValue($G32, "Toutes les strates",IntrantScenario!$B$7, IntrantScenario!$B$10,"1"),"0000")</f>
        <v>183.58</v>
      </c>
      <c r="I32" s="403" t="s">
        <v>954</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851</v>
      </c>
      <c r="F33" s="403" t="s">
        <v>549</v>
      </c>
      <c r="G33" s="404" t="s">
        <v>586</v>
      </c>
      <c r="H33" s="405">
        <f>IFERROR(_xll.Woodstock.Analyst.Xcel.UDFs.GetIndicatorValue($G33, "Toutes les strates",IntrantScenario!$B$7, IntrantScenario!$B$10,"1"),"0000")</f>
        <v>1146.25</v>
      </c>
      <c r="I33" s="403" t="s">
        <v>954</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1146.25</v>
      </c>
      <c r="E34" s="403" t="s">
        <v>852</v>
      </c>
      <c r="F34" s="403" t="s">
        <v>549</v>
      </c>
      <c r="G34" s="404" t="s">
        <v>587</v>
      </c>
      <c r="H34" s="405">
        <f>IFERROR(_xll.Woodstock.Analyst.Xcel.UDFs.GetIndicatorValue($G34, "Toutes les strates",IntrantScenario!$B$7, IntrantScenario!$B$10,"1"),"0000")</f>
        <v>1146.25</v>
      </c>
      <c r="I34" s="403" t="s">
        <v>954</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1146.25</v>
      </c>
      <c r="E35" s="403" t="s">
        <v>853</v>
      </c>
      <c r="F35" s="403" t="s">
        <v>549</v>
      </c>
      <c r="G35" s="404" t="s">
        <v>588</v>
      </c>
      <c r="H35" s="405">
        <f>IFERROR(_xll.Woodstock.Analyst.Xcel.UDFs.GetIndicatorValue($G35, "Toutes les strates",IntrantScenario!$B$7, IntrantScenario!$B$10,"1"),"0000")</f>
        <v>1003.16</v>
      </c>
      <c r="I35" s="403" t="s">
        <v>954</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1003.16</v>
      </c>
      <c r="E36" s="403" t="s">
        <v>854</v>
      </c>
      <c r="F36" s="403" t="s">
        <v>549</v>
      </c>
      <c r="G36" s="404" t="s">
        <v>589</v>
      </c>
      <c r="H36" s="405">
        <f>IFERROR(_xll.Woodstock.Analyst.Xcel.UDFs.GetIndicatorValue($G36, "Toutes les strates",IntrantScenario!$B$7, IntrantScenario!$B$10,"1"),"0000")</f>
        <v>1209.83</v>
      </c>
      <c r="I36" s="403" t="s">
        <v>954</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1209.83</v>
      </c>
      <c r="E37" s="403" t="s">
        <v>957</v>
      </c>
      <c r="F37" s="403" t="s">
        <v>546</v>
      </c>
      <c r="G37" s="404" t="s">
        <v>590</v>
      </c>
      <c r="H37" s="405">
        <f>IFERROR(_xll.Woodstock.Analyst.Xcel.UDFs.GetIndicatorValue($G37, "Toutes les strates",IntrantScenario!$B$7, IntrantScenario!$B$10,"1"),"0000")</f>
        <v>472.2</v>
      </c>
      <c r="I37" s="403" t="s">
        <v>954</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848</v>
      </c>
      <c r="F38" s="403" t="s">
        <v>547</v>
      </c>
      <c r="G38" s="404" t="s">
        <v>591</v>
      </c>
      <c r="H38" s="405">
        <f>IFERROR(_xll.Woodstock.Analyst.Xcel.UDFs.GetIndicatorValue($G38, "Toutes les strates",IntrantScenario!$B$7, IntrantScenario!$B$10,"1"),"0000")</f>
        <v>866.31</v>
      </c>
      <c r="I38" s="403" t="s">
        <v>954</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866.31</v>
      </c>
      <c r="E39" s="403" t="s">
        <v>817</v>
      </c>
      <c r="F39" s="403" t="s">
        <v>550</v>
      </c>
      <c r="G39" s="404" t="s">
        <v>592</v>
      </c>
      <c r="H39" s="405">
        <f>IFERROR(_xll.Woodstock.Analyst.Xcel.UDFs.GetIndicatorValue($G39, "Toutes les strates",IntrantScenario!$B$7, IntrantScenario!$B$10,"1"),"0000")</f>
        <v>823.85</v>
      </c>
      <c r="I39" s="403" t="s">
        <v>958</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823.85</v>
      </c>
      <c r="E40" s="403" t="s">
        <v>823</v>
      </c>
      <c r="F40" s="403" t="s">
        <v>550</v>
      </c>
      <c r="G40" s="404" t="s">
        <v>593</v>
      </c>
      <c r="H40" s="405">
        <f>IFERROR(_xll.Woodstock.Analyst.Xcel.UDFs.GetIndicatorValue($G40, "Toutes les strates",IntrantScenario!$B$7, IntrantScenario!$B$10,"1"),"0000")</f>
        <v>539.14</v>
      </c>
      <c r="I40" s="403" t="s">
        <v>958</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539.14</v>
      </c>
      <c r="E41" s="403" t="s">
        <v>824</v>
      </c>
      <c r="F41" s="403" t="s">
        <v>550</v>
      </c>
      <c r="G41" s="404" t="s">
        <v>594</v>
      </c>
      <c r="H41" s="405">
        <f>IFERROR(_xll.Woodstock.Analyst.Xcel.UDFs.GetIndicatorValue($G41, "Toutes les strates",IntrantScenario!$B$7, IntrantScenario!$B$10,"1"),"0000")</f>
        <v>494.61</v>
      </c>
      <c r="I41" s="403" t="s">
        <v>958</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494.61</v>
      </c>
      <c r="E42" s="403" t="s">
        <v>820</v>
      </c>
      <c r="F42" s="403" t="s">
        <v>555</v>
      </c>
      <c r="G42" s="404" t="s">
        <v>595</v>
      </c>
      <c r="H42" s="405">
        <f>IFERROR(_xll.Woodstock.Analyst.Xcel.UDFs.GetIndicatorValue($G42, "Toutes les strates",IntrantScenario!$B$7, IntrantScenario!$B$10,"1"),"0000")</f>
        <v>618.26</v>
      </c>
      <c r="I42" s="403" t="s">
        <v>958</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618.26</v>
      </c>
      <c r="E43" s="403" t="s">
        <v>831</v>
      </c>
      <c r="F43" s="403" t="s">
        <v>514</v>
      </c>
      <c r="G43" s="404" t="s">
        <v>596</v>
      </c>
      <c r="H43" s="405">
        <f>IFERROR(_xll.Woodstock.Analyst.Xcel.UDFs.GetIndicatorValue($G43, "Toutes les strates",IntrantScenario!$B$7, IntrantScenario!$B$10,"1"),"0000")</f>
        <v>881.27</v>
      </c>
      <c r="I43" s="403" t="s">
        <v>958</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881.27</v>
      </c>
      <c r="E44" s="403" t="s">
        <v>832</v>
      </c>
      <c r="F44" s="403" t="s">
        <v>514</v>
      </c>
      <c r="G44" s="404" t="s">
        <v>560</v>
      </c>
      <c r="H44" s="405">
        <f>IFERROR(_xll.Woodstock.Analyst.Xcel.UDFs.GetIndicatorValue($G44, "Toutes les strates",IntrantScenario!$B$7, IntrantScenario!$B$10,"1"),"0000")</f>
        <v>380</v>
      </c>
      <c r="I44" s="403" t="s">
        <v>958</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833</v>
      </c>
      <c r="F45" s="403" t="s">
        <v>514</v>
      </c>
      <c r="G45" s="404" t="s">
        <v>597</v>
      </c>
      <c r="H45" s="405">
        <f>IFERROR(_xll.Woodstock.Analyst.Xcel.UDFs.GetIndicatorValue($G45, "Toutes les strates",IntrantScenario!$B$7, IntrantScenario!$B$10,"1"),"0000")</f>
        <v>237.51</v>
      </c>
      <c r="I45" s="403" t="s">
        <v>958</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237.51</v>
      </c>
      <c r="E46" s="403" t="s">
        <v>834</v>
      </c>
      <c r="F46" s="403" t="s">
        <v>514</v>
      </c>
      <c r="G46" s="404" t="s">
        <v>598</v>
      </c>
      <c r="H46" s="405">
        <f>IFERROR(_xll.Woodstock.Analyst.Xcel.UDFs.GetIndicatorValue($G46, "Toutes les strates",IntrantScenario!$B$7, IntrantScenario!$B$10,"1"),"0000")</f>
        <v>475.03</v>
      </c>
      <c r="I46" s="403" t="s">
        <v>958</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475.03</v>
      </c>
      <c r="E47" s="403" t="s">
        <v>900</v>
      </c>
      <c r="F47" s="403" t="s">
        <v>548</v>
      </c>
      <c r="G47" s="404" t="s">
        <v>599</v>
      </c>
      <c r="H47" s="405">
        <f>IFERROR(_xll.Woodstock.Analyst.Xcel.UDFs.GetIndicatorValue($G47, "Toutes les strates",IntrantScenario!$B$7, IntrantScenario!$B$10,"1"),"0000")</f>
        <v>322.25</v>
      </c>
      <c r="I47" s="403" t="s">
        <v>958</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322.25</v>
      </c>
      <c r="E48" s="403" t="s">
        <v>901</v>
      </c>
      <c r="F48" s="403" t="s">
        <v>548</v>
      </c>
      <c r="G48" s="404" t="s">
        <v>561</v>
      </c>
      <c r="H48" s="405">
        <f>IFERROR(_xll.Woodstock.Analyst.Xcel.UDFs.GetIndicatorValue($G48, "Toutes les strates",IntrantScenario!$B$7, IntrantScenario!$B$10,"1"),"0000")</f>
        <v>1022</v>
      </c>
      <c r="I48" s="403" t="s">
        <v>958</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1022</v>
      </c>
      <c r="E49" s="403" t="s">
        <v>894</v>
      </c>
      <c r="F49" s="403" t="s">
        <v>548</v>
      </c>
      <c r="G49" s="404" t="s">
        <v>600</v>
      </c>
      <c r="H49" s="405">
        <f>IFERROR(_xll.Woodstock.Analyst.Xcel.UDFs.GetIndicatorValue($G49, "Toutes les strates",IntrantScenario!$B$7, IntrantScenario!$B$10,"1"),"0000")</f>
        <v>715.02</v>
      </c>
      <c r="I49" s="403" t="s">
        <v>958</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715.02</v>
      </c>
      <c r="E50" s="403" t="s">
        <v>895</v>
      </c>
      <c r="F50" s="403" t="s">
        <v>548</v>
      </c>
      <c r="G50" s="404" t="s">
        <v>601</v>
      </c>
      <c r="H50" s="405">
        <f>IFERROR(_xll.Woodstock.Analyst.Xcel.UDFs.GetIndicatorValue($G50, "Toutes les strates",IntrantScenario!$B$7, IntrantScenario!$B$10,"1"),"0000")</f>
        <v>345.99</v>
      </c>
      <c r="I50" s="403" t="s">
        <v>958</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345.99</v>
      </c>
      <c r="E51" s="403" t="s">
        <v>959</v>
      </c>
      <c r="F51" s="403"/>
      <c r="G51" s="404" t="s">
        <v>562</v>
      </c>
      <c r="H51" s="405">
        <f>IFERROR(_xll.Woodstock.Analyst.Xcel.UDFs.GetIndicatorValue($G51, "Toutes les strates",IntrantScenario!$B$7, IntrantScenario!$B$10,"1"),"0000")</f>
        <v>126.64</v>
      </c>
      <c r="I51" s="403" t="s">
        <v>945</v>
      </c>
    </row>
    <row r="52" spans="1:9" x14ac:dyDescent="0.25">
      <c r="A52" s="268" t="s">
        <v>674</v>
      </c>
      <c r="E52" s="403" t="s">
        <v>960</v>
      </c>
      <c r="F52" s="403" t="s">
        <v>554</v>
      </c>
      <c r="G52" s="404" t="s">
        <v>563</v>
      </c>
      <c r="H52" s="405">
        <f>IFERROR(_xll.Woodstock.Analyst.Xcel.UDFs.GetIndicatorValue($G52, "Toutes les strates",IntrantScenario!$B$7, IntrantScenario!$B$10,"1"),"0000")</f>
        <v>639.72</v>
      </c>
      <c r="I52" s="403" t="s">
        <v>945</v>
      </c>
    </row>
    <row r="53" spans="1:9" x14ac:dyDescent="0.25">
      <c r="E53" s="403" t="s">
        <v>961</v>
      </c>
      <c r="F53" s="403" t="s">
        <v>554</v>
      </c>
      <c r="G53" s="404" t="s">
        <v>564</v>
      </c>
      <c r="H53" s="405">
        <f>IFERROR(_xll.Woodstock.Analyst.Xcel.UDFs.GetIndicatorValue($G53, "Toutes les strates",IntrantScenario!$B$7, IntrantScenario!$B$10,"1"),"0000")</f>
        <v>674.92</v>
      </c>
      <c r="I53" s="403" t="s">
        <v>945</v>
      </c>
    </row>
    <row r="54" spans="1:9" x14ac:dyDescent="0.25">
      <c r="E54" s="403" t="s">
        <v>962</v>
      </c>
      <c r="F54" s="403" t="s">
        <v>553</v>
      </c>
      <c r="G54" s="404" t="s">
        <v>565</v>
      </c>
      <c r="H54" s="405">
        <f>IFERROR(_xll.Woodstock.Analyst.Xcel.UDFs.GetIndicatorValue($G54, "Toutes les strates",IntrantScenario!$B$7, IntrantScenario!$B$10,"1"),"0000")</f>
        <v>457.78</v>
      </c>
      <c r="I54" s="403" t="s">
        <v>945</v>
      </c>
    </row>
    <row r="55" spans="1:9" x14ac:dyDescent="0.25">
      <c r="E55" s="403" t="s">
        <v>963</v>
      </c>
      <c r="F55" s="403" t="s">
        <v>553</v>
      </c>
      <c r="G55" s="404" t="s">
        <v>566</v>
      </c>
      <c r="H55" s="405">
        <f>IFERROR(_xll.Woodstock.Analyst.Xcel.UDFs.GetIndicatorValue($G55, "Toutes les strates",IntrantScenario!$B$7, IntrantScenario!$B$10,"1"),"0000")</f>
        <v>308.26</v>
      </c>
      <c r="I55" s="403" t="s">
        <v>945</v>
      </c>
    </row>
    <row r="56" spans="1:9" x14ac:dyDescent="0.25">
      <c r="E56" s="403" t="s">
        <v>964</v>
      </c>
      <c r="F56" s="403" t="s">
        <v>553</v>
      </c>
      <c r="G56" s="404" t="s">
        <v>567</v>
      </c>
      <c r="H56" s="405">
        <f>IFERROR(_xll.Woodstock.Analyst.Xcel.UDFs.GetIndicatorValue($G56, "Toutes les strates",IntrantScenario!$B$7, IntrantScenario!$B$10,"1"),"0000")</f>
        <v>719.59</v>
      </c>
      <c r="I56" s="403" t="s">
        <v>945</v>
      </c>
    </row>
    <row r="57" spans="1:9" x14ac:dyDescent="0.25">
      <c r="E57" s="403" t="s">
        <v>965</v>
      </c>
      <c r="F57" s="403" t="s">
        <v>603</v>
      </c>
      <c r="G57" s="404" t="s">
        <v>568</v>
      </c>
      <c r="H57" s="405">
        <f>IFERROR(_xll.Woodstock.Analyst.Xcel.UDFs.GetIndicatorValue($G57, "Toutes les strates",IntrantScenario!$B$7, IntrantScenario!$B$10,"1"),"0000")</f>
        <v>308.26</v>
      </c>
      <c r="I57" s="403" t="s">
        <v>945</v>
      </c>
    </row>
    <row r="58" spans="1:9" x14ac:dyDescent="0.25">
      <c r="E58" s="403" t="s">
        <v>966</v>
      </c>
      <c r="F58" s="403" t="s">
        <v>603</v>
      </c>
      <c r="G58" s="404" t="s">
        <v>569</v>
      </c>
      <c r="H58" s="405">
        <f>IFERROR(_xll.Woodstock.Analyst.Xcel.UDFs.GetIndicatorValue($G58, "Toutes les strates",IntrantScenario!$B$7, IntrantScenario!$B$10,"1"),"0000")</f>
        <v>562.07000000000005</v>
      </c>
      <c r="I58" s="403" t="s">
        <v>945</v>
      </c>
    </row>
    <row r="59" spans="1:9" x14ac:dyDescent="0.25">
      <c r="E59" s="403" t="s">
        <v>967</v>
      </c>
      <c r="F59" s="403"/>
      <c r="G59" s="404" t="s">
        <v>570</v>
      </c>
      <c r="H59" s="405">
        <f>IFERROR(_xll.Woodstock.Analyst.Xcel.UDFs.GetIndicatorValue($G59, "Toutes les strates",IntrantScenario!$B$7, IntrantScenario!$B$10,"1"),"0000")</f>
        <v>95.23</v>
      </c>
      <c r="I59" s="403" t="s">
        <v>945</v>
      </c>
    </row>
    <row r="60" spans="1:9" x14ac:dyDescent="0.25">
      <c r="E60" s="403" t="s">
        <v>866</v>
      </c>
      <c r="F60" s="403" t="s">
        <v>604</v>
      </c>
      <c r="G60" s="404" t="s">
        <v>571</v>
      </c>
      <c r="H60" s="405">
        <f>IFERROR(_xll.Woodstock.Analyst.Xcel.UDFs.GetIndicatorValue($G60, "Toutes les strates",IntrantScenario!$B$7, IntrantScenario!$B$10,"1"),"0000")</f>
        <v>1493.4399000000001</v>
      </c>
      <c r="I60" s="403" t="s">
        <v>954</v>
      </c>
    </row>
    <row r="61" spans="1:9" x14ac:dyDescent="0.25">
      <c r="E61" s="403" t="s">
        <v>867</v>
      </c>
      <c r="F61" s="403" t="s">
        <v>604</v>
      </c>
      <c r="G61" s="404" t="s">
        <v>572</v>
      </c>
      <c r="H61" s="405">
        <f>IFERROR(_xll.Woodstock.Analyst.Xcel.UDFs.GetIndicatorValue($G61, "Toutes les strates",IntrantScenario!$B$7, IntrantScenario!$B$10,"1"),"0000")</f>
        <v>1493.4399000000001</v>
      </c>
      <c r="I61" s="403" t="s">
        <v>954</v>
      </c>
    </row>
    <row r="62" spans="1:9" x14ac:dyDescent="0.25">
      <c r="E62" s="403" t="s">
        <v>868</v>
      </c>
      <c r="F62" s="403" t="s">
        <v>604</v>
      </c>
      <c r="G62" s="404" t="s">
        <v>556</v>
      </c>
      <c r="H62" s="405">
        <f>IFERROR(_xll.Woodstock.Analyst.Xcel.UDFs.GetIndicatorValue($G62, "Toutes les strates",IntrantScenario!$B$7, IntrantScenario!$B$10,"1"),"0000")</f>
        <v>0</v>
      </c>
      <c r="I62" s="403" t="s">
        <v>954</v>
      </c>
    </row>
    <row r="63" spans="1:9" x14ac:dyDescent="0.25">
      <c r="E63" s="403" t="s">
        <v>879</v>
      </c>
      <c r="F63" s="403" t="s">
        <v>605</v>
      </c>
      <c r="G63" s="404" t="s">
        <v>573</v>
      </c>
      <c r="H63" s="405">
        <f>IFERROR(_xll.Woodstock.Analyst.Xcel.UDFs.GetIndicatorValue($G63, "Toutes les strates",IntrantScenario!$B$7, IntrantScenario!$B$10,"1"),"0000")</f>
        <v>1283.17</v>
      </c>
      <c r="I63" s="403" t="s">
        <v>954</v>
      </c>
    </row>
    <row r="64" spans="1:9" x14ac:dyDescent="0.25">
      <c r="E64" s="403" t="s">
        <v>880</v>
      </c>
      <c r="F64" s="403" t="s">
        <v>605</v>
      </c>
      <c r="G64" s="404" t="s">
        <v>574</v>
      </c>
      <c r="H64" s="405">
        <f>IFERROR(_xll.Woodstock.Analyst.Xcel.UDFs.GetIndicatorValue($G64, "Toutes les strates",IntrantScenario!$B$7, IntrantScenario!$B$10,"1"),"0000")</f>
        <v>1283.17</v>
      </c>
      <c r="I64" s="403" t="s">
        <v>954</v>
      </c>
    </row>
    <row r="65" spans="5:9" x14ac:dyDescent="0.25">
      <c r="E65" s="403" t="s">
        <v>881</v>
      </c>
      <c r="F65" s="403" t="s">
        <v>605</v>
      </c>
      <c r="G65" s="404" t="s">
        <v>575</v>
      </c>
      <c r="H65" s="405">
        <f>IFERROR(_xll.Woodstock.Analyst.Xcel.UDFs.GetIndicatorValue($G65, "Toutes les strates",IntrantScenario!$B$7, IntrantScenario!$B$10,"1"),"0000")</f>
        <v>1283.17</v>
      </c>
      <c r="I65" s="403" t="s">
        <v>954</v>
      </c>
    </row>
    <row r="66" spans="5:9" x14ac:dyDescent="0.25">
      <c r="E66" s="403" t="s">
        <v>882</v>
      </c>
      <c r="F66" s="403" t="s">
        <v>605</v>
      </c>
      <c r="G66" s="404" t="s">
        <v>576</v>
      </c>
      <c r="H66" s="405">
        <f>IFERROR(_xll.Woodstock.Analyst.Xcel.UDFs.GetIndicatorValue($G66, "Toutes les strates",IntrantScenario!$B$7, IntrantScenario!$B$10,"1"),"0000")</f>
        <v>1283.17</v>
      </c>
      <c r="I66" s="403" t="s">
        <v>954</v>
      </c>
    </row>
    <row r="67" spans="5:9" x14ac:dyDescent="0.25">
      <c r="E67" s="403" t="s">
        <v>883</v>
      </c>
      <c r="F67" s="403" t="s">
        <v>605</v>
      </c>
      <c r="G67" s="404" t="s">
        <v>557</v>
      </c>
      <c r="H67" s="405">
        <f>IFERROR(_xll.Woodstock.Analyst.Xcel.UDFs.GetIndicatorValue($G67, "Toutes les strates",IntrantScenario!$B$7, IntrantScenario!$B$10,"1"),"0000")</f>
        <v>0</v>
      </c>
      <c r="I67" s="403" t="s">
        <v>954</v>
      </c>
    </row>
    <row r="68" spans="5:9" x14ac:dyDescent="0.25">
      <c r="E68" s="403" t="s">
        <v>884</v>
      </c>
      <c r="F68" s="403" t="s">
        <v>605</v>
      </c>
      <c r="G68" s="404" t="s">
        <v>558</v>
      </c>
      <c r="H68" s="405">
        <f>IFERROR(_xll.Woodstock.Analyst.Xcel.UDFs.GetIndicatorValue($G68, "Toutes les strates",IntrantScenario!$B$7, IntrantScenario!$B$10,"1"),"0000")</f>
        <v>0</v>
      </c>
      <c r="I68" s="403" t="s">
        <v>954</v>
      </c>
    </row>
    <row r="69" spans="5:9" x14ac:dyDescent="0.25">
      <c r="E69" s="403" t="s">
        <v>968</v>
      </c>
      <c r="F69" s="403"/>
      <c r="G69" s="404" t="s">
        <v>559</v>
      </c>
      <c r="H69" s="405">
        <f>IFERROR(_xll.Woodstock.Analyst.Xcel.UDFs.GetIndicatorValue($G69, "Toutes les strates",IntrantScenario!$B$7, IntrantScenario!$B$10,"1"),"0000")</f>
        <v>0</v>
      </c>
      <c r="I69" s="403" t="s">
        <v>954</v>
      </c>
    </row>
    <row r="70" spans="5:9" x14ac:dyDescent="0.25">
      <c r="E70" s="403" t="s">
        <v>969</v>
      </c>
      <c r="F70" s="403" t="s">
        <v>606</v>
      </c>
      <c r="G70" s="404" t="s">
        <v>577</v>
      </c>
      <c r="H70" s="405">
        <f>IFERROR(_xll.Woodstock.Analyst.Xcel.UDFs.GetIndicatorValue($G70, "Toutes les strates",IntrantScenario!$B$7, IntrantScenario!$B$10,"1"),"0000")</f>
        <v>1112.1300000000001</v>
      </c>
      <c r="I70" s="403" t="s">
        <v>954</v>
      </c>
    </row>
    <row r="71" spans="5:9" x14ac:dyDescent="0.25">
      <c r="E71" s="403" t="s">
        <v>933</v>
      </c>
      <c r="F71" s="403" t="s">
        <v>552</v>
      </c>
      <c r="G71" s="404" t="s">
        <v>578</v>
      </c>
      <c r="H71" s="405">
        <f>IFERROR(_xll.Woodstock.Analyst.Xcel.UDFs.GetIndicatorValue($G71, "Toutes les strates",IntrantScenario!$B$7, IntrantScenario!$B$10,"1"),"0000")</f>
        <v>678.87</v>
      </c>
      <c r="I71" s="403" t="s">
        <v>954</v>
      </c>
    </row>
    <row r="72" spans="5:9" x14ac:dyDescent="0.25">
      <c r="E72" s="403" t="s">
        <v>934</v>
      </c>
      <c r="F72" s="403" t="s">
        <v>552</v>
      </c>
      <c r="G72" s="404" t="s">
        <v>579</v>
      </c>
      <c r="H72" s="405">
        <f>IFERROR(_xll.Woodstock.Analyst.Xcel.UDFs.GetIndicatorValue($G72, "Toutes les strates",IntrantScenario!$B$7, IntrantScenario!$B$10,"1"),"0000")</f>
        <v>756.21</v>
      </c>
      <c r="I72" s="403" t="s">
        <v>954</v>
      </c>
    </row>
    <row r="73" spans="5:9" x14ac:dyDescent="0.25">
      <c r="E73" s="403" t="s">
        <v>931</v>
      </c>
      <c r="F73" s="403" t="s">
        <v>552</v>
      </c>
      <c r="G73" s="404" t="s">
        <v>580</v>
      </c>
      <c r="H73" s="405">
        <f>IFERROR(_xll.Woodstock.Analyst.Xcel.UDFs.GetIndicatorValue($G73, "Toutes les strates",IntrantScenario!$B$7, IntrantScenario!$B$10,"1"),"0000")</f>
        <v>949.44</v>
      </c>
      <c r="I73" s="403" t="s">
        <v>954</v>
      </c>
    </row>
    <row r="74" spans="5:9" x14ac:dyDescent="0.25">
      <c r="E74" s="403" t="s">
        <v>932</v>
      </c>
      <c r="F74" s="403" t="s">
        <v>552</v>
      </c>
      <c r="G74" s="404" t="s">
        <v>581</v>
      </c>
      <c r="H74" s="405">
        <f>IFERROR(_xll.Woodstock.Analyst.Xcel.UDFs.GetIndicatorValue($G74, "Toutes les strates",IntrantScenario!$B$7, IntrantScenario!$B$10,"1"),"0000")</f>
        <v>598.33000000000004</v>
      </c>
      <c r="I74" s="403" t="s">
        <v>954</v>
      </c>
    </row>
    <row r="75" spans="5:9" x14ac:dyDescent="0.25">
      <c r="E75" s="403" t="s">
        <v>935</v>
      </c>
      <c r="F75" s="403" t="s">
        <v>552</v>
      </c>
      <c r="G75" s="404" t="s">
        <v>582</v>
      </c>
      <c r="H75" s="405">
        <f>IFERROR(_xll.Woodstock.Analyst.Xcel.UDFs.GetIndicatorValue($G75, "Toutes les strates",IntrantScenario!$B$7, IntrantScenario!$B$10,"1"),"0000")</f>
        <v>756.19</v>
      </c>
      <c r="I75" s="403" t="s">
        <v>954</v>
      </c>
    </row>
    <row r="76" spans="5:9" x14ac:dyDescent="0.25">
      <c r="E76" s="403" t="s">
        <v>892</v>
      </c>
      <c r="F76" s="403" t="s">
        <v>602</v>
      </c>
      <c r="G76" s="404" t="s">
        <v>583</v>
      </c>
      <c r="H76" s="405">
        <f>IFERROR(_xll.Woodstock.Analyst.Xcel.UDFs.GetIndicatorValue($G76, "Toutes les strates",IntrantScenario!$B$7, IntrantScenario!$B$10,"1"),"0000")</f>
        <v>545.83000000000004</v>
      </c>
      <c r="I76" s="403" t="s">
        <v>954</v>
      </c>
    </row>
    <row r="77" spans="5:9" x14ac:dyDescent="0.25">
      <c r="E77" s="403" t="s">
        <v>835</v>
      </c>
      <c r="F77" s="403" t="s">
        <v>514</v>
      </c>
      <c r="G77" s="404" t="s">
        <v>584</v>
      </c>
      <c r="H77" s="405">
        <f>IFERROR(_xll.Woodstock.Analyst.Xcel.UDFs.GetIndicatorValue($G77, "Toutes les strates",IntrantScenario!$B$7, IntrantScenario!$B$10,"1"),"0000")</f>
        <v>211.64</v>
      </c>
      <c r="I77" s="403" t="s">
        <v>954</v>
      </c>
    </row>
    <row r="78" spans="5:9" x14ac:dyDescent="0.25">
      <c r="E78" s="403" t="s">
        <v>836</v>
      </c>
      <c r="F78" s="403" t="s">
        <v>514</v>
      </c>
      <c r="G78" s="404" t="s">
        <v>585</v>
      </c>
      <c r="H78" s="405">
        <f>IFERROR(_xll.Woodstock.Analyst.Xcel.UDFs.GetIndicatorValue($G78, "Toutes les strates",IntrantScenario!$B$7, IntrantScenario!$B$10,"1"),"0000")</f>
        <v>183.58</v>
      </c>
      <c r="I78" s="403" t="s">
        <v>954</v>
      </c>
    </row>
    <row r="79" spans="5:9" x14ac:dyDescent="0.25">
      <c r="E79" s="403" t="s">
        <v>855</v>
      </c>
      <c r="F79" s="403" t="s">
        <v>549</v>
      </c>
      <c r="G79" s="404" t="s">
        <v>586</v>
      </c>
      <c r="H79" s="405">
        <f>IFERROR(_xll.Woodstock.Analyst.Xcel.UDFs.GetIndicatorValue($G79, "Toutes les strates",IntrantScenario!$B$7, IntrantScenario!$B$10,"1"),"0000")</f>
        <v>1146.25</v>
      </c>
      <c r="I79" s="403" t="s">
        <v>954</v>
      </c>
    </row>
    <row r="80" spans="5:9" x14ac:dyDescent="0.25">
      <c r="E80" s="403" t="s">
        <v>856</v>
      </c>
      <c r="F80" s="403" t="s">
        <v>549</v>
      </c>
      <c r="G80" s="404" t="s">
        <v>587</v>
      </c>
      <c r="H80" s="405">
        <f>IFERROR(_xll.Woodstock.Analyst.Xcel.UDFs.GetIndicatorValue($G80, "Toutes les strates",IntrantScenario!$B$7, IntrantScenario!$B$10,"1"),"0000")</f>
        <v>1146.25</v>
      </c>
      <c r="I80" s="403" t="s">
        <v>954</v>
      </c>
    </row>
    <row r="81" spans="5:9" x14ac:dyDescent="0.25">
      <c r="E81" s="403" t="s">
        <v>857</v>
      </c>
      <c r="F81" s="403" t="s">
        <v>549</v>
      </c>
      <c r="G81" s="404" t="s">
        <v>588</v>
      </c>
      <c r="H81" s="405">
        <f>IFERROR(_xll.Woodstock.Analyst.Xcel.UDFs.GetIndicatorValue($G81, "Toutes les strates",IntrantScenario!$B$7, IntrantScenario!$B$10,"1"),"0000")</f>
        <v>1003.16</v>
      </c>
      <c r="I81" s="403" t="s">
        <v>954</v>
      </c>
    </row>
    <row r="82" spans="5:9" x14ac:dyDescent="0.25">
      <c r="E82" s="403" t="s">
        <v>858</v>
      </c>
      <c r="F82" s="403" t="s">
        <v>549</v>
      </c>
      <c r="G82" s="404" t="s">
        <v>589</v>
      </c>
      <c r="H82" s="405">
        <f>IFERROR(_xll.Woodstock.Analyst.Xcel.UDFs.GetIndicatorValue($G82, "Toutes les strates",IntrantScenario!$B$7, IntrantScenario!$B$10,"1"),"0000")</f>
        <v>1209.83</v>
      </c>
      <c r="I82" s="403" t="s">
        <v>954</v>
      </c>
    </row>
    <row r="83" spans="5:9" x14ac:dyDescent="0.25">
      <c r="E83" s="403" t="s">
        <v>970</v>
      </c>
      <c r="F83" s="403" t="s">
        <v>546</v>
      </c>
      <c r="G83" s="404" t="s">
        <v>590</v>
      </c>
      <c r="H83" s="405">
        <f>IFERROR(_xll.Woodstock.Analyst.Xcel.UDFs.GetIndicatorValue($G83, "Toutes les strates",IntrantScenario!$B$7, IntrantScenario!$B$10,"1"),"0000")</f>
        <v>472.2</v>
      </c>
      <c r="I83" s="403" t="s">
        <v>954</v>
      </c>
    </row>
    <row r="84" spans="5:9" x14ac:dyDescent="0.25">
      <c r="E84" s="403" t="s">
        <v>849</v>
      </c>
      <c r="F84" s="403" t="s">
        <v>547</v>
      </c>
      <c r="G84" s="404" t="s">
        <v>591</v>
      </c>
      <c r="H84" s="405">
        <f>IFERROR(_xll.Woodstock.Analyst.Xcel.UDFs.GetIndicatorValue($G84, "Toutes les strates",IntrantScenario!$B$7, IntrantScenario!$B$10,"1"),"0000")</f>
        <v>866.31</v>
      </c>
      <c r="I84" s="403" t="s">
        <v>954</v>
      </c>
    </row>
    <row r="85" spans="5:9" x14ac:dyDescent="0.25">
      <c r="E85" s="403" t="s">
        <v>818</v>
      </c>
      <c r="F85" s="403" t="s">
        <v>550</v>
      </c>
      <c r="G85" s="404" t="s">
        <v>592</v>
      </c>
      <c r="H85" s="405">
        <f>IFERROR(_xll.Woodstock.Analyst.Xcel.UDFs.GetIndicatorValue($G85, "Toutes les strates",IntrantScenario!$B$7, IntrantScenario!$B$10,"1"),"0000")</f>
        <v>823.85</v>
      </c>
      <c r="I85" s="403" t="s">
        <v>958</v>
      </c>
    </row>
    <row r="86" spans="5:9" x14ac:dyDescent="0.25">
      <c r="E86" s="403" t="s">
        <v>825</v>
      </c>
      <c r="F86" s="403" t="s">
        <v>550</v>
      </c>
      <c r="G86" s="404" t="s">
        <v>593</v>
      </c>
      <c r="H86" s="405">
        <f>IFERROR(_xll.Woodstock.Analyst.Xcel.UDFs.GetIndicatorValue($G86, "Toutes les strates",IntrantScenario!$B$7, IntrantScenario!$B$10,"1"),"0000")</f>
        <v>539.14</v>
      </c>
      <c r="I86" s="403" t="s">
        <v>958</v>
      </c>
    </row>
    <row r="87" spans="5:9" x14ac:dyDescent="0.25">
      <c r="E87" s="403" t="s">
        <v>826</v>
      </c>
      <c r="F87" s="403" t="s">
        <v>550</v>
      </c>
      <c r="G87" s="404" t="s">
        <v>594</v>
      </c>
      <c r="H87" s="405">
        <f>IFERROR(_xll.Woodstock.Analyst.Xcel.UDFs.GetIndicatorValue($G87, "Toutes les strates",IntrantScenario!$B$7, IntrantScenario!$B$10,"1"),"0000")</f>
        <v>494.61</v>
      </c>
      <c r="I87" s="403" t="s">
        <v>958</v>
      </c>
    </row>
    <row r="88" spans="5:9" x14ac:dyDescent="0.25">
      <c r="E88" s="403" t="s">
        <v>821</v>
      </c>
      <c r="F88" s="403" t="s">
        <v>555</v>
      </c>
      <c r="G88" s="404" t="s">
        <v>595</v>
      </c>
      <c r="H88" s="405">
        <f>IFERROR(_xll.Woodstock.Analyst.Xcel.UDFs.GetIndicatorValue($G88, "Toutes les strates",IntrantScenario!$B$7, IntrantScenario!$B$10,"1"),"0000")</f>
        <v>618.26</v>
      </c>
      <c r="I88" s="403" t="s">
        <v>958</v>
      </c>
    </row>
    <row r="89" spans="5:9" x14ac:dyDescent="0.25">
      <c r="E89" s="403" t="s">
        <v>837</v>
      </c>
      <c r="F89" s="403" t="s">
        <v>514</v>
      </c>
      <c r="G89" s="404" t="s">
        <v>596</v>
      </c>
      <c r="H89" s="405">
        <f>IFERROR(_xll.Woodstock.Analyst.Xcel.UDFs.GetIndicatorValue($G89, "Toutes les strates",IntrantScenario!$B$7, IntrantScenario!$B$10,"1"),"0000")</f>
        <v>881.27</v>
      </c>
      <c r="I89" s="403" t="s">
        <v>958</v>
      </c>
    </row>
    <row r="90" spans="5:9" x14ac:dyDescent="0.25">
      <c r="E90" s="403" t="s">
        <v>838</v>
      </c>
      <c r="F90" s="403" t="s">
        <v>514</v>
      </c>
      <c r="G90" s="404" t="s">
        <v>560</v>
      </c>
      <c r="H90" s="405">
        <f>IFERROR(_xll.Woodstock.Analyst.Xcel.UDFs.GetIndicatorValue($G90, "Toutes les strates",IntrantScenario!$B$7, IntrantScenario!$B$10,"1"),"0000")</f>
        <v>380</v>
      </c>
      <c r="I90" s="403" t="s">
        <v>958</v>
      </c>
    </row>
    <row r="91" spans="5:9" x14ac:dyDescent="0.25">
      <c r="E91" s="403" t="s">
        <v>839</v>
      </c>
      <c r="F91" s="403" t="s">
        <v>514</v>
      </c>
      <c r="G91" s="404" t="s">
        <v>597</v>
      </c>
      <c r="H91" s="405">
        <f>IFERROR(_xll.Woodstock.Analyst.Xcel.UDFs.GetIndicatorValue($G91, "Toutes les strates",IntrantScenario!$B$7, IntrantScenario!$B$10,"1"),"0000")</f>
        <v>237.51</v>
      </c>
      <c r="I91" s="403" t="s">
        <v>958</v>
      </c>
    </row>
    <row r="92" spans="5:9" x14ac:dyDescent="0.25">
      <c r="E92" s="403" t="s">
        <v>840</v>
      </c>
      <c r="F92" s="403" t="s">
        <v>514</v>
      </c>
      <c r="G92" s="404" t="s">
        <v>598</v>
      </c>
      <c r="H92" s="405">
        <f>IFERROR(_xll.Woodstock.Analyst.Xcel.UDFs.GetIndicatorValue($G92, "Toutes les strates",IntrantScenario!$B$7, IntrantScenario!$B$10,"1"),"0000")</f>
        <v>475.03</v>
      </c>
      <c r="I92" s="403" t="s">
        <v>958</v>
      </c>
    </row>
    <row r="93" spans="5:9" x14ac:dyDescent="0.25">
      <c r="E93" s="403" t="s">
        <v>902</v>
      </c>
      <c r="F93" s="403" t="s">
        <v>548</v>
      </c>
      <c r="G93" s="404" t="s">
        <v>599</v>
      </c>
      <c r="H93" s="405">
        <f>IFERROR(_xll.Woodstock.Analyst.Xcel.UDFs.GetIndicatorValue($G93, "Toutes les strates",IntrantScenario!$B$7, IntrantScenario!$B$10,"1"),"0000")</f>
        <v>322.25</v>
      </c>
      <c r="I93" s="403" t="s">
        <v>958</v>
      </c>
    </row>
    <row r="94" spans="5:9" x14ac:dyDescent="0.25">
      <c r="E94" s="403" t="s">
        <v>903</v>
      </c>
      <c r="F94" s="403" t="s">
        <v>548</v>
      </c>
      <c r="G94" s="404" t="s">
        <v>561</v>
      </c>
      <c r="H94" s="405">
        <f>IFERROR(_xll.Woodstock.Analyst.Xcel.UDFs.GetIndicatorValue($G94, "Toutes les strates",IntrantScenario!$B$7, IntrantScenario!$B$10,"1"),"0000")</f>
        <v>1022</v>
      </c>
      <c r="I94" s="403" t="s">
        <v>958</v>
      </c>
    </row>
    <row r="95" spans="5:9" x14ac:dyDescent="0.25">
      <c r="E95" s="403" t="s">
        <v>896</v>
      </c>
      <c r="F95" s="403" t="s">
        <v>548</v>
      </c>
      <c r="G95" s="404" t="s">
        <v>600</v>
      </c>
      <c r="H95" s="405">
        <f>IFERROR(_xll.Woodstock.Analyst.Xcel.UDFs.GetIndicatorValue($G95, "Toutes les strates",IntrantScenario!$B$7, IntrantScenario!$B$10,"1"),"0000")</f>
        <v>715.02</v>
      </c>
      <c r="I95" s="403" t="s">
        <v>958</v>
      </c>
    </row>
    <row r="96" spans="5:9" x14ac:dyDescent="0.25">
      <c r="E96" s="403" t="s">
        <v>899</v>
      </c>
      <c r="F96" s="403" t="s">
        <v>548</v>
      </c>
      <c r="G96" s="404" t="s">
        <v>601</v>
      </c>
      <c r="H96" s="405">
        <f>IFERROR(_xll.Woodstock.Analyst.Xcel.UDFs.GetIndicatorValue($G96, "Toutes les strates",IntrantScenario!$B$7, IntrantScenario!$B$10,"1"),"0000")</f>
        <v>345.99</v>
      </c>
      <c r="I96" s="403" t="s">
        <v>958</v>
      </c>
    </row>
    <row r="97" spans="5:9" x14ac:dyDescent="0.25">
      <c r="E97" s="403" t="s">
        <v>971</v>
      </c>
      <c r="F97" s="403"/>
      <c r="G97" s="404" t="s">
        <v>562</v>
      </c>
      <c r="H97" s="405">
        <f>IFERROR(_xll.Woodstock.Analyst.Xcel.UDFs.GetIndicatorValue($G97, "Toutes les strates",IntrantScenario!$B$7, IntrantScenario!$B$10,"1"),"0000")</f>
        <v>126.64</v>
      </c>
      <c r="I97" s="403" t="s">
        <v>945</v>
      </c>
    </row>
    <row r="98" spans="5:9" x14ac:dyDescent="0.25">
      <c r="E98" s="403" t="s">
        <v>972</v>
      </c>
      <c r="F98" s="403" t="s">
        <v>554</v>
      </c>
      <c r="G98" s="404" t="s">
        <v>563</v>
      </c>
      <c r="H98" s="405">
        <f>IFERROR(_xll.Woodstock.Analyst.Xcel.UDFs.GetIndicatorValue($G98, "Toutes les strates",IntrantScenario!$B$7, IntrantScenario!$B$10,"1"),"0000")</f>
        <v>639.72</v>
      </c>
      <c r="I98" s="403" t="s">
        <v>945</v>
      </c>
    </row>
    <row r="99" spans="5:9" x14ac:dyDescent="0.25">
      <c r="E99" s="403" t="s">
        <v>973</v>
      </c>
      <c r="F99" s="403" t="s">
        <v>554</v>
      </c>
      <c r="G99" s="404" t="s">
        <v>564</v>
      </c>
      <c r="H99" s="405">
        <f>IFERROR(_xll.Woodstock.Analyst.Xcel.UDFs.GetIndicatorValue($G99, "Toutes les strates",IntrantScenario!$B$7, IntrantScenario!$B$10,"1"),"0000")</f>
        <v>674.92</v>
      </c>
      <c r="I99" s="403" t="s">
        <v>945</v>
      </c>
    </row>
    <row r="100" spans="5:9" x14ac:dyDescent="0.25">
      <c r="E100" s="403" t="s">
        <v>974</v>
      </c>
      <c r="F100" s="403" t="s">
        <v>553</v>
      </c>
      <c r="G100" s="404" t="s">
        <v>565</v>
      </c>
      <c r="H100" s="405">
        <f>IFERROR(_xll.Woodstock.Analyst.Xcel.UDFs.GetIndicatorValue($G100, "Toutes les strates",IntrantScenario!$B$7, IntrantScenario!$B$10,"1"),"0000")</f>
        <v>457.78</v>
      </c>
      <c r="I100" s="403" t="s">
        <v>945</v>
      </c>
    </row>
    <row r="101" spans="5:9" x14ac:dyDescent="0.25">
      <c r="E101" s="403" t="s">
        <v>975</v>
      </c>
      <c r="F101" s="403" t="s">
        <v>553</v>
      </c>
      <c r="G101" s="404" t="s">
        <v>566</v>
      </c>
      <c r="H101" s="405">
        <f>IFERROR(_xll.Woodstock.Analyst.Xcel.UDFs.GetIndicatorValue($G101, "Toutes les strates",IntrantScenario!$B$7, IntrantScenario!$B$10,"1"),"0000")</f>
        <v>308.26</v>
      </c>
      <c r="I101" s="403" t="s">
        <v>945</v>
      </c>
    </row>
    <row r="102" spans="5:9" x14ac:dyDescent="0.25">
      <c r="E102" s="403" t="s">
        <v>976</v>
      </c>
      <c r="F102" s="403" t="s">
        <v>553</v>
      </c>
      <c r="G102" s="404" t="s">
        <v>567</v>
      </c>
      <c r="H102" s="405">
        <f>IFERROR(_xll.Woodstock.Analyst.Xcel.UDFs.GetIndicatorValue($G102, "Toutes les strates",IntrantScenario!$B$7, IntrantScenario!$B$10,"1"),"0000")</f>
        <v>719.59</v>
      </c>
      <c r="I102" s="403" t="s">
        <v>945</v>
      </c>
    </row>
    <row r="103" spans="5:9" x14ac:dyDescent="0.25">
      <c r="E103" s="403" t="s">
        <v>977</v>
      </c>
      <c r="F103" s="403" t="s">
        <v>603</v>
      </c>
      <c r="G103" s="404" t="s">
        <v>568</v>
      </c>
      <c r="H103" s="405">
        <f>IFERROR(_xll.Woodstock.Analyst.Xcel.UDFs.GetIndicatorValue($G103, "Toutes les strates",IntrantScenario!$B$7, IntrantScenario!$B$10,"1"),"0000")</f>
        <v>308.26</v>
      </c>
      <c r="I103" s="403" t="s">
        <v>945</v>
      </c>
    </row>
    <row r="104" spans="5:9" x14ac:dyDescent="0.25">
      <c r="E104" s="403" t="s">
        <v>978</v>
      </c>
      <c r="F104" s="403" t="s">
        <v>603</v>
      </c>
      <c r="G104" s="404" t="s">
        <v>569</v>
      </c>
      <c r="H104" s="405">
        <f>IFERROR(_xll.Woodstock.Analyst.Xcel.UDFs.GetIndicatorValue($G104, "Toutes les strates",IntrantScenario!$B$7, IntrantScenario!$B$10,"1"),"0000")</f>
        <v>562.07000000000005</v>
      </c>
      <c r="I104" s="403" t="s">
        <v>945</v>
      </c>
    </row>
    <row r="105" spans="5:9" x14ac:dyDescent="0.25">
      <c r="E105" s="403" t="s">
        <v>979</v>
      </c>
      <c r="F105" s="403"/>
      <c r="G105" s="404" t="s">
        <v>570</v>
      </c>
      <c r="H105" s="405">
        <f>IFERROR(_xll.Woodstock.Analyst.Xcel.UDFs.GetIndicatorValue($G105, "Toutes les strates",IntrantScenario!$B$7, IntrantScenario!$B$10,"1"),"0000")</f>
        <v>95.23</v>
      </c>
      <c r="I105" s="403" t="s">
        <v>945</v>
      </c>
    </row>
    <row r="106" spans="5:9" x14ac:dyDescent="0.25">
      <c r="E106" s="403" t="s">
        <v>869</v>
      </c>
      <c r="F106" s="403" t="s">
        <v>604</v>
      </c>
      <c r="G106" s="404" t="s">
        <v>571</v>
      </c>
      <c r="H106" s="405">
        <f>IFERROR(_xll.Woodstock.Analyst.Xcel.UDFs.GetIndicatorValue($G106, "Toutes les strates",IntrantScenario!$B$7, IntrantScenario!$B$10,"1"),"0000")</f>
        <v>1493.4399000000001</v>
      </c>
      <c r="I106" s="403" t="s">
        <v>954</v>
      </c>
    </row>
    <row r="107" spans="5:9" x14ac:dyDescent="0.25">
      <c r="E107" s="403" t="s">
        <v>870</v>
      </c>
      <c r="F107" s="403" t="s">
        <v>604</v>
      </c>
      <c r="G107" s="404" t="s">
        <v>572</v>
      </c>
      <c r="H107" s="405">
        <f>IFERROR(_xll.Woodstock.Analyst.Xcel.UDFs.GetIndicatorValue($G107, "Toutes les strates",IntrantScenario!$B$7, IntrantScenario!$B$10,"1"),"0000")</f>
        <v>1493.4399000000001</v>
      </c>
      <c r="I107" s="403" t="s">
        <v>954</v>
      </c>
    </row>
    <row r="108" spans="5:9" x14ac:dyDescent="0.25">
      <c r="E108" s="403" t="s">
        <v>871</v>
      </c>
      <c r="F108" s="403" t="s">
        <v>604</v>
      </c>
      <c r="G108" s="404" t="s">
        <v>556</v>
      </c>
      <c r="H108" s="405">
        <f>IFERROR(_xll.Woodstock.Analyst.Xcel.UDFs.GetIndicatorValue($G108, "Toutes les strates",IntrantScenario!$B$7, IntrantScenario!$B$10,"1"),"0000")</f>
        <v>0</v>
      </c>
      <c r="I108" s="403" t="s">
        <v>954</v>
      </c>
    </row>
    <row r="109" spans="5:9" x14ac:dyDescent="0.25">
      <c r="E109" s="403" t="s">
        <v>885</v>
      </c>
      <c r="F109" s="403" t="s">
        <v>605</v>
      </c>
      <c r="G109" s="404" t="s">
        <v>573</v>
      </c>
      <c r="H109" s="405">
        <f>IFERROR(_xll.Woodstock.Analyst.Xcel.UDFs.GetIndicatorValue($G109, "Toutes les strates",IntrantScenario!$B$7, IntrantScenario!$B$10,"1"),"0000")</f>
        <v>1283.17</v>
      </c>
      <c r="I109" s="403" t="s">
        <v>954</v>
      </c>
    </row>
    <row r="110" spans="5:9" x14ac:dyDescent="0.25">
      <c r="E110" s="403" t="s">
        <v>886</v>
      </c>
      <c r="F110" s="403" t="s">
        <v>605</v>
      </c>
      <c r="G110" s="404" t="s">
        <v>574</v>
      </c>
      <c r="H110" s="405">
        <f>IFERROR(_xll.Woodstock.Analyst.Xcel.UDFs.GetIndicatorValue($G110, "Toutes les strates",IntrantScenario!$B$7, IntrantScenario!$B$10,"1"),"0000")</f>
        <v>1283.17</v>
      </c>
      <c r="I110" s="403" t="s">
        <v>954</v>
      </c>
    </row>
    <row r="111" spans="5:9" x14ac:dyDescent="0.25">
      <c r="E111" s="403" t="s">
        <v>887</v>
      </c>
      <c r="F111" s="403" t="s">
        <v>605</v>
      </c>
      <c r="G111" s="404" t="s">
        <v>575</v>
      </c>
      <c r="H111" s="405">
        <f>IFERROR(_xll.Woodstock.Analyst.Xcel.UDFs.GetIndicatorValue($G111, "Toutes les strates",IntrantScenario!$B$7, IntrantScenario!$B$10,"1"),"0000")</f>
        <v>1283.17</v>
      </c>
      <c r="I111" s="403" t="s">
        <v>954</v>
      </c>
    </row>
    <row r="112" spans="5:9" x14ac:dyDescent="0.25">
      <c r="E112" s="403" t="s">
        <v>888</v>
      </c>
      <c r="F112" s="403" t="s">
        <v>605</v>
      </c>
      <c r="G112" s="404" t="s">
        <v>576</v>
      </c>
      <c r="H112" s="405">
        <f>IFERROR(_xll.Woodstock.Analyst.Xcel.UDFs.GetIndicatorValue($G112, "Toutes les strates",IntrantScenario!$B$7, IntrantScenario!$B$10,"1"),"0000")</f>
        <v>1283.17</v>
      </c>
      <c r="I112" s="403" t="s">
        <v>954</v>
      </c>
    </row>
    <row r="113" spans="5:9" x14ac:dyDescent="0.25">
      <c r="E113" s="403" t="s">
        <v>889</v>
      </c>
      <c r="F113" s="403" t="s">
        <v>605</v>
      </c>
      <c r="G113" s="404" t="s">
        <v>557</v>
      </c>
      <c r="H113" s="405">
        <f>IFERROR(_xll.Woodstock.Analyst.Xcel.UDFs.GetIndicatorValue($G113, "Toutes les strates",IntrantScenario!$B$7, IntrantScenario!$B$10,"1"),"0000")</f>
        <v>0</v>
      </c>
      <c r="I113" s="403" t="s">
        <v>954</v>
      </c>
    </row>
    <row r="114" spans="5:9" x14ac:dyDescent="0.25">
      <c r="E114" s="403" t="s">
        <v>890</v>
      </c>
      <c r="F114" s="403" t="s">
        <v>605</v>
      </c>
      <c r="G114" s="404" t="s">
        <v>558</v>
      </c>
      <c r="H114" s="405">
        <f>IFERROR(_xll.Woodstock.Analyst.Xcel.UDFs.GetIndicatorValue($G114, "Toutes les strates",IntrantScenario!$B$7, IntrantScenario!$B$10,"1"),"0000")</f>
        <v>0</v>
      </c>
      <c r="I114" s="403" t="s">
        <v>954</v>
      </c>
    </row>
    <row r="115" spans="5:9" x14ac:dyDescent="0.25">
      <c r="E115" s="403" t="s">
        <v>980</v>
      </c>
      <c r="F115" s="403"/>
      <c r="G115" s="404" t="s">
        <v>559</v>
      </c>
      <c r="H115" s="405">
        <f>IFERROR(_xll.Woodstock.Analyst.Xcel.UDFs.GetIndicatorValue($G115, "Toutes les strates",IntrantScenario!$B$7, IntrantScenario!$B$10,"1"),"0000")</f>
        <v>0</v>
      </c>
      <c r="I115" s="403" t="s">
        <v>954</v>
      </c>
    </row>
    <row r="116" spans="5:9" x14ac:dyDescent="0.25">
      <c r="E116" s="403" t="s">
        <v>981</v>
      </c>
      <c r="F116" s="403" t="s">
        <v>606</v>
      </c>
      <c r="G116" s="404" t="s">
        <v>577</v>
      </c>
      <c r="H116" s="405">
        <f>IFERROR(_xll.Woodstock.Analyst.Xcel.UDFs.GetIndicatorValue($G116, "Toutes les strates",IntrantScenario!$B$7, IntrantScenario!$B$10,"1"),"0000")</f>
        <v>1112.1300000000001</v>
      </c>
      <c r="I116" s="403" t="s">
        <v>954</v>
      </c>
    </row>
    <row r="117" spans="5:9" x14ac:dyDescent="0.25">
      <c r="E117" s="403" t="s">
        <v>938</v>
      </c>
      <c r="F117" s="403" t="s">
        <v>552</v>
      </c>
      <c r="G117" s="404" t="s">
        <v>578</v>
      </c>
      <c r="H117" s="405">
        <f>IFERROR(_xll.Woodstock.Analyst.Xcel.UDFs.GetIndicatorValue($G117, "Toutes les strates",IntrantScenario!$B$7, IntrantScenario!$B$10,"1"),"0000")</f>
        <v>678.87</v>
      </c>
      <c r="I117" s="403" t="s">
        <v>954</v>
      </c>
    </row>
    <row r="118" spans="5:9" x14ac:dyDescent="0.25">
      <c r="E118" s="403" t="s">
        <v>939</v>
      </c>
      <c r="F118" s="403" t="s">
        <v>552</v>
      </c>
      <c r="G118" s="404" t="s">
        <v>579</v>
      </c>
      <c r="H118" s="405">
        <f>IFERROR(_xll.Woodstock.Analyst.Xcel.UDFs.GetIndicatorValue($G118, "Toutes les strates",IntrantScenario!$B$7, IntrantScenario!$B$10,"1"),"0000")</f>
        <v>756.21</v>
      </c>
      <c r="I118" s="403" t="s">
        <v>954</v>
      </c>
    </row>
    <row r="119" spans="5:9" x14ac:dyDescent="0.25">
      <c r="E119" s="403" t="s">
        <v>936</v>
      </c>
      <c r="F119" s="403" t="s">
        <v>552</v>
      </c>
      <c r="G119" s="404" t="s">
        <v>580</v>
      </c>
      <c r="H119" s="405">
        <f>IFERROR(_xll.Woodstock.Analyst.Xcel.UDFs.GetIndicatorValue($G119, "Toutes les strates",IntrantScenario!$B$7, IntrantScenario!$B$10,"1"),"0000")</f>
        <v>949.44</v>
      </c>
      <c r="I119" s="403" t="s">
        <v>954</v>
      </c>
    </row>
    <row r="120" spans="5:9" x14ac:dyDescent="0.25">
      <c r="E120" s="403" t="s">
        <v>937</v>
      </c>
      <c r="F120" s="403" t="s">
        <v>552</v>
      </c>
      <c r="G120" s="404" t="s">
        <v>581</v>
      </c>
      <c r="H120" s="405">
        <f>IFERROR(_xll.Woodstock.Analyst.Xcel.UDFs.GetIndicatorValue($G120, "Toutes les strates",IntrantScenario!$B$7, IntrantScenario!$B$10,"1"),"0000")</f>
        <v>598.33000000000004</v>
      </c>
      <c r="I120" s="403" t="s">
        <v>954</v>
      </c>
    </row>
    <row r="121" spans="5:9" x14ac:dyDescent="0.25">
      <c r="E121" s="403" t="s">
        <v>940</v>
      </c>
      <c r="F121" s="403" t="s">
        <v>552</v>
      </c>
      <c r="G121" s="404" t="s">
        <v>582</v>
      </c>
      <c r="H121" s="405">
        <f>IFERROR(_xll.Woodstock.Analyst.Xcel.UDFs.GetIndicatorValue($G121, "Toutes les strates",IntrantScenario!$B$7, IntrantScenario!$B$10,"1"),"0000")</f>
        <v>756.19</v>
      </c>
      <c r="I121" s="403" t="s">
        <v>954</v>
      </c>
    </row>
    <row r="122" spans="5:9" x14ac:dyDescent="0.25">
      <c r="E122" s="403" t="s">
        <v>893</v>
      </c>
      <c r="F122" s="403" t="s">
        <v>602</v>
      </c>
      <c r="G122" s="404" t="s">
        <v>583</v>
      </c>
      <c r="H122" s="405">
        <f>IFERROR(_xll.Woodstock.Analyst.Xcel.UDFs.GetIndicatorValue($G122, "Toutes les strates",IntrantScenario!$B$7, IntrantScenario!$B$10,"1"),"0000")</f>
        <v>545.83000000000004</v>
      </c>
      <c r="I122" s="403" t="s">
        <v>954</v>
      </c>
    </row>
    <row r="123" spans="5:9" x14ac:dyDescent="0.25">
      <c r="E123" s="403" t="s">
        <v>841</v>
      </c>
      <c r="F123" s="403" t="s">
        <v>514</v>
      </c>
      <c r="G123" s="404" t="s">
        <v>584</v>
      </c>
      <c r="H123" s="405">
        <f>IFERROR(_xll.Woodstock.Analyst.Xcel.UDFs.GetIndicatorValue($G123, "Toutes les strates",IntrantScenario!$B$7, IntrantScenario!$B$10,"1"),"0000")</f>
        <v>211.64</v>
      </c>
      <c r="I123" s="403" t="s">
        <v>954</v>
      </c>
    </row>
    <row r="124" spans="5:9" x14ac:dyDescent="0.25">
      <c r="E124" s="403" t="s">
        <v>842</v>
      </c>
      <c r="F124" s="403" t="s">
        <v>514</v>
      </c>
      <c r="G124" s="404" t="s">
        <v>585</v>
      </c>
      <c r="H124" s="405">
        <f>IFERROR(_xll.Woodstock.Analyst.Xcel.UDFs.GetIndicatorValue($G124, "Toutes les strates",IntrantScenario!$B$7, IntrantScenario!$B$10,"1"),"0000")</f>
        <v>183.58</v>
      </c>
      <c r="I124" s="403" t="s">
        <v>954</v>
      </c>
    </row>
    <row r="125" spans="5:9" x14ac:dyDescent="0.25">
      <c r="E125" s="403" t="s">
        <v>859</v>
      </c>
      <c r="F125" s="403" t="s">
        <v>549</v>
      </c>
      <c r="G125" s="404" t="s">
        <v>586</v>
      </c>
      <c r="H125" s="405">
        <f>IFERROR(_xll.Woodstock.Analyst.Xcel.UDFs.GetIndicatorValue($G125, "Toutes les strates",IntrantScenario!$B$7, IntrantScenario!$B$10,"1"),"0000")</f>
        <v>1146.25</v>
      </c>
      <c r="I125" s="403" t="s">
        <v>954</v>
      </c>
    </row>
    <row r="126" spans="5:9" x14ac:dyDescent="0.25">
      <c r="E126" s="403" t="s">
        <v>860</v>
      </c>
      <c r="F126" s="403" t="s">
        <v>549</v>
      </c>
      <c r="G126" s="404" t="s">
        <v>587</v>
      </c>
      <c r="H126" s="405">
        <f>IFERROR(_xll.Woodstock.Analyst.Xcel.UDFs.GetIndicatorValue($G126, "Toutes les strates",IntrantScenario!$B$7, IntrantScenario!$B$10,"1"),"0000")</f>
        <v>1146.25</v>
      </c>
      <c r="I126" s="403" t="s">
        <v>954</v>
      </c>
    </row>
    <row r="127" spans="5:9" x14ac:dyDescent="0.25">
      <c r="E127" s="403" t="s">
        <v>861</v>
      </c>
      <c r="F127" s="403" t="s">
        <v>549</v>
      </c>
      <c r="G127" s="404" t="s">
        <v>588</v>
      </c>
      <c r="H127" s="405">
        <f>IFERROR(_xll.Woodstock.Analyst.Xcel.UDFs.GetIndicatorValue($G127, "Toutes les strates",IntrantScenario!$B$7, IntrantScenario!$B$10,"1"),"0000")</f>
        <v>1003.16</v>
      </c>
      <c r="I127" s="403" t="s">
        <v>954</v>
      </c>
    </row>
    <row r="128" spans="5:9" x14ac:dyDescent="0.25">
      <c r="E128" s="403" t="s">
        <v>862</v>
      </c>
      <c r="F128" s="403" t="s">
        <v>549</v>
      </c>
      <c r="G128" s="404" t="s">
        <v>589</v>
      </c>
      <c r="H128" s="405">
        <f>IFERROR(_xll.Woodstock.Analyst.Xcel.UDFs.GetIndicatorValue($G128, "Toutes les strates",IntrantScenario!$B$7, IntrantScenario!$B$10,"1"),"0000")</f>
        <v>1209.83</v>
      </c>
      <c r="I128" s="403" t="s">
        <v>954</v>
      </c>
    </row>
    <row r="129" spans="5:9" x14ac:dyDescent="0.25">
      <c r="E129" s="403" t="s">
        <v>982</v>
      </c>
      <c r="F129" s="403" t="s">
        <v>546</v>
      </c>
      <c r="G129" s="404" t="s">
        <v>590</v>
      </c>
      <c r="H129" s="405">
        <f>IFERROR(_xll.Woodstock.Analyst.Xcel.UDFs.GetIndicatorValue($G129, "Toutes les strates",IntrantScenario!$B$7, IntrantScenario!$B$10,"1"),"0000")</f>
        <v>472.2</v>
      </c>
      <c r="I129" s="403" t="s">
        <v>954</v>
      </c>
    </row>
    <row r="130" spans="5:9" x14ac:dyDescent="0.25">
      <c r="E130" s="403" t="s">
        <v>850</v>
      </c>
      <c r="F130" s="403" t="s">
        <v>547</v>
      </c>
      <c r="G130" s="404" t="s">
        <v>591</v>
      </c>
      <c r="H130" s="405">
        <f>IFERROR(_xll.Woodstock.Analyst.Xcel.UDFs.GetIndicatorValue($G130, "Toutes les strates",IntrantScenario!$B$7, IntrantScenario!$B$10,"1"),"0000")</f>
        <v>866.31</v>
      </c>
      <c r="I130" s="403" t="s">
        <v>954</v>
      </c>
    </row>
    <row r="131" spans="5:9" x14ac:dyDescent="0.25">
      <c r="E131" s="403" t="s">
        <v>819</v>
      </c>
      <c r="F131" s="403" t="s">
        <v>550</v>
      </c>
      <c r="G131" s="404" t="s">
        <v>592</v>
      </c>
      <c r="H131" s="405">
        <f>IFERROR(_xll.Woodstock.Analyst.Xcel.UDFs.GetIndicatorValue($G131, "Toutes les strates",IntrantScenario!$B$7, IntrantScenario!$B$10,"1"),"0000")</f>
        <v>823.85</v>
      </c>
      <c r="I131" s="403" t="s">
        <v>958</v>
      </c>
    </row>
    <row r="132" spans="5:9" x14ac:dyDescent="0.25">
      <c r="E132" s="403" t="s">
        <v>827</v>
      </c>
      <c r="F132" s="403" t="s">
        <v>550</v>
      </c>
      <c r="G132" s="404" t="s">
        <v>593</v>
      </c>
      <c r="H132" s="405">
        <f>IFERROR(_xll.Woodstock.Analyst.Xcel.UDFs.GetIndicatorValue($G132, "Toutes les strates",IntrantScenario!$B$7, IntrantScenario!$B$10,"1"),"0000")</f>
        <v>539.14</v>
      </c>
      <c r="I132" s="403" t="s">
        <v>958</v>
      </c>
    </row>
    <row r="133" spans="5:9" x14ac:dyDescent="0.25">
      <c r="E133" s="403" t="s">
        <v>828</v>
      </c>
      <c r="F133" s="403" t="s">
        <v>550</v>
      </c>
      <c r="G133" s="404" t="s">
        <v>594</v>
      </c>
      <c r="H133" s="405">
        <f>IFERROR(_xll.Woodstock.Analyst.Xcel.UDFs.GetIndicatorValue($G133, "Toutes les strates",IntrantScenario!$B$7, IntrantScenario!$B$10,"1"),"0000")</f>
        <v>494.61</v>
      </c>
      <c r="I133" s="403" t="s">
        <v>958</v>
      </c>
    </row>
    <row r="134" spans="5:9" x14ac:dyDescent="0.25">
      <c r="E134" s="403" t="s">
        <v>822</v>
      </c>
      <c r="F134" s="403" t="s">
        <v>555</v>
      </c>
      <c r="G134" s="404" t="s">
        <v>595</v>
      </c>
      <c r="H134" s="405">
        <f>IFERROR(_xll.Woodstock.Analyst.Xcel.UDFs.GetIndicatorValue($G134, "Toutes les strates",IntrantScenario!$B$7, IntrantScenario!$B$10,"1"),"0000")</f>
        <v>618.26</v>
      </c>
      <c r="I134" s="403" t="s">
        <v>958</v>
      </c>
    </row>
    <row r="135" spans="5:9" x14ac:dyDescent="0.25">
      <c r="E135" s="403" t="s">
        <v>843</v>
      </c>
      <c r="F135" s="403" t="s">
        <v>514</v>
      </c>
      <c r="G135" s="404" t="s">
        <v>596</v>
      </c>
      <c r="H135" s="405">
        <f>IFERROR(_xll.Woodstock.Analyst.Xcel.UDFs.GetIndicatorValue($G135, "Toutes les strates",IntrantScenario!$B$7, IntrantScenario!$B$10,"1"),"0000")</f>
        <v>881.27</v>
      </c>
      <c r="I135" s="403" t="s">
        <v>958</v>
      </c>
    </row>
    <row r="136" spans="5:9" x14ac:dyDescent="0.25">
      <c r="E136" s="403" t="s">
        <v>844</v>
      </c>
      <c r="F136" s="403" t="s">
        <v>514</v>
      </c>
      <c r="G136" s="404" t="s">
        <v>560</v>
      </c>
      <c r="H136" s="405">
        <f>IFERROR(_xll.Woodstock.Analyst.Xcel.UDFs.GetIndicatorValue($G136, "Toutes les strates",IntrantScenario!$B$7, IntrantScenario!$B$10,"1"),"0000")</f>
        <v>380</v>
      </c>
      <c r="I136" s="403" t="s">
        <v>958</v>
      </c>
    </row>
    <row r="137" spans="5:9" x14ac:dyDescent="0.25">
      <c r="E137" s="403" t="s">
        <v>845</v>
      </c>
      <c r="F137" s="403" t="s">
        <v>514</v>
      </c>
      <c r="G137" s="404" t="s">
        <v>597</v>
      </c>
      <c r="H137" s="405">
        <f>IFERROR(_xll.Woodstock.Analyst.Xcel.UDFs.GetIndicatorValue($G137, "Toutes les strates",IntrantScenario!$B$7, IntrantScenario!$B$10,"1"),"0000")</f>
        <v>237.51</v>
      </c>
      <c r="I137" s="403" t="s">
        <v>958</v>
      </c>
    </row>
    <row r="138" spans="5:9" x14ac:dyDescent="0.25">
      <c r="E138" s="403" t="s">
        <v>846</v>
      </c>
      <c r="F138" s="403" t="s">
        <v>514</v>
      </c>
      <c r="G138" s="404" t="s">
        <v>598</v>
      </c>
      <c r="H138" s="405">
        <f>IFERROR(_xll.Woodstock.Analyst.Xcel.UDFs.GetIndicatorValue($G138, "Toutes les strates",IntrantScenario!$B$7, IntrantScenario!$B$10,"1"),"0000")</f>
        <v>475.03</v>
      </c>
      <c r="I138" s="403" t="s">
        <v>958</v>
      </c>
    </row>
    <row r="139" spans="5:9" x14ac:dyDescent="0.25">
      <c r="E139" s="403" t="s">
        <v>904</v>
      </c>
      <c r="F139" s="403" t="s">
        <v>548</v>
      </c>
      <c r="G139" s="404" t="s">
        <v>599</v>
      </c>
      <c r="H139" s="405">
        <f>IFERROR(_xll.Woodstock.Analyst.Xcel.UDFs.GetIndicatorValue($G139, "Toutes les strates",IntrantScenario!$B$7, IntrantScenario!$B$10,"1"),"0000")</f>
        <v>322.25</v>
      </c>
      <c r="I139" s="403" t="s">
        <v>958</v>
      </c>
    </row>
    <row r="140" spans="5:9" x14ac:dyDescent="0.25">
      <c r="E140" s="403" t="s">
        <v>905</v>
      </c>
      <c r="F140" s="403" t="s">
        <v>548</v>
      </c>
      <c r="G140" s="404" t="s">
        <v>561</v>
      </c>
      <c r="H140" s="405">
        <f>IFERROR(_xll.Woodstock.Analyst.Xcel.UDFs.GetIndicatorValue($G140, "Toutes les strates",IntrantScenario!$B$7, IntrantScenario!$B$10,"1"),"0000")</f>
        <v>1022</v>
      </c>
      <c r="I140" s="403" t="s">
        <v>958</v>
      </c>
    </row>
    <row r="141" spans="5:9" x14ac:dyDescent="0.25">
      <c r="E141" s="403" t="s">
        <v>898</v>
      </c>
      <c r="F141" s="403" t="s">
        <v>548</v>
      </c>
      <c r="G141" s="404" t="s">
        <v>600</v>
      </c>
      <c r="H141" s="405">
        <f>IFERROR(_xll.Woodstock.Analyst.Xcel.UDFs.GetIndicatorValue($G141, "Toutes les strates",IntrantScenario!$B$7, IntrantScenario!$B$10,"1"),"0000")</f>
        <v>715.02</v>
      </c>
      <c r="I141" s="403" t="s">
        <v>958</v>
      </c>
    </row>
    <row r="142" spans="5:9" x14ac:dyDescent="0.25">
      <c r="E142" s="403" t="s">
        <v>899</v>
      </c>
      <c r="F142" s="403" t="s">
        <v>548</v>
      </c>
      <c r="G142" s="404" t="s">
        <v>601</v>
      </c>
      <c r="H142" s="405">
        <f>IFERROR(_xll.Woodstock.Analyst.Xcel.UDFs.GetIndicatorValue($G142, "Toutes les strates",IntrantScenario!$B$7, IntrantScenario!$B$10,"1"),"0000")</f>
        <v>345.99</v>
      </c>
      <c r="I142" s="403" t="s">
        <v>958</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election activeCell="C1" sqref="C1"/>
    </sheetView>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4" t="str">
        <f>"Annexe 6 : Volumes récoltés (m"&amp;CHAR(179)&amp;" brut / ha) par période et grand type de forêt de l'UA "&amp;MID(_xll.Woodstock.Analyst.Xcel.UDFs.GetModelFilename(),1,5)&amp;"."</f>
        <v>Annexe 6 : Volumes récoltés (m³ brut / ha) par période et grand type de forêt de l'UA 04352.</v>
      </c>
      <c r="B2" s="574"/>
      <c r="C2" s="574"/>
      <c r="D2" s="574"/>
      <c r="E2" s="574"/>
      <c r="F2" s="574"/>
      <c r="G2" s="574"/>
      <c r="H2" s="574"/>
      <c r="I2" s="574"/>
      <c r="J2" s="574"/>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733</v>
      </c>
      <c r="L4" s="167" t="s">
        <v>734</v>
      </c>
    </row>
    <row r="5" spans="1:15" x14ac:dyDescent="0.25">
      <c r="A5" s="167" t="s">
        <v>241</v>
      </c>
      <c r="B5" s="167" t="s">
        <v>154</v>
      </c>
      <c r="C5" s="373" t="s">
        <v>806</v>
      </c>
      <c r="D5" s="167" t="s">
        <v>137</v>
      </c>
      <c r="E5" s="373" t="s">
        <v>753</v>
      </c>
      <c r="F5" s="167" t="s">
        <v>453</v>
      </c>
      <c r="G5" s="167" t="s">
        <v>744</v>
      </c>
      <c r="H5" s="167" t="s">
        <v>745</v>
      </c>
      <c r="I5" s="167" t="s">
        <v>746</v>
      </c>
      <c r="J5" s="167" t="s">
        <v>747</v>
      </c>
      <c r="K5" s="167" t="s">
        <v>748</v>
      </c>
      <c r="L5" s="167" t="s">
        <v>749</v>
      </c>
      <c r="M5" s="167" t="s">
        <v>242</v>
      </c>
      <c r="N5" s="167" t="s">
        <v>243</v>
      </c>
    </row>
    <row r="6" spans="1:15" x14ac:dyDescent="0.25">
      <c r="A6" s="164" t="s">
        <v>30</v>
      </c>
      <c r="B6" s="165" t="s">
        <v>121</v>
      </c>
      <c r="C6" s="374" t="str">
        <f t="shared" ref="C6:C22" si="0">"FCTYF_"&amp;B6</f>
        <v>FCTYF_BOP</v>
      </c>
      <c r="D6" s="165" t="s">
        <v>2</v>
      </c>
      <c r="E6" s="374" t="s">
        <v>755</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8752.3206878089495</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1750.4641375617898</v>
      </c>
      <c r="M6" s="317">
        <f t="shared" ref="M6:M22" si="1">SUM(G6:K6)/5</f>
        <v>1750.4641375617898</v>
      </c>
      <c r="N6" s="157" t="b">
        <f t="shared" ref="N6:N22" si="2">EXACT(ROUND(L6,1),ROUND(M6,1))</f>
        <v>1</v>
      </c>
      <c r="O6" s="316"/>
    </row>
    <row r="7" spans="1:15" x14ac:dyDescent="0.25">
      <c r="A7" s="164" t="s">
        <v>30</v>
      </c>
      <c r="B7" s="165" t="s">
        <v>121</v>
      </c>
      <c r="C7" s="374" t="str">
        <f t="shared" si="0"/>
        <v>FCTYF_BOP</v>
      </c>
      <c r="D7" s="157" t="s">
        <v>3</v>
      </c>
      <c r="E7" s="374" t="s">
        <v>756</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5696.77690763588</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1139.355381527176</v>
      </c>
      <c r="M7" s="317">
        <f t="shared" si="1"/>
        <v>1139.355381527176</v>
      </c>
      <c r="N7" s="157" t="b">
        <f t="shared" si="2"/>
        <v>1</v>
      </c>
    </row>
    <row r="8" spans="1:15" x14ac:dyDescent="0.25">
      <c r="A8" s="164" t="s">
        <v>30</v>
      </c>
      <c r="B8" s="165" t="s">
        <v>121</v>
      </c>
      <c r="C8" s="374" t="str">
        <f t="shared" si="0"/>
        <v>FCTYF_BOP</v>
      </c>
      <c r="D8" s="157" t="s">
        <v>4</v>
      </c>
      <c r="E8" s="374" t="s">
        <v>757</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543.78322557947126</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108.75664511589426</v>
      </c>
      <c r="M8" s="317">
        <f t="shared" si="1"/>
        <v>108.75664511589426</v>
      </c>
      <c r="N8" s="157" t="b">
        <f t="shared" si="2"/>
        <v>1</v>
      </c>
    </row>
    <row r="9" spans="1:15" x14ac:dyDescent="0.25">
      <c r="A9" s="164" t="s">
        <v>30</v>
      </c>
      <c r="B9" s="165" t="s">
        <v>121</v>
      </c>
      <c r="C9" s="374" t="str">
        <f t="shared" si="0"/>
        <v>FCTYF_BOP</v>
      </c>
      <c r="D9" s="157" t="s">
        <v>5</v>
      </c>
      <c r="E9" s="374" t="s">
        <v>758</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25.894440875111229</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5.1788881750222462</v>
      </c>
      <c r="M9" s="317">
        <f t="shared" si="1"/>
        <v>5.1788881750222462</v>
      </c>
      <c r="N9" s="157" t="b">
        <f t="shared" si="2"/>
        <v>1</v>
      </c>
    </row>
    <row r="10" spans="1:15" x14ac:dyDescent="0.25">
      <c r="A10" s="164" t="s">
        <v>30</v>
      </c>
      <c r="B10" s="165" t="s">
        <v>121</v>
      </c>
      <c r="C10" s="374" t="str">
        <f t="shared" si="0"/>
        <v>FCTYF_BOP</v>
      </c>
      <c r="D10" s="157" t="s">
        <v>6</v>
      </c>
      <c r="E10" s="374" t="s">
        <v>769</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15018.775483767318</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3003.7550967534635</v>
      </c>
      <c r="M10" s="317">
        <f t="shared" si="1"/>
        <v>3003.7550967534635</v>
      </c>
      <c r="N10" s="157" t="b">
        <f t="shared" si="2"/>
        <v>1</v>
      </c>
    </row>
    <row r="11" spans="1:15" x14ac:dyDescent="0.25">
      <c r="A11" s="164" t="s">
        <v>30</v>
      </c>
      <c r="B11" s="165" t="s">
        <v>121</v>
      </c>
      <c r="C11" s="374" t="str">
        <f t="shared" si="0"/>
        <v>FCTYF_BOP</v>
      </c>
      <c r="D11" s="157" t="s">
        <v>7</v>
      </c>
      <c r="E11" s="374" t="s">
        <v>759</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51.788881750222458</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10.357776350044492</v>
      </c>
      <c r="M11" s="317">
        <f t="shared" si="1"/>
        <v>10.357776350044492</v>
      </c>
      <c r="N11" s="157" t="b">
        <f t="shared" si="2"/>
        <v>1</v>
      </c>
    </row>
    <row r="12" spans="1:15" x14ac:dyDescent="0.25">
      <c r="A12" s="164" t="s">
        <v>30</v>
      </c>
      <c r="B12" s="165" t="s">
        <v>121</v>
      </c>
      <c r="C12" s="374" t="str">
        <f t="shared" si="0"/>
        <v>FCTYF_BOP</v>
      </c>
      <c r="D12" s="157" t="s">
        <v>8</v>
      </c>
      <c r="E12" s="374" t="s">
        <v>760</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761</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804</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15070.564562304731</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3014.1129124609461</v>
      </c>
      <c r="M14" s="317">
        <f t="shared" si="1"/>
        <v>3014.1129124609461</v>
      </c>
      <c r="N14" s="157" t="b">
        <f t="shared" si="2"/>
        <v>1</v>
      </c>
    </row>
    <row r="15" spans="1:15" x14ac:dyDescent="0.25">
      <c r="A15" s="164" t="s">
        <v>30</v>
      </c>
      <c r="B15" s="165" t="s">
        <v>121</v>
      </c>
      <c r="C15" s="374" t="str">
        <f t="shared" si="0"/>
        <v>FCTYF_BOP</v>
      </c>
      <c r="D15" s="157" t="s">
        <v>13</v>
      </c>
      <c r="E15" s="374" t="s">
        <v>762</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10305.98711716419</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2061.1974234328381</v>
      </c>
      <c r="M15" s="317">
        <f t="shared" si="1"/>
        <v>2061.1974234328381</v>
      </c>
      <c r="N15" s="157" t="b">
        <f t="shared" si="2"/>
        <v>1</v>
      </c>
    </row>
    <row r="16" spans="1:15" x14ac:dyDescent="0.25">
      <c r="A16" s="164" t="s">
        <v>30</v>
      </c>
      <c r="B16" s="165" t="s">
        <v>121</v>
      </c>
      <c r="C16" s="374" t="str">
        <f t="shared" si="0"/>
        <v>FCTYF_BOP</v>
      </c>
      <c r="D16" s="157" t="s">
        <v>14</v>
      </c>
      <c r="E16" s="374" t="s">
        <v>763</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16753.702206311729</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3350.7404412623459</v>
      </c>
      <c r="M16" s="317">
        <f t="shared" si="1"/>
        <v>3350.7404412623459</v>
      </c>
      <c r="N16" s="157" t="b">
        <f t="shared" si="2"/>
        <v>1</v>
      </c>
    </row>
    <row r="17" spans="1:14" x14ac:dyDescent="0.25">
      <c r="A17" s="164" t="s">
        <v>30</v>
      </c>
      <c r="B17" s="165" t="s">
        <v>121</v>
      </c>
      <c r="C17" s="374" t="str">
        <f t="shared" si="0"/>
        <v>FCTYF_BOP</v>
      </c>
      <c r="D17" s="157" t="s">
        <v>15</v>
      </c>
      <c r="E17" s="374" t="s">
        <v>764</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103.57776350044492</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20.715552700088985</v>
      </c>
      <c r="M17" s="317">
        <f t="shared" si="1"/>
        <v>20.715552700088985</v>
      </c>
      <c r="N17" s="157" t="b">
        <f t="shared" si="2"/>
        <v>1</v>
      </c>
    </row>
    <row r="18" spans="1:14" x14ac:dyDescent="0.25">
      <c r="A18" s="164" t="s">
        <v>30</v>
      </c>
      <c r="B18" s="165" t="s">
        <v>121</v>
      </c>
      <c r="C18" s="374" t="str">
        <f t="shared" si="0"/>
        <v>FCTYF_BOP</v>
      </c>
      <c r="D18" s="157" t="s">
        <v>17</v>
      </c>
      <c r="E18" s="374" t="s">
        <v>765</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27163.268468345253</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5432.6536936690509</v>
      </c>
      <c r="M18" s="317">
        <f t="shared" si="1"/>
        <v>5432.6536936690509</v>
      </c>
      <c r="N18" s="157" t="b">
        <f t="shared" si="2"/>
        <v>1</v>
      </c>
    </row>
    <row r="19" spans="1:14" x14ac:dyDescent="0.25">
      <c r="A19" s="164" t="s">
        <v>30</v>
      </c>
      <c r="B19" s="165" t="s">
        <v>121</v>
      </c>
      <c r="C19" s="374" t="str">
        <f t="shared" si="0"/>
        <v>FCTYF_BOP</v>
      </c>
      <c r="D19" s="157" t="s">
        <v>18</v>
      </c>
      <c r="E19" s="374" t="s">
        <v>766</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155.36664910923975</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31.073329821847949</v>
      </c>
      <c r="M19" s="317">
        <f t="shared" si="1"/>
        <v>31.073329821847949</v>
      </c>
      <c r="N19" s="157" t="b">
        <f t="shared" si="2"/>
        <v>1</v>
      </c>
    </row>
    <row r="20" spans="1:14" x14ac:dyDescent="0.25">
      <c r="A20" s="164" t="s">
        <v>30</v>
      </c>
      <c r="B20" s="165" t="s">
        <v>121</v>
      </c>
      <c r="C20" s="374" t="str">
        <f t="shared" si="0"/>
        <v>FCTYF_BOP</v>
      </c>
      <c r="D20" s="157" t="s">
        <v>19</v>
      </c>
      <c r="E20" s="374" t="s">
        <v>767</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25.894440875111229</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5.1788881750222462</v>
      </c>
      <c r="M20" s="317">
        <f t="shared" si="1"/>
        <v>5.1788881750222462</v>
      </c>
      <c r="N20" s="157" t="b">
        <f t="shared" si="2"/>
        <v>1</v>
      </c>
    </row>
    <row r="21" spans="1:14" x14ac:dyDescent="0.25">
      <c r="A21" s="164" t="s">
        <v>30</v>
      </c>
      <c r="B21" s="165" t="s">
        <v>121</v>
      </c>
      <c r="C21" s="374" t="str">
        <f t="shared" si="0"/>
        <v>FCTYF_BOP</v>
      </c>
      <c r="D21" s="157" t="s">
        <v>21</v>
      </c>
      <c r="E21" s="374" t="s">
        <v>768</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181.26108033792016</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36.25221606758403</v>
      </c>
      <c r="M21" s="317">
        <f t="shared" si="1"/>
        <v>36.25221606758403</v>
      </c>
      <c r="N21" s="157" t="b">
        <f t="shared" si="2"/>
        <v>1</v>
      </c>
    </row>
    <row r="22" spans="1:14" x14ac:dyDescent="0.25">
      <c r="A22" s="164" t="s">
        <v>30</v>
      </c>
      <c r="B22" s="165" t="s">
        <v>121</v>
      </c>
      <c r="C22" s="374" t="str">
        <f t="shared" si="0"/>
        <v>FCTYF_BOP</v>
      </c>
      <c r="D22" s="157" t="s">
        <v>39</v>
      </c>
      <c r="E22" s="374" t="s">
        <v>805</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42415.094311633664</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8483.0188623267331</v>
      </c>
      <c r="M22" s="317">
        <f t="shared" si="1"/>
        <v>8483.0188623267331</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755</v>
      </c>
      <c r="F24" s="165" t="s">
        <v>261</v>
      </c>
      <c r="G24" s="166">
        <f>IFERROR(_xll.Woodstock.Analyst.Xcel.UDFs.GetIndicatorValue($E24, "5 Famille de courbes="&amp;$C24&amp;";", IntrantScenario!$B$7, IntrantScenario!$B$10,"2")/5,0)</f>
        <v>36085.953568696968</v>
      </c>
      <c r="H24" s="166">
        <f>IFERROR(_xll.Woodstock.Analyst.Xcel.UDFs.GetIndicatorValue($E24, "5 Famille de courbes="&amp;$C24&amp;";", IntrantScenario!$B$7, IntrantScenario!$B$10,"3")/5,0)</f>
        <v>70953.973248202004</v>
      </c>
      <c r="I24" s="166">
        <f>IFERROR(_xll.Woodstock.Analyst.Xcel.UDFs.GetIndicatorValue($E24, "5 Famille de courbes="&amp;$C24&amp;";", IntrantScenario!$B$7, IntrantScenario!$B$10,"4")/5,0)</f>
        <v>75638.87354014958</v>
      </c>
      <c r="J24" s="166">
        <f>IFERROR(_xll.Woodstock.Analyst.Xcel.UDFs.GetIndicatorValue($E24, "5 Famille de courbes="&amp;$C24&amp;";", IntrantScenario!$B$7, IntrantScenario!$B$10,"5")/5,0)</f>
        <v>73483.517258308697</v>
      </c>
      <c r="K24" s="166">
        <f>IFERROR(_xll.Woodstock.Analyst.Xcel.UDFs.GetIndicatorValue($E24, "5 Famille de courbes="&amp;$C24&amp;";", IntrantScenario!$B$7, IntrantScenario!$B$10,"6")/5,0)</f>
        <v>90302.824936988793</v>
      </c>
      <c r="L24" s="166">
        <f>IFERROR(_xll.Woodstock.Analyst.Xcel.UDFs.GetIndicatorValueAverage($E24, "5 Famille de courbes="&amp;$C24&amp;";", IntrantScenario!$B$7, IntrantScenario!$B$10,"2", "6")/5,0)</f>
        <v>69293.028510469216</v>
      </c>
      <c r="M24" s="317">
        <f t="shared" ref="M24:M40" si="4">SUM(G24:K24)/5</f>
        <v>69293.028510469216</v>
      </c>
      <c r="N24" s="157" t="b">
        <f t="shared" ref="N24:N40" si="5">EXACT(ROUND(L24,1),ROUND(M24,1))</f>
        <v>1</v>
      </c>
    </row>
    <row r="25" spans="1:14" x14ac:dyDescent="0.25">
      <c r="A25" s="164" t="s">
        <v>35</v>
      </c>
      <c r="B25" s="157" t="s">
        <v>123</v>
      </c>
      <c r="C25" s="374" t="str">
        <f t="shared" si="3"/>
        <v>FCTYF_BOP_R</v>
      </c>
      <c r="D25" s="157" t="s">
        <v>3</v>
      </c>
      <c r="E25" s="374" t="s">
        <v>756</v>
      </c>
      <c r="F25" s="165" t="s">
        <v>262</v>
      </c>
      <c r="G25" s="166">
        <f>IFERROR(_xll.Woodstock.Analyst.Xcel.UDFs.GetIndicatorValue($E25, "5 Famille de courbes="&amp;$C25&amp;";", IntrantScenario!$B$7, IntrantScenario!$B$10,"2")/5,0)</f>
        <v>30696.503083446016</v>
      </c>
      <c r="H25" s="166">
        <f>IFERROR(_xll.Woodstock.Analyst.Xcel.UDFs.GetIndicatorValue($E25, "5 Famille de courbes="&amp;$C25&amp;";", IntrantScenario!$B$7, IntrantScenario!$B$10,"3")/5,0)</f>
        <v>64543.569823896629</v>
      </c>
      <c r="I25" s="166">
        <f>IFERROR(_xll.Woodstock.Analyst.Xcel.UDFs.GetIndicatorValue($E25, "5 Famille de courbes="&amp;$C25&amp;";", IntrantScenario!$B$7, IntrantScenario!$B$10,"4")/5,0)</f>
        <v>70948.546378873696</v>
      </c>
      <c r="J25" s="166">
        <f>IFERROR(_xll.Woodstock.Analyst.Xcel.UDFs.GetIndicatorValue($E25, "5 Famille de courbes="&amp;$C25&amp;";", IntrantScenario!$B$7, IntrantScenario!$B$10,"5")/5,0)</f>
        <v>68867.377602740162</v>
      </c>
      <c r="K25" s="166">
        <f>IFERROR(_xll.Woodstock.Analyst.Xcel.UDFs.GetIndicatorValue($E25, "5 Famille de courbes="&amp;$C25&amp;";", IntrantScenario!$B$7, IntrantScenario!$B$10,"6")/5,0)</f>
        <v>87672.357210335875</v>
      </c>
      <c r="L25" s="166">
        <f>IFERROR(_xll.Woodstock.Analyst.Xcel.UDFs.GetIndicatorValueAverage($E25, "5 Famille de courbes="&amp;$C25&amp;";", IntrantScenario!$B$7, IntrantScenario!$B$10,"2", "6")/5,0)</f>
        <v>64545.670819858482</v>
      </c>
      <c r="M25" s="317">
        <f t="shared" si="4"/>
        <v>64545.670819858475</v>
      </c>
      <c r="N25" s="157" t="b">
        <f t="shared" si="5"/>
        <v>1</v>
      </c>
    </row>
    <row r="26" spans="1:14" x14ac:dyDescent="0.25">
      <c r="A26" s="164" t="s">
        <v>35</v>
      </c>
      <c r="B26" s="157" t="s">
        <v>123</v>
      </c>
      <c r="C26" s="374" t="str">
        <f t="shared" si="3"/>
        <v>FCTYF_BOP_R</v>
      </c>
      <c r="D26" s="157" t="s">
        <v>4</v>
      </c>
      <c r="E26" s="374" t="s">
        <v>757</v>
      </c>
      <c r="F26" s="165" t="s">
        <v>622</v>
      </c>
      <c r="G26" s="166">
        <f>IFERROR(_xll.Woodstock.Analyst.Xcel.UDFs.GetIndicatorValue($E26, "5 Famille de courbes="&amp;$C26&amp;";", IntrantScenario!$B$7, IntrantScenario!$B$10,"2")/5,0)</f>
        <v>6549.2544484890041</v>
      </c>
      <c r="H26" s="166">
        <f>IFERROR(_xll.Woodstock.Analyst.Xcel.UDFs.GetIndicatorValue($E26, "5 Famille de courbes="&amp;$C26&amp;";", IntrantScenario!$B$7, IntrantScenario!$B$10,"3")/5,0)</f>
        <v>12184.129228370784</v>
      </c>
      <c r="I26" s="166">
        <f>IFERROR(_xll.Woodstock.Analyst.Xcel.UDFs.GetIndicatorValue($E26, "5 Famille de courbes="&amp;$C26&amp;";", IntrantScenario!$B$7, IntrantScenario!$B$10,"4")/5,0)</f>
        <v>12873.116301762988</v>
      </c>
      <c r="J26" s="166">
        <f>IFERROR(_xll.Woodstock.Analyst.Xcel.UDFs.GetIndicatorValue($E26, "5 Famille de courbes="&amp;$C26&amp;";", IntrantScenario!$B$7, IntrantScenario!$B$10,"5")/5,0)</f>
        <v>14806.849338960363</v>
      </c>
      <c r="K26" s="166">
        <f>IFERROR(_xll.Woodstock.Analyst.Xcel.UDFs.GetIndicatorValue($E26, "5 Famille de courbes="&amp;$C26&amp;";", IntrantScenario!$B$7, IntrantScenario!$B$10,"6")/5,0)</f>
        <v>16405.311326374725</v>
      </c>
      <c r="L26" s="166">
        <f>IFERROR(_xll.Woodstock.Analyst.Xcel.UDFs.GetIndicatorValueAverage($E26, "5 Famille de courbes="&amp;$C26&amp;";", IntrantScenario!$B$7, IntrantScenario!$B$10,"2", "6")/5,0)</f>
        <v>12563.732128791573</v>
      </c>
      <c r="M26" s="317">
        <f t="shared" si="4"/>
        <v>12563.732128791573</v>
      </c>
      <c r="N26" s="157" t="b">
        <f t="shared" si="5"/>
        <v>1</v>
      </c>
    </row>
    <row r="27" spans="1:14" x14ac:dyDescent="0.25">
      <c r="A27" s="164" t="s">
        <v>35</v>
      </c>
      <c r="B27" s="157" t="s">
        <v>123</v>
      </c>
      <c r="C27" s="374" t="str">
        <f t="shared" si="3"/>
        <v>FCTYF_BOP_R</v>
      </c>
      <c r="D27" s="157" t="s">
        <v>5</v>
      </c>
      <c r="E27" s="374" t="s">
        <v>758</v>
      </c>
      <c r="F27" s="165" t="s">
        <v>263</v>
      </c>
      <c r="G27" s="166">
        <f>IFERROR(_xll.Woodstock.Analyst.Xcel.UDFs.GetIndicatorValue($E27, "5 Famille de courbes="&amp;$C27&amp;";", IntrantScenario!$B$7, IntrantScenario!$B$10,"2")/5,0)</f>
        <v>349.11434963616193</v>
      </c>
      <c r="H27" s="166">
        <f>IFERROR(_xll.Woodstock.Analyst.Xcel.UDFs.GetIndicatorValue($E27, "5 Famille de courbes="&amp;$C27&amp;";", IntrantScenario!$B$7, IntrantScenario!$B$10,"3")/5,0)</f>
        <v>925.65895886819237</v>
      </c>
      <c r="I27" s="166">
        <f>IFERROR(_xll.Woodstock.Analyst.Xcel.UDFs.GetIndicatorValue($E27, "5 Famille de courbes="&amp;$C27&amp;";", IntrantScenario!$B$7, IntrantScenario!$B$10,"4")/5,0)</f>
        <v>1021.9742564006212</v>
      </c>
      <c r="J27" s="166">
        <f>IFERROR(_xll.Woodstock.Analyst.Xcel.UDFs.GetIndicatorValue($E27, "5 Famille de courbes="&amp;$C27&amp;";", IntrantScenario!$B$7, IntrantScenario!$B$10,"5")/5,0)</f>
        <v>779.26737819801747</v>
      </c>
      <c r="K27" s="166">
        <f>IFERROR(_xll.Woodstock.Analyst.Xcel.UDFs.GetIndicatorValue($E27, "5 Famille de courbes="&amp;$C27&amp;";", IntrantScenario!$B$7, IntrantScenario!$B$10,"6")/5,0)</f>
        <v>1142.4153285798347</v>
      </c>
      <c r="L27" s="166">
        <f>IFERROR(_xll.Woodstock.Analyst.Xcel.UDFs.GetIndicatorValueAverage($E27, "5 Famille de courbes="&amp;$C27&amp;";", IntrantScenario!$B$7, IntrantScenario!$B$10,"2", "6")/5,0)</f>
        <v>843.68605433656535</v>
      </c>
      <c r="M27" s="317">
        <f t="shared" si="4"/>
        <v>843.68605433656558</v>
      </c>
      <c r="N27" s="157" t="b">
        <f t="shared" si="5"/>
        <v>1</v>
      </c>
    </row>
    <row r="28" spans="1:14" x14ac:dyDescent="0.25">
      <c r="A28" s="164" t="s">
        <v>35</v>
      </c>
      <c r="B28" s="157" t="s">
        <v>123</v>
      </c>
      <c r="C28" s="374" t="str">
        <f t="shared" si="3"/>
        <v>FCTYF_BOP_R</v>
      </c>
      <c r="D28" s="157" t="s">
        <v>6</v>
      </c>
      <c r="E28" s="374" t="s">
        <v>769</v>
      </c>
      <c r="F28" s="165" t="s">
        <v>264</v>
      </c>
      <c r="G28" s="166">
        <f>IFERROR(_xll.Woodstock.Analyst.Xcel.UDFs.GetIndicatorValue($E28, "5 Famille de courbes="&amp;$C28&amp;";", IntrantScenario!$B$7, IntrantScenario!$B$10,"2")/5,0)</f>
        <v>73680.825494625286</v>
      </c>
      <c r="H28" s="166">
        <f>IFERROR(_xll.Woodstock.Analyst.Xcel.UDFs.GetIndicatorValue($E28, "5 Famille de courbes="&amp;$C28&amp;";", IntrantScenario!$B$7, IntrantScenario!$B$10,"3")/5,0)</f>
        <v>148607.32992899482</v>
      </c>
      <c r="I28" s="166">
        <f>IFERROR(_xll.Woodstock.Analyst.Xcel.UDFs.GetIndicatorValue($E28, "5 Famille de courbes="&amp;$C28&amp;";", IntrantScenario!$B$7, IntrantScenario!$B$10,"4")/5,0)</f>
        <v>160482.51116152835</v>
      </c>
      <c r="J28" s="166">
        <f>IFERROR(_xll.Woodstock.Analyst.Xcel.UDFs.GetIndicatorValue($E28, "5 Famille de courbes="&amp;$C28&amp;";", IntrantScenario!$B$7, IntrantScenario!$B$10,"5")/5,0)</f>
        <v>157937.0070886763</v>
      </c>
      <c r="K28" s="166">
        <f>IFERROR(_xll.Woodstock.Analyst.Xcel.UDFs.GetIndicatorValue($E28, "5 Famille de courbes="&amp;$C28&amp;";", IntrantScenario!$B$7, IntrantScenario!$B$10,"6")/5,0)</f>
        <v>195522.90953668271</v>
      </c>
      <c r="L28" s="166">
        <f>IFERROR(_xll.Woodstock.Analyst.Xcel.UDFs.GetIndicatorValueAverage($E28, "5 Famille de courbes="&amp;$C28&amp;";", IntrantScenario!$B$7, IntrantScenario!$B$10,"2", "6")/5,0)</f>
        <v>147246.11664210149</v>
      </c>
      <c r="M28" s="317">
        <f t="shared" si="4"/>
        <v>147246.11664210149</v>
      </c>
      <c r="N28" s="157" t="b">
        <f t="shared" si="5"/>
        <v>1</v>
      </c>
    </row>
    <row r="29" spans="1:14" x14ac:dyDescent="0.25">
      <c r="A29" s="164" t="s">
        <v>35</v>
      </c>
      <c r="B29" s="157" t="s">
        <v>123</v>
      </c>
      <c r="C29" s="374" t="str">
        <f t="shared" si="3"/>
        <v>FCTYF_BOP_R</v>
      </c>
      <c r="D29" s="157" t="s">
        <v>7</v>
      </c>
      <c r="E29" s="374" t="s">
        <v>759</v>
      </c>
      <c r="F29" s="165" t="s">
        <v>265</v>
      </c>
      <c r="G29" s="166">
        <f>IFERROR(_xll.Woodstock.Analyst.Xcel.UDFs.GetIndicatorValue($E29, "5 Famille de courbes="&amp;$C29&amp;";", IntrantScenario!$B$7, IntrantScenario!$B$10,"2")/5,0)</f>
        <v>4179.9608254467457</v>
      </c>
      <c r="H29" s="166">
        <f>IFERROR(_xll.Woodstock.Analyst.Xcel.UDFs.GetIndicatorValue($E29, "5 Famille de courbes="&amp;$C29&amp;";", IntrantScenario!$B$7, IntrantScenario!$B$10,"3")/5,0)</f>
        <v>8340.9323102885464</v>
      </c>
      <c r="I29" s="166">
        <f>IFERROR(_xll.Woodstock.Analyst.Xcel.UDFs.GetIndicatorValue($E29, "5 Famille de courbes="&amp;$C29&amp;";", IntrantScenario!$B$7, IntrantScenario!$B$10,"4")/5,0)</f>
        <v>9020.7848452739308</v>
      </c>
      <c r="J29" s="166">
        <f>IFERROR(_xll.Woodstock.Analyst.Xcel.UDFs.GetIndicatorValue($E29, "5 Famille de courbes="&amp;$C29&amp;";", IntrantScenario!$B$7, IntrantScenario!$B$10,"5")/5,0)</f>
        <v>9390.4000384491264</v>
      </c>
      <c r="K29" s="166">
        <f>IFERROR(_xll.Woodstock.Analyst.Xcel.UDFs.GetIndicatorValue($E29, "5 Famille de courbes="&amp;$C29&amp;";", IntrantScenario!$B$7, IntrantScenario!$B$10,"6")/5,0)</f>
        <v>11456.246504374038</v>
      </c>
      <c r="L29" s="166">
        <f>IFERROR(_xll.Woodstock.Analyst.Xcel.UDFs.GetIndicatorValueAverage($E29, "5 Famille de courbes="&amp;$C29&amp;";", IntrantScenario!$B$7, IntrantScenario!$B$10,"2", "6")/5,0)</f>
        <v>8477.6649047664796</v>
      </c>
      <c r="M29" s="317">
        <f t="shared" si="4"/>
        <v>8477.6649047664778</v>
      </c>
      <c r="N29" s="157" t="b">
        <f t="shared" si="5"/>
        <v>1</v>
      </c>
    </row>
    <row r="30" spans="1:14" x14ac:dyDescent="0.25">
      <c r="A30" s="164" t="s">
        <v>35</v>
      </c>
      <c r="B30" s="157" t="s">
        <v>123</v>
      </c>
      <c r="C30" s="374" t="str">
        <f t="shared" si="3"/>
        <v>FCTYF_BOP_R</v>
      </c>
      <c r="D30" s="157" t="s">
        <v>8</v>
      </c>
      <c r="E30" s="374" t="s">
        <v>760</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7">
        <f t="shared" si="4"/>
        <v>0</v>
      </c>
      <c r="N30" s="157" t="b">
        <f t="shared" si="5"/>
        <v>1</v>
      </c>
    </row>
    <row r="31" spans="1:14" x14ac:dyDescent="0.25">
      <c r="A31" s="164" t="s">
        <v>35</v>
      </c>
      <c r="B31" s="157" t="s">
        <v>123</v>
      </c>
      <c r="C31" s="374" t="str">
        <f t="shared" si="3"/>
        <v>FCTYF_BOP_R</v>
      </c>
      <c r="D31" s="157" t="s">
        <v>9</v>
      </c>
      <c r="E31" s="374" t="s">
        <v>761</v>
      </c>
      <c r="F31" s="165" t="s">
        <v>267</v>
      </c>
      <c r="G31" s="166">
        <f>IFERROR(_xll.Woodstock.Analyst.Xcel.UDFs.GetIndicatorValue($E31, "5 Famille de courbes="&amp;$C31&amp;";", IntrantScenario!$B$7, IntrantScenario!$B$10,"2")/5,0)</f>
        <v>1517.2248567328668</v>
      </c>
      <c r="H31" s="166">
        <f>IFERROR(_xll.Woodstock.Analyst.Xcel.UDFs.GetIndicatorValue($E31, "5 Famille de courbes="&amp;$C31&amp;";", IntrantScenario!$B$7, IntrantScenario!$B$10,"3")/5,0)</f>
        <v>2729.3947797295332</v>
      </c>
      <c r="I31" s="166">
        <f>IFERROR(_xll.Woodstock.Analyst.Xcel.UDFs.GetIndicatorValue($E31, "5 Famille de courbes="&amp;$C31&amp;";", IntrantScenario!$B$7, IntrantScenario!$B$10,"4")/5,0)</f>
        <v>2858.9566896518654</v>
      </c>
      <c r="J31" s="166">
        <f>IFERROR(_xll.Woodstock.Analyst.Xcel.UDFs.GetIndicatorValue($E31, "5 Famille de courbes="&amp;$C31&amp;";", IntrantScenario!$B$7, IntrantScenario!$B$10,"5")/5,0)</f>
        <v>3644.7893132956697</v>
      </c>
      <c r="K31" s="166">
        <f>IFERROR(_xll.Woodstock.Analyst.Xcel.UDFs.GetIndicatorValue($E31, "5 Famille de courbes="&amp;$C31&amp;";", IntrantScenario!$B$7, IntrantScenario!$B$10,"6")/5,0)</f>
        <v>3934.00802032813</v>
      </c>
      <c r="L31" s="166">
        <f>IFERROR(_xll.Woodstock.Analyst.Xcel.UDFs.GetIndicatorValueAverage($E31, "5 Famille de courbes="&amp;$C31&amp;";", IntrantScenario!$B$7, IntrantScenario!$B$10,"2", "6")/5,0)</f>
        <v>2936.8747319476133</v>
      </c>
      <c r="M31" s="317">
        <f t="shared" si="4"/>
        <v>2936.8747319476129</v>
      </c>
      <c r="N31" s="157" t="b">
        <f t="shared" si="5"/>
        <v>1</v>
      </c>
    </row>
    <row r="32" spans="1:14" x14ac:dyDescent="0.25">
      <c r="A32" s="164" t="s">
        <v>35</v>
      </c>
      <c r="B32" s="157" t="s">
        <v>123</v>
      </c>
      <c r="C32" s="374" t="str">
        <f t="shared" si="3"/>
        <v>FCTYF_BOP_R</v>
      </c>
      <c r="D32" s="157" t="s">
        <v>11</v>
      </c>
      <c r="E32" s="374" t="s">
        <v>804</v>
      </c>
      <c r="F32" s="165" t="s">
        <v>268</v>
      </c>
      <c r="G32" s="166">
        <f>IFERROR(_xll.Woodstock.Analyst.Xcel.UDFs.GetIndicatorValue($E32, "5 Famille de courbes="&amp;$C32&amp;";", IntrantScenario!$B$7, IntrantScenario!$B$10,"2")/5,0)</f>
        <v>79378.013389247324</v>
      </c>
      <c r="H32" s="166">
        <f>IFERROR(_xll.Woodstock.Analyst.Xcel.UDFs.GetIndicatorValue($E32, "5 Famille de courbes="&amp;$C32&amp;";", IntrantScenario!$B$7, IntrantScenario!$B$10,"3")/5,0)</f>
        <v>159677.66116826265</v>
      </c>
      <c r="I32" s="166">
        <f>IFERROR(_xll.Woodstock.Analyst.Xcel.UDFs.GetIndicatorValue($E32, "5 Famille de courbes="&amp;$C32&amp;";", IntrantScenario!$B$7, IntrantScenario!$B$10,"4")/5,0)</f>
        <v>172362.2516384612</v>
      </c>
      <c r="J32" s="166">
        <f>IFERROR(_xll.Woodstock.Analyst.Xcel.UDFs.GetIndicatorValue($E32, "5 Famille de courbes="&amp;$C32&amp;";", IntrantScenario!$B$7, IntrantScenario!$B$10,"5")/5,0)</f>
        <v>170972.19693988192</v>
      </c>
      <c r="K32" s="166">
        <f>IFERROR(_xll.Woodstock.Analyst.Xcel.UDFs.GetIndicatorValue($E32, "5 Famille de courbes="&amp;$C32&amp;";", IntrantScenario!$B$7, IntrantScenario!$B$10,"6")/5,0)</f>
        <v>210913.15781227616</v>
      </c>
      <c r="L32" s="166">
        <f>IFERROR(_xll.Woodstock.Analyst.Xcel.UDFs.GetIndicatorValueAverage($E32, "5 Famille de courbes="&amp;$C32&amp;";", IntrantScenario!$B$7, IntrantScenario!$B$10,"2", "6")/5,0)</f>
        <v>158660.65618962585</v>
      </c>
      <c r="M32" s="317">
        <f t="shared" si="4"/>
        <v>158660.65618962585</v>
      </c>
      <c r="N32" s="157" t="b">
        <f t="shared" si="5"/>
        <v>1</v>
      </c>
    </row>
    <row r="33" spans="1:14" x14ac:dyDescent="0.25">
      <c r="A33" s="164" t="s">
        <v>35</v>
      </c>
      <c r="B33" s="157" t="s">
        <v>123</v>
      </c>
      <c r="C33" s="374" t="str">
        <f t="shared" si="3"/>
        <v>FCTYF_BOP_R</v>
      </c>
      <c r="D33" s="157" t="s">
        <v>13</v>
      </c>
      <c r="E33" s="374" t="s">
        <v>762</v>
      </c>
      <c r="F33" s="165" t="s">
        <v>269</v>
      </c>
      <c r="G33" s="166">
        <f>IFERROR(_xll.Woodstock.Analyst.Xcel.UDFs.GetIndicatorValue($E33, "5 Famille de courbes="&amp;$C33&amp;";", IntrantScenario!$B$7, IntrantScenario!$B$10,"2")/5,0)</f>
        <v>67942.409686217841</v>
      </c>
      <c r="H33" s="166">
        <f>IFERROR(_xll.Woodstock.Analyst.Xcel.UDFs.GetIndicatorValue($E33, "5 Famille de courbes="&amp;$C33&amp;";", IntrantScenario!$B$7, IntrantScenario!$B$10,"3")/5,0)</f>
        <v>128855.01562289198</v>
      </c>
      <c r="I33" s="166">
        <f>IFERROR(_xll.Woodstock.Analyst.Xcel.UDFs.GetIndicatorValue($E33, "5 Famille de courbes="&amp;$C33&amp;";", IntrantScenario!$B$7, IntrantScenario!$B$10,"4")/5,0)</f>
        <v>139354.53128423105</v>
      </c>
      <c r="J33" s="166">
        <f>IFERROR(_xll.Woodstock.Analyst.Xcel.UDFs.GetIndicatorValue($E33, "5 Famille de courbes="&amp;$C33&amp;";", IntrantScenario!$B$7, IntrantScenario!$B$10,"5")/5,0)</f>
        <v>172142.0940523695</v>
      </c>
      <c r="K33" s="166">
        <f>IFERROR(_xll.Woodstock.Analyst.Xcel.UDFs.GetIndicatorValue($E33, "5 Famille de courbes="&amp;$C33&amp;";", IntrantScenario!$B$7, IntrantScenario!$B$10,"6")/5,0)</f>
        <v>184111.32831995736</v>
      </c>
      <c r="L33" s="166">
        <f>IFERROR(_xll.Woodstock.Analyst.Xcel.UDFs.GetIndicatorValueAverage($E33, "5 Famille de courbes="&amp;$C33&amp;";", IntrantScenario!$B$7, IntrantScenario!$B$10,"2", "6")/5,0)</f>
        <v>138481.07579313352</v>
      </c>
      <c r="M33" s="317">
        <f t="shared" si="4"/>
        <v>138481.07579313352</v>
      </c>
      <c r="N33" s="157" t="b">
        <f t="shared" si="5"/>
        <v>1</v>
      </c>
    </row>
    <row r="34" spans="1:14" x14ac:dyDescent="0.25">
      <c r="A34" s="164" t="s">
        <v>35</v>
      </c>
      <c r="B34" s="157" t="s">
        <v>123</v>
      </c>
      <c r="C34" s="374" t="str">
        <f t="shared" si="3"/>
        <v>FCTYF_BOP_R</v>
      </c>
      <c r="D34" s="157" t="s">
        <v>14</v>
      </c>
      <c r="E34" s="374" t="s">
        <v>763</v>
      </c>
      <c r="F34" s="165" t="s">
        <v>270</v>
      </c>
      <c r="G34" s="166">
        <f>IFERROR(_xll.Woodstock.Analyst.Xcel.UDFs.GetIndicatorValue($E34, "5 Famille de courbes="&amp;$C34&amp;";", IntrantScenario!$B$7, IntrantScenario!$B$10,"2")/5,0)</f>
        <v>31164.53609869759</v>
      </c>
      <c r="H34" s="166">
        <f>IFERROR(_xll.Woodstock.Analyst.Xcel.UDFs.GetIndicatorValue($E34, "5 Famille de courbes="&amp;$C34&amp;";", IntrantScenario!$B$7, IntrantScenario!$B$10,"3")/5,0)</f>
        <v>60207.087092010712</v>
      </c>
      <c r="I34" s="166">
        <f>IFERROR(_xll.Woodstock.Analyst.Xcel.UDFs.GetIndicatorValue($E34, "5 Famille de courbes="&amp;$C34&amp;";", IntrantScenario!$B$7, IntrantScenario!$B$10,"4")/5,0)</f>
        <v>65548.186620128632</v>
      </c>
      <c r="J34" s="166">
        <f>IFERROR(_xll.Woodstock.Analyst.Xcel.UDFs.GetIndicatorValue($E34, "5 Famille de courbes="&amp;$C34&amp;";", IntrantScenario!$B$7, IntrantScenario!$B$10,"5")/5,0)</f>
        <v>78582.104821401124</v>
      </c>
      <c r="K34" s="166">
        <f>IFERROR(_xll.Woodstock.Analyst.Xcel.UDFs.GetIndicatorValue($E34, "5 Famille de courbes="&amp;$C34&amp;";", IntrantScenario!$B$7, IntrantScenario!$B$10,"6")/5,0)</f>
        <v>85590.626328111175</v>
      </c>
      <c r="L34" s="166">
        <f>IFERROR(_xll.Woodstock.Analyst.Xcel.UDFs.GetIndicatorValueAverage($E34, "5 Famille de courbes="&amp;$C34&amp;";", IntrantScenario!$B$7, IntrantScenario!$B$10,"2", "6")/5,0)</f>
        <v>64218.50819206985</v>
      </c>
      <c r="M34" s="317">
        <f t="shared" si="4"/>
        <v>64218.508192069843</v>
      </c>
      <c r="N34" s="157" t="b">
        <f t="shared" si="5"/>
        <v>1</v>
      </c>
    </row>
    <row r="35" spans="1:14" x14ac:dyDescent="0.25">
      <c r="A35" s="164" t="s">
        <v>35</v>
      </c>
      <c r="B35" s="157" t="s">
        <v>123</v>
      </c>
      <c r="C35" s="374" t="str">
        <f t="shared" si="3"/>
        <v>FCTYF_BOP_R</v>
      </c>
      <c r="D35" s="157" t="s">
        <v>15</v>
      </c>
      <c r="E35" s="374" t="s">
        <v>764</v>
      </c>
      <c r="F35" s="165" t="s">
        <v>271</v>
      </c>
      <c r="G35" s="166">
        <f>IFERROR(_xll.Woodstock.Analyst.Xcel.UDFs.GetIndicatorValue($E35, "5 Famille de courbes="&amp;$C35&amp;";", IntrantScenario!$B$7, IntrantScenario!$B$10,"2")/5,0)</f>
        <v>4653.6171343122533</v>
      </c>
      <c r="H35" s="166">
        <f>IFERROR(_xll.Woodstock.Analyst.Xcel.UDFs.GetIndicatorValue($E35, "5 Famille de courbes="&amp;$C35&amp;";", IntrantScenario!$B$7, IntrantScenario!$B$10,"3")/5,0)</f>
        <v>8659.5190659310265</v>
      </c>
      <c r="I35" s="166">
        <f>IFERROR(_xll.Woodstock.Analyst.Xcel.UDFs.GetIndicatorValue($E35, "5 Famille de courbes="&amp;$C35&amp;";", IntrantScenario!$B$7, IntrantScenario!$B$10,"4")/5,0)</f>
        <v>9624.3193596317378</v>
      </c>
      <c r="J35" s="166">
        <f>IFERROR(_xll.Woodstock.Analyst.Xcel.UDFs.GetIndicatorValue($E35, "5 Famille de courbes="&amp;$C35&amp;";", IntrantScenario!$B$7, IntrantScenario!$B$10,"5")/5,0)</f>
        <v>16067.851172032164</v>
      </c>
      <c r="K35" s="166">
        <f>IFERROR(_xll.Woodstock.Analyst.Xcel.UDFs.GetIndicatorValue($E35, "5 Famille de courbes="&amp;$C35&amp;";", IntrantScenario!$B$7, IntrantScenario!$B$10,"6")/5,0)</f>
        <v>15724.594518584559</v>
      </c>
      <c r="L35" s="166">
        <f>IFERROR(_xll.Woodstock.Analyst.Xcel.UDFs.GetIndicatorValueAverage($E35, "5 Famille de courbes="&amp;$C35&amp;";", IntrantScenario!$B$7, IntrantScenario!$B$10,"2", "6")/5,0)</f>
        <v>10945.98025009835</v>
      </c>
      <c r="M35" s="317">
        <f t="shared" si="4"/>
        <v>10945.980250098346</v>
      </c>
      <c r="N35" s="157" t="b">
        <f t="shared" si="5"/>
        <v>1</v>
      </c>
    </row>
    <row r="36" spans="1:14" x14ac:dyDescent="0.25">
      <c r="A36" s="164" t="s">
        <v>35</v>
      </c>
      <c r="B36" s="157" t="s">
        <v>123</v>
      </c>
      <c r="C36" s="374" t="str">
        <f t="shared" si="3"/>
        <v>FCTYF_BOP_R</v>
      </c>
      <c r="D36" s="157" t="s">
        <v>17</v>
      </c>
      <c r="E36" s="374" t="s">
        <v>765</v>
      </c>
      <c r="F36" s="165" t="s">
        <v>272</v>
      </c>
      <c r="G36" s="166">
        <f>IFERROR(_xll.Woodstock.Analyst.Xcel.UDFs.GetIndicatorValue($E36, "5 Famille de courbes="&amp;$C36&amp;";", IntrantScenario!$B$7, IntrantScenario!$B$10,"2")/5,0)</f>
        <v>103760.56088861111</v>
      </c>
      <c r="H36" s="166">
        <f>IFERROR(_xll.Woodstock.Analyst.Xcel.UDFs.GetIndicatorValue($E36, "5 Famille de courbes="&amp;$C36&amp;";", IntrantScenario!$B$7, IntrantScenario!$B$10,"3")/5,0)</f>
        <v>197721.61617307059</v>
      </c>
      <c r="I36" s="166">
        <f>IFERROR(_xll.Woodstock.Analyst.Xcel.UDFs.GetIndicatorValue($E36, "5 Famille de courbes="&amp;$C36&amp;";", IntrantScenario!$B$7, IntrantScenario!$B$10,"4")/5,0)</f>
        <v>214527.03404157952</v>
      </c>
      <c r="J36" s="166">
        <f>IFERROR(_xll.Woodstock.Analyst.Xcel.UDFs.GetIndicatorValue($E36, "5 Famille de courbes="&amp;$C36&amp;";", IntrantScenario!$B$7, IntrantScenario!$B$10,"5")/5,0)</f>
        <v>266792.04774000868</v>
      </c>
      <c r="K36" s="166">
        <f>IFERROR(_xll.Woodstock.Analyst.Xcel.UDFs.GetIndicatorValue($E36, "5 Famille de courbes="&amp;$C36&amp;";", IntrantScenario!$B$7, IntrantScenario!$B$10,"6")/5,0)</f>
        <v>285426.55163581006</v>
      </c>
      <c r="L36" s="166">
        <f>IFERROR(_xll.Woodstock.Analyst.Xcel.UDFs.GetIndicatorValueAverage($E36, "5 Famille de courbes="&amp;$C36&amp;";", IntrantScenario!$B$7, IntrantScenario!$B$10,"2", "6")/5,0)</f>
        <v>213645.56209581596</v>
      </c>
      <c r="M36" s="317">
        <f t="shared" si="4"/>
        <v>213645.56209581596</v>
      </c>
      <c r="N36" s="157" t="b">
        <f t="shared" si="5"/>
        <v>1</v>
      </c>
    </row>
    <row r="37" spans="1:14" x14ac:dyDescent="0.25">
      <c r="A37" s="164" t="s">
        <v>35</v>
      </c>
      <c r="B37" s="157" t="s">
        <v>123</v>
      </c>
      <c r="C37" s="374" t="str">
        <f t="shared" si="3"/>
        <v>FCTYF_BOP_R</v>
      </c>
      <c r="D37" s="157" t="s">
        <v>18</v>
      </c>
      <c r="E37" s="374" t="s">
        <v>766</v>
      </c>
      <c r="F37" s="165" t="s">
        <v>273</v>
      </c>
      <c r="G37" s="166">
        <f>IFERROR(_xll.Woodstock.Analyst.Xcel.UDFs.GetIndicatorValue($E37, "5 Famille de courbes="&amp;$C37&amp;";", IntrantScenario!$B$7, IntrantScenario!$B$10,"2")/5,0)</f>
        <v>5977.8780473519773</v>
      </c>
      <c r="H37" s="166">
        <f>IFERROR(_xll.Woodstock.Analyst.Xcel.UDFs.GetIndicatorValue($E37, "5 Famille de courbes="&amp;$C37&amp;";", IntrantScenario!$B$7, IntrantScenario!$B$10,"3")/5,0)</f>
        <v>10037.838650037111</v>
      </c>
      <c r="I37" s="166">
        <f>IFERROR(_xll.Woodstock.Analyst.Xcel.UDFs.GetIndicatorValue($E37, "5 Famille de courbes="&amp;$C37&amp;";", IntrantScenario!$B$7, IntrantScenario!$B$10,"4")/5,0)</f>
        <v>10930.654713275448</v>
      </c>
      <c r="J37" s="166">
        <f>IFERROR(_xll.Woodstock.Analyst.Xcel.UDFs.GetIndicatorValue($E37, "5 Famille de courbes="&amp;$C37&amp;";", IntrantScenario!$B$7, IntrantScenario!$B$10,"5")/5,0)</f>
        <v>21745.650560703831</v>
      </c>
      <c r="K37" s="166">
        <f>IFERROR(_xll.Woodstock.Analyst.Xcel.UDFs.GetIndicatorValue($E37, "5 Famille de courbes="&amp;$C37&amp;";", IntrantScenario!$B$7, IntrantScenario!$B$10,"6")/5,0)</f>
        <v>19835.959304463191</v>
      </c>
      <c r="L37" s="166">
        <f>IFERROR(_xll.Woodstock.Analyst.Xcel.UDFs.GetIndicatorValueAverage($E37, "5 Famille de courbes="&amp;$C37&amp;";", IntrantScenario!$B$7, IntrantScenario!$B$10,"2", "6")/5,0)</f>
        <v>13705.596255166311</v>
      </c>
      <c r="M37" s="317">
        <f t="shared" si="4"/>
        <v>13705.596255166311</v>
      </c>
      <c r="N37" s="157" t="b">
        <f t="shared" si="5"/>
        <v>1</v>
      </c>
    </row>
    <row r="38" spans="1:14" x14ac:dyDescent="0.25">
      <c r="A38" s="164" t="s">
        <v>35</v>
      </c>
      <c r="B38" s="157" t="s">
        <v>123</v>
      </c>
      <c r="C38" s="374" t="str">
        <f t="shared" si="3"/>
        <v>FCTYF_BOP_R</v>
      </c>
      <c r="D38" s="157" t="s">
        <v>19</v>
      </c>
      <c r="E38" s="374" t="s">
        <v>767</v>
      </c>
      <c r="F38" s="165" t="s">
        <v>274</v>
      </c>
      <c r="G38" s="166">
        <f>IFERROR(_xll.Woodstock.Analyst.Xcel.UDFs.GetIndicatorValue($E38, "5 Famille de courbes="&amp;$C38&amp;";", IntrantScenario!$B$7, IntrantScenario!$B$10,"2")/5,0)</f>
        <v>650.50326405060946</v>
      </c>
      <c r="H38" s="166">
        <f>IFERROR(_xll.Woodstock.Analyst.Xcel.UDFs.GetIndicatorValue($E38, "5 Famille de courbes="&amp;$C38&amp;";", IntrantScenario!$B$7, IntrantScenario!$B$10,"3")/5,0)</f>
        <v>1058.3057700679396</v>
      </c>
      <c r="I38" s="166">
        <f>IFERROR(_xll.Woodstock.Analyst.Xcel.UDFs.GetIndicatorValue($E38, "5 Famille de courbes="&amp;$C38&amp;";", IntrantScenario!$B$7, IntrantScenario!$B$10,"4")/5,0)</f>
        <v>1212.2147559371504</v>
      </c>
      <c r="J38" s="166">
        <f>IFERROR(_xll.Woodstock.Analyst.Xcel.UDFs.GetIndicatorValue($E38, "5 Famille de courbes="&amp;$C38&amp;";", IntrantScenario!$B$7, IntrantScenario!$B$10,"5")/5,0)</f>
        <v>2333.5647818077123</v>
      </c>
      <c r="K38" s="166">
        <f>IFERROR(_xll.Woodstock.Analyst.Xcel.UDFs.GetIndicatorValue($E38, "5 Famille de courbes="&amp;$C38&amp;";", IntrantScenario!$B$7, IntrantScenario!$B$10,"6")/5,0)</f>
        <v>2192.939793510493</v>
      </c>
      <c r="L38" s="166">
        <f>IFERROR(_xll.Woodstock.Analyst.Xcel.UDFs.GetIndicatorValueAverage($E38, "5 Famille de courbes="&amp;$C38&amp;";", IntrantScenario!$B$7, IntrantScenario!$B$10,"2", "6")/5,0)</f>
        <v>1489.505673074781</v>
      </c>
      <c r="M38" s="317">
        <f t="shared" si="4"/>
        <v>1489.5056730747808</v>
      </c>
      <c r="N38" s="157" t="b">
        <f t="shared" si="5"/>
        <v>1</v>
      </c>
    </row>
    <row r="39" spans="1:14" x14ac:dyDescent="0.25">
      <c r="A39" s="164" t="s">
        <v>35</v>
      </c>
      <c r="B39" s="157" t="s">
        <v>123</v>
      </c>
      <c r="C39" s="374" t="str">
        <f t="shared" si="3"/>
        <v>FCTYF_BOP_R</v>
      </c>
      <c r="D39" s="157" t="s">
        <v>21</v>
      </c>
      <c r="E39" s="374" t="s">
        <v>768</v>
      </c>
      <c r="F39" s="165" t="s">
        <v>275</v>
      </c>
      <c r="G39" s="166">
        <f>IFERROR(_xll.Woodstock.Analyst.Xcel.UDFs.GetIndicatorValue($E39, "5 Famille de courbes="&amp;$C39&amp;";", IntrantScenario!$B$7, IntrantScenario!$B$10,"2")/5,0)</f>
        <v>6744.7525720108997</v>
      </c>
      <c r="H39" s="166">
        <f>IFERROR(_xll.Woodstock.Analyst.Xcel.UDFs.GetIndicatorValue($E39, "5 Famille de courbes="&amp;$C39&amp;";", IntrantScenario!$B$7, IntrantScenario!$B$10,"3")/5,0)</f>
        <v>11315.607784634542</v>
      </c>
      <c r="I39" s="166">
        <f>IFERROR(_xll.Woodstock.Analyst.Xcel.UDFs.GetIndicatorValue($E39, "5 Famille de courbes="&amp;$C39&amp;";", IntrantScenario!$B$7, IntrantScenario!$B$10,"4")/5,0)</f>
        <v>12399.271400316627</v>
      </c>
      <c r="J39" s="166">
        <f>IFERROR(_xll.Woodstock.Analyst.Xcel.UDFs.GetIndicatorValue($E39, "5 Famille de courbes="&amp;$C39&amp;";", IntrantScenario!$B$7, IntrantScenario!$B$10,"5")/5,0)</f>
        <v>24595.0325762498</v>
      </c>
      <c r="K39" s="166">
        <f>IFERROR(_xll.Woodstock.Analyst.Xcel.UDFs.GetIndicatorValue($E39, "5 Famille de courbes="&amp;$C39&amp;";", IntrantScenario!$B$7, IntrantScenario!$B$10,"6")/5,0)</f>
        <v>22483.456114671426</v>
      </c>
      <c r="L39" s="166">
        <f>IFERROR(_xll.Woodstock.Analyst.Xcel.UDFs.GetIndicatorValueAverage($E39, "5 Famille de courbes="&amp;$C39&amp;";", IntrantScenario!$B$7, IntrantScenario!$B$10,"2", "6")/5,0)</f>
        <v>15507.624089576659</v>
      </c>
      <c r="M39" s="317">
        <f t="shared" si="4"/>
        <v>15507.624089576659</v>
      </c>
      <c r="N39" s="157" t="b">
        <f t="shared" si="5"/>
        <v>1</v>
      </c>
    </row>
    <row r="40" spans="1:14" x14ac:dyDescent="0.25">
      <c r="A40" s="164" t="s">
        <v>35</v>
      </c>
      <c r="B40" s="157" t="s">
        <v>123</v>
      </c>
      <c r="C40" s="374" t="str">
        <f t="shared" si="3"/>
        <v>FCTYF_BOP_R</v>
      </c>
      <c r="D40" s="157" t="s">
        <v>39</v>
      </c>
      <c r="E40" s="374" t="s">
        <v>805</v>
      </c>
      <c r="F40" s="165" t="s">
        <v>276</v>
      </c>
      <c r="G40" s="166">
        <f>IFERROR(_xll.Woodstock.Analyst.Xcel.UDFs.GetIndicatorValue($E40, "5 Famille de courbes="&amp;$C40&amp;";", IntrantScenario!$B$7, IntrantScenario!$B$10,"2")/5,0)</f>
        <v>189883.32699861604</v>
      </c>
      <c r="H40" s="166">
        <f>IFERROR(_xll.Woodstock.Analyst.Xcel.UDFs.GetIndicatorValue($E40, "5 Famille de courbes="&amp;$C40&amp;";", IntrantScenario!$B$7, IntrantScenario!$B$10,"3")/5,0)</f>
        <v>368714.89346515469</v>
      </c>
      <c r="I40" s="166">
        <f>IFERROR(_xll.Woodstock.Analyst.Xcel.UDFs.GetIndicatorValue($E40, "5 Famille de courbes="&amp;$C40&amp;";", IntrantScenario!$B$7, IntrantScenario!$B$10,"4")/5,0)</f>
        <v>399288.55666709098</v>
      </c>
      <c r="J40" s="166">
        <f>IFERROR(_xll.Woodstock.Analyst.Xcel.UDFs.GetIndicatorValue($E40, "5 Famille de courbes="&amp;$C40&amp;";", IntrantScenario!$B$7, IntrantScenario!$B$10,"5")/5,0)</f>
        <v>462359.29612980911</v>
      </c>
      <c r="K40" s="166">
        <f>IFERROR(_xll.Woodstock.Analyst.Xcel.UDFs.GetIndicatorValue($E40, "5 Famille de courbes="&amp;$C40&amp;";", IntrantScenario!$B$7, IntrantScenario!$B$10,"6")/5,0)</f>
        <v>518823.15551788994</v>
      </c>
      <c r="L40" s="166">
        <f>IFERROR(_xll.Woodstock.Analyst.Xcel.UDFs.GetIndicatorValueAverage($E40, "5 Famille de courbes="&amp;$C40&amp;";", IntrantScenario!$B$7, IntrantScenario!$B$10,"2", "6")/5,0)</f>
        <v>387813.84575571219</v>
      </c>
      <c r="M40" s="317">
        <f t="shared" si="4"/>
        <v>387813.84575571213</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755</v>
      </c>
      <c r="F42" s="165" t="s">
        <v>277</v>
      </c>
      <c r="G42" s="166">
        <f>IFERROR(_xll.Woodstock.Analyst.Xcel.UDFs.GetIndicatorValue($E42, "5 Famille de courbes="&amp;$C42&amp;";", IntrantScenario!$B$7, IntrantScenario!$B$10,"2")/5,0)</f>
        <v>20890.452609825541</v>
      </c>
      <c r="H42" s="166">
        <f>IFERROR(_xll.Woodstock.Analyst.Xcel.UDFs.GetIndicatorValue($E42, "5 Famille de courbes="&amp;$C42&amp;";", IntrantScenario!$B$7, IntrantScenario!$B$10,"3")/5,0)</f>
        <v>30734.901682520955</v>
      </c>
      <c r="I42" s="166">
        <f>IFERROR(_xll.Woodstock.Analyst.Xcel.UDFs.GetIndicatorValue($E42, "5 Famille de courbes="&amp;$C42&amp;";", IntrantScenario!$B$7, IntrantScenario!$B$10,"4")/5,0)</f>
        <v>39722.670643950594</v>
      </c>
      <c r="J42" s="166">
        <f>IFERROR(_xll.Woodstock.Analyst.Xcel.UDFs.GetIndicatorValue($E42, "5 Famille de courbes="&amp;$C42&amp;";", IntrantScenario!$B$7, IntrantScenario!$B$10,"5")/5,0)</f>
        <v>34421.418986983415</v>
      </c>
      <c r="K42" s="166">
        <f>IFERROR(_xll.Woodstock.Analyst.Xcel.UDFs.GetIndicatorValue($E42, "5 Famille de courbes="&amp;$C42&amp;";", IntrantScenario!$B$7, IntrantScenario!$B$10,"6")/5,0)</f>
        <v>44107.383469790177</v>
      </c>
      <c r="L42" s="166">
        <f>IFERROR(_xll.Woodstock.Analyst.Xcel.UDFs.GetIndicatorValueAverage($E42, "5 Famille de courbes="&amp;$C42&amp;";", IntrantScenario!$B$7, IntrantScenario!$B$10,"2", "6")/5,0)</f>
        <v>33975.365478614134</v>
      </c>
      <c r="M42" s="317">
        <f t="shared" ref="M42:M58" si="7">SUM(G42:K42)/5</f>
        <v>33975.365478614134</v>
      </c>
      <c r="N42" s="157" t="b">
        <f t="shared" ref="N42:N58" si="8">EXACT(ROUND(L42,1),ROUND(M42,1))</f>
        <v>1</v>
      </c>
    </row>
    <row r="43" spans="1:14" x14ac:dyDescent="0.25">
      <c r="A43" s="164" t="s">
        <v>32</v>
      </c>
      <c r="B43" s="165" t="s">
        <v>79</v>
      </c>
      <c r="C43" s="374" t="str">
        <f t="shared" si="6"/>
        <v>FCTYF_EPX</v>
      </c>
      <c r="D43" s="157" t="s">
        <v>3</v>
      </c>
      <c r="E43" s="374" t="s">
        <v>756</v>
      </c>
      <c r="F43" s="165" t="s">
        <v>278</v>
      </c>
      <c r="G43" s="166">
        <f>IFERROR(_xll.Woodstock.Analyst.Xcel.UDFs.GetIndicatorValue($E43, "5 Famille de courbes="&amp;$C43&amp;";", IntrantScenario!$B$7, IntrantScenario!$B$10,"2")/5,0)</f>
        <v>90862.673019466951</v>
      </c>
      <c r="H43" s="166">
        <f>IFERROR(_xll.Woodstock.Analyst.Xcel.UDFs.GetIndicatorValue($E43, "5 Famille de courbes="&amp;$C43&amp;";", IntrantScenario!$B$7, IntrantScenario!$B$10,"3")/5,0)</f>
        <v>162350.13444452002</v>
      </c>
      <c r="I43" s="166">
        <f>IFERROR(_xll.Woodstock.Analyst.Xcel.UDFs.GetIndicatorValue($E43, "5 Famille de courbes="&amp;$C43&amp;";", IntrantScenario!$B$7, IntrantScenario!$B$10,"4")/5,0)</f>
        <v>207138.36551342794</v>
      </c>
      <c r="J43" s="166">
        <f>IFERROR(_xll.Woodstock.Analyst.Xcel.UDFs.GetIndicatorValue($E43, "5 Famille de courbes="&amp;$C43&amp;";", IntrantScenario!$B$7, IntrantScenario!$B$10,"5")/5,0)</f>
        <v>276102.27200192178</v>
      </c>
      <c r="K43" s="166">
        <f>IFERROR(_xll.Woodstock.Analyst.Xcel.UDFs.GetIndicatorValue($E43, "5 Famille de courbes="&amp;$C43&amp;";", IntrantScenario!$B$7, IntrantScenario!$B$10,"6")/5,0)</f>
        <v>243760.73438873613</v>
      </c>
      <c r="L43" s="166">
        <f>IFERROR(_xll.Woodstock.Analyst.Xcel.UDFs.GetIndicatorValueAverage($E43, "5 Famille de courbes="&amp;$C43&amp;";", IntrantScenario!$B$7, IntrantScenario!$B$10,"2", "6")/5,0)</f>
        <v>196042.83587361456</v>
      </c>
      <c r="M43" s="317">
        <f t="shared" si="7"/>
        <v>196042.83587361459</v>
      </c>
      <c r="N43" s="157" t="b">
        <f t="shared" si="8"/>
        <v>1</v>
      </c>
    </row>
    <row r="44" spans="1:14" x14ac:dyDescent="0.25">
      <c r="A44" s="164" t="s">
        <v>32</v>
      </c>
      <c r="B44" s="165" t="s">
        <v>79</v>
      </c>
      <c r="C44" s="374" t="str">
        <f t="shared" si="6"/>
        <v>FCTYF_EPX</v>
      </c>
      <c r="D44" s="157" t="s">
        <v>4</v>
      </c>
      <c r="E44" s="374" t="s">
        <v>757</v>
      </c>
      <c r="F44" s="165" t="s">
        <v>623</v>
      </c>
      <c r="G44" s="166">
        <f>IFERROR(_xll.Woodstock.Analyst.Xcel.UDFs.GetIndicatorValue($E44, "5 Famille de courbes="&amp;$C44&amp;";", IntrantScenario!$B$7, IntrantScenario!$B$10,"2")/5,0)</f>
        <v>17074.152925483144</v>
      </c>
      <c r="H44" s="166">
        <f>IFERROR(_xll.Woodstock.Analyst.Xcel.UDFs.GetIndicatorValue($E44, "5 Famille de courbes="&amp;$C44&amp;";", IntrantScenario!$B$7, IntrantScenario!$B$10,"3")/5,0)</f>
        <v>35330.190799927652</v>
      </c>
      <c r="I44" s="166">
        <f>IFERROR(_xll.Woodstock.Analyst.Xcel.UDFs.GetIndicatorValue($E44, "5 Famille de courbes="&amp;$C44&amp;";", IntrantScenario!$B$7, IntrantScenario!$B$10,"4")/5,0)</f>
        <v>82711.540014496364</v>
      </c>
      <c r="J44" s="166">
        <f>IFERROR(_xll.Woodstock.Analyst.Xcel.UDFs.GetIndicatorValue($E44, "5 Famille de courbes="&amp;$C44&amp;";", IntrantScenario!$B$7, IntrantScenario!$B$10,"5")/5,0)</f>
        <v>46022.985459740383</v>
      </c>
      <c r="K44" s="166">
        <f>IFERROR(_xll.Woodstock.Analyst.Xcel.UDFs.GetIndicatorValue($E44, "5 Famille de courbes="&amp;$C44&amp;";", IntrantScenario!$B$7, IntrantScenario!$B$10,"6")/5,0)</f>
        <v>77594.278514160746</v>
      </c>
      <c r="L44" s="166">
        <f>IFERROR(_xll.Woodstock.Analyst.Xcel.UDFs.GetIndicatorValueAverage($E44, "5 Famille de courbes="&amp;$C44&amp;";", IntrantScenario!$B$7, IntrantScenario!$B$10,"2", "6")/5,0)</f>
        <v>51746.629542761657</v>
      </c>
      <c r="M44" s="317">
        <f t="shared" si="7"/>
        <v>51746.629542761664</v>
      </c>
      <c r="N44" s="157" t="b">
        <f t="shared" si="8"/>
        <v>1</v>
      </c>
    </row>
    <row r="45" spans="1:14" x14ac:dyDescent="0.25">
      <c r="A45" s="164" t="s">
        <v>32</v>
      </c>
      <c r="B45" s="165" t="s">
        <v>79</v>
      </c>
      <c r="C45" s="374" t="str">
        <f t="shared" si="6"/>
        <v>FCTYF_EPX</v>
      </c>
      <c r="D45" s="157" t="s">
        <v>5</v>
      </c>
      <c r="E45" s="374" t="s">
        <v>758</v>
      </c>
      <c r="F45" s="165" t="s">
        <v>279</v>
      </c>
      <c r="G45" s="166">
        <f>IFERROR(_xll.Woodstock.Analyst.Xcel.UDFs.GetIndicatorValue($E45, "5 Famille de courbes="&amp;$C45&amp;";", IntrantScenario!$B$7, IntrantScenario!$B$10,"2")/5,0)</f>
        <v>3702.1566298552921</v>
      </c>
      <c r="H45" s="166">
        <f>IFERROR(_xll.Woodstock.Analyst.Xcel.UDFs.GetIndicatorValue($E45, "5 Famille de courbes="&amp;$C45&amp;";", IntrantScenario!$B$7, IntrantScenario!$B$10,"3")/5,0)</f>
        <v>6365.5071996467959</v>
      </c>
      <c r="I45" s="166">
        <f>IFERROR(_xll.Woodstock.Analyst.Xcel.UDFs.GetIndicatorValue($E45, "5 Famille de courbes="&amp;$C45&amp;";", IntrantScenario!$B$7, IntrantScenario!$B$10,"4")/5,0)</f>
        <v>6903.0578991650355</v>
      </c>
      <c r="J45" s="166">
        <f>IFERROR(_xll.Woodstock.Analyst.Xcel.UDFs.GetIndicatorValue($E45, "5 Famille de courbes="&amp;$C45&amp;";", IntrantScenario!$B$7, IntrantScenario!$B$10,"5")/5,0)</f>
        <v>6482.3008022202202</v>
      </c>
      <c r="K45" s="166">
        <f>IFERROR(_xll.Woodstock.Analyst.Xcel.UDFs.GetIndicatorValue($E45, "5 Famille de courbes="&amp;$C45&amp;";", IntrantScenario!$B$7, IntrantScenario!$B$10,"6")/5,0)</f>
        <v>7785.8706955756088</v>
      </c>
      <c r="L45" s="166">
        <f>IFERROR(_xll.Woodstock.Analyst.Xcel.UDFs.GetIndicatorValueAverage($E45, "5 Famille de courbes="&amp;$C45&amp;";", IntrantScenario!$B$7, IntrantScenario!$B$10,"2", "6")/5,0)</f>
        <v>6247.7786452925902</v>
      </c>
      <c r="M45" s="317">
        <f t="shared" si="7"/>
        <v>6247.7786452925902</v>
      </c>
      <c r="N45" s="157" t="b">
        <f t="shared" si="8"/>
        <v>1</v>
      </c>
    </row>
    <row r="46" spans="1:14" x14ac:dyDescent="0.25">
      <c r="A46" s="164" t="s">
        <v>32</v>
      </c>
      <c r="B46" s="165" t="s">
        <v>79</v>
      </c>
      <c r="C46" s="374" t="str">
        <f t="shared" si="6"/>
        <v>FCTYF_EPX</v>
      </c>
      <c r="D46" s="157" t="s">
        <v>6</v>
      </c>
      <c r="E46" s="374" t="s">
        <v>769</v>
      </c>
      <c r="F46" s="165" t="s">
        <v>280</v>
      </c>
      <c r="G46" s="166">
        <f>IFERROR(_xll.Woodstock.Analyst.Xcel.UDFs.GetIndicatorValue($E46, "5 Famille de courbes="&amp;$C46&amp;";", IntrantScenario!$B$7, IntrantScenario!$B$10,"2")/5,0)</f>
        <v>132529.43559953166</v>
      </c>
      <c r="H46" s="166">
        <f>IFERROR(_xll.Woodstock.Analyst.Xcel.UDFs.GetIndicatorValue($E46, "5 Famille de courbes="&amp;$C46&amp;";", IntrantScenario!$B$7, IntrantScenario!$B$10,"3")/5,0)</f>
        <v>234780.72758328417</v>
      </c>
      <c r="I46" s="166">
        <f>IFERROR(_xll.Woodstock.Analyst.Xcel.UDFs.GetIndicatorValue($E46, "5 Famille de courbes="&amp;$C46&amp;";", IntrantScenario!$B$7, IntrantScenario!$B$10,"4")/5,0)</f>
        <v>336475.6397209565</v>
      </c>
      <c r="J46" s="166">
        <f>IFERROR(_xll.Woodstock.Analyst.Xcel.UDFs.GetIndicatorValue($E46, "5 Famille de courbes="&amp;$C46&amp;";", IntrantScenario!$B$7, IntrantScenario!$B$10,"5")/5,0)</f>
        <v>363028.97597085306</v>
      </c>
      <c r="K46" s="166">
        <f>IFERROR(_xll.Woodstock.Analyst.Xcel.UDFs.GetIndicatorValue($E46, "5 Famille de courbes="&amp;$C46&amp;";", IntrantScenario!$B$7, IntrantScenario!$B$10,"6")/5,0)</f>
        <v>373248.26270505058</v>
      </c>
      <c r="L46" s="166">
        <f>IFERROR(_xll.Woodstock.Analyst.Xcel.UDFs.GetIndicatorValueAverage($E46, "5 Famille de courbes="&amp;$C46&amp;";", IntrantScenario!$B$7, IntrantScenario!$B$10,"2", "6")/5,0)</f>
        <v>288012.60831593524</v>
      </c>
      <c r="M46" s="317">
        <f t="shared" si="7"/>
        <v>288012.60831593524</v>
      </c>
      <c r="N46" s="157" t="b">
        <f t="shared" si="8"/>
        <v>1</v>
      </c>
    </row>
    <row r="47" spans="1:14" x14ac:dyDescent="0.25">
      <c r="A47" s="164" t="s">
        <v>32</v>
      </c>
      <c r="B47" s="165" t="s">
        <v>79</v>
      </c>
      <c r="C47" s="374" t="str">
        <f t="shared" si="6"/>
        <v>FCTYF_EPX</v>
      </c>
      <c r="D47" s="157" t="s">
        <v>7</v>
      </c>
      <c r="E47" s="374" t="s">
        <v>759</v>
      </c>
      <c r="F47" s="165" t="s">
        <v>281</v>
      </c>
      <c r="G47" s="166">
        <f>IFERROR(_xll.Woodstock.Analyst.Xcel.UDFs.GetIndicatorValue($E47, "5 Famille de courbes="&amp;$C47&amp;";", IntrantScenario!$B$7, IntrantScenario!$B$10,"2")/5,0)</f>
        <v>2766.4977235922761</v>
      </c>
      <c r="H47" s="166">
        <f>IFERROR(_xll.Woodstock.Analyst.Xcel.UDFs.GetIndicatorValue($E47, "5 Famille de courbes="&amp;$C47&amp;";", IntrantScenario!$B$7, IntrantScenario!$B$10,"3")/5,0)</f>
        <v>4384.2601232410498</v>
      </c>
      <c r="I47" s="166">
        <f>IFERROR(_xll.Woodstock.Analyst.Xcel.UDFs.GetIndicatorValue($E47, "5 Famille de courbes="&amp;$C47&amp;";", IntrantScenario!$B$7, IntrantScenario!$B$10,"4")/5,0)</f>
        <v>4957.9609878620695</v>
      </c>
      <c r="J47" s="166">
        <f>IFERROR(_xll.Woodstock.Analyst.Xcel.UDFs.GetIndicatorValue($E47, "5 Famille de courbes="&amp;$C47&amp;";", IntrantScenario!$B$7, IntrantScenario!$B$10,"5")/5,0)</f>
        <v>5437.9994523531423</v>
      </c>
      <c r="K47" s="166">
        <f>IFERROR(_xll.Woodstock.Analyst.Xcel.UDFs.GetIndicatorValue($E47, "5 Famille de courbes="&amp;$C47&amp;";", IntrantScenario!$B$7, IntrantScenario!$B$10,"6")/5,0)</f>
        <v>6126.5771376027124</v>
      </c>
      <c r="L47" s="166">
        <f>IFERROR(_xll.Woodstock.Analyst.Xcel.UDFs.GetIndicatorValueAverage($E47, "5 Famille de courbes="&amp;$C47&amp;";", IntrantScenario!$B$7, IntrantScenario!$B$10,"2", "6")/5,0)</f>
        <v>4734.6590849302493</v>
      </c>
      <c r="M47" s="317">
        <f t="shared" si="7"/>
        <v>4734.6590849302502</v>
      </c>
      <c r="N47" s="157" t="b">
        <f t="shared" si="8"/>
        <v>1</v>
      </c>
    </row>
    <row r="48" spans="1:14" x14ac:dyDescent="0.25">
      <c r="A48" s="164" t="s">
        <v>32</v>
      </c>
      <c r="B48" s="165" t="s">
        <v>79</v>
      </c>
      <c r="C48" s="374" t="str">
        <f t="shared" si="6"/>
        <v>FCTYF_EPX</v>
      </c>
      <c r="D48" s="157" t="s">
        <v>8</v>
      </c>
      <c r="E48" s="374" t="s">
        <v>760</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7">
        <f t="shared" si="7"/>
        <v>0</v>
      </c>
      <c r="N48" s="157" t="b">
        <f t="shared" si="8"/>
        <v>1</v>
      </c>
    </row>
    <row r="49" spans="1:14" x14ac:dyDescent="0.25">
      <c r="A49" s="164" t="s">
        <v>32</v>
      </c>
      <c r="B49" s="165" t="s">
        <v>79</v>
      </c>
      <c r="C49" s="374" t="str">
        <f t="shared" si="6"/>
        <v>FCTYF_EPX</v>
      </c>
      <c r="D49" s="157" t="s">
        <v>9</v>
      </c>
      <c r="E49" s="374" t="s">
        <v>761</v>
      </c>
      <c r="F49" s="165" t="s">
        <v>283</v>
      </c>
      <c r="G49" s="166">
        <f>IFERROR(_xll.Woodstock.Analyst.Xcel.UDFs.GetIndicatorValue($E49, "5 Famille de courbes="&amp;$C49&amp;";", IntrantScenario!$B$7, IntrantScenario!$B$10,"2")/5,0)</f>
        <v>393.25231578688107</v>
      </c>
      <c r="H49" s="166">
        <f>IFERROR(_xll.Woodstock.Analyst.Xcel.UDFs.GetIndicatorValue($E49, "5 Famille de courbes="&amp;$C49&amp;";", IntrantScenario!$B$7, IntrantScenario!$B$10,"3")/5,0)</f>
        <v>577.71170188004442</v>
      </c>
      <c r="I49" s="166">
        <f>IFERROR(_xll.Woodstock.Analyst.Xcel.UDFs.GetIndicatorValue($E49, "5 Famille de courbes="&amp;$C49&amp;";", IntrantScenario!$B$7, IntrantScenario!$B$10,"4")/5,0)</f>
        <v>587.77007902508797</v>
      </c>
      <c r="J49" s="166">
        <f>IFERROR(_xll.Woodstock.Analyst.Xcel.UDFs.GetIndicatorValue($E49, "5 Famille de courbes="&amp;$C49&amp;";", IntrantScenario!$B$7, IntrantScenario!$B$10,"5")/5,0)</f>
        <v>538.12144420433219</v>
      </c>
      <c r="K49" s="166">
        <f>IFERROR(_xll.Woodstock.Analyst.Xcel.UDFs.GetIndicatorValue($E49, "5 Famille de courbes="&amp;$C49&amp;";", IntrantScenario!$B$7, IntrantScenario!$B$10,"6")/5,0)</f>
        <v>795.06366801303625</v>
      </c>
      <c r="L49" s="166">
        <f>IFERROR(_xll.Woodstock.Analyst.Xcel.UDFs.GetIndicatorValueAverage($E49, "5 Famille de courbes="&amp;$C49&amp;";", IntrantScenario!$B$7, IntrantScenario!$B$10,"2", "6")/5,0)</f>
        <v>578.3838417818763</v>
      </c>
      <c r="M49" s="317">
        <f t="shared" si="7"/>
        <v>578.38384178187641</v>
      </c>
      <c r="N49" s="157" t="b">
        <f t="shared" si="8"/>
        <v>1</v>
      </c>
    </row>
    <row r="50" spans="1:14" x14ac:dyDescent="0.25">
      <c r="A50" s="164" t="s">
        <v>32</v>
      </c>
      <c r="B50" s="165" t="s">
        <v>79</v>
      </c>
      <c r="C50" s="374" t="str">
        <f t="shared" si="6"/>
        <v>FCTYF_EPX</v>
      </c>
      <c r="D50" s="157" t="s">
        <v>11</v>
      </c>
      <c r="E50" s="374" t="s">
        <v>804</v>
      </c>
      <c r="F50" s="165" t="s">
        <v>284</v>
      </c>
      <c r="G50" s="166">
        <f>IFERROR(_xll.Woodstock.Analyst.Xcel.UDFs.GetIndicatorValue($E50, "5 Famille de courbes="&amp;$C50&amp;";", IntrantScenario!$B$7, IntrantScenario!$B$10,"2")/5,0)</f>
        <v>135689.18296652933</v>
      </c>
      <c r="H50" s="166">
        <f>IFERROR(_xll.Woodstock.Analyst.Xcel.UDFs.GetIndicatorValue($E50, "5 Famille de courbes="&amp;$C50&amp;";", IntrantScenario!$B$7, IntrantScenario!$B$10,"3")/5,0)</f>
        <v>239742.69963894837</v>
      </c>
      <c r="I50" s="166">
        <f>IFERROR(_xll.Woodstock.Analyst.Xcel.UDFs.GetIndicatorValue($E50, "5 Famille de courbes="&amp;$C50&amp;";", IntrantScenario!$B$7, IntrantScenario!$B$10,"4")/5,0)</f>
        <v>342021.37141901872</v>
      </c>
      <c r="J50" s="166">
        <f>IFERROR(_xll.Woodstock.Analyst.Xcel.UDFs.GetIndicatorValue($E50, "5 Famille de courbes="&amp;$C50&amp;";", IntrantScenario!$B$7, IntrantScenario!$B$10,"5")/5,0)</f>
        <v>369005.10483255476</v>
      </c>
      <c r="K50" s="166">
        <f>IFERROR(_xll.Woodstock.Analyst.Xcel.UDFs.GetIndicatorValue($E50, "5 Famille de courbes="&amp;$C50&amp;";", IntrantScenario!$B$7, IntrantScenario!$B$10,"6")/5,0)</f>
        <v>380169.90813849645</v>
      </c>
      <c r="L50" s="166">
        <f>IFERROR(_xll.Woodstock.Analyst.Xcel.UDFs.GetIndicatorValueAverage($E50, "5 Famille de courbes="&amp;$C50&amp;";", IntrantScenario!$B$7, IntrantScenario!$B$10,"2", "6")/5,0)</f>
        <v>293325.65339910949</v>
      </c>
      <c r="M50" s="317">
        <f t="shared" si="7"/>
        <v>293325.65339910955</v>
      </c>
      <c r="N50" s="157" t="b">
        <f t="shared" si="8"/>
        <v>1</v>
      </c>
    </row>
    <row r="51" spans="1:14" x14ac:dyDescent="0.25">
      <c r="A51" s="164" t="s">
        <v>32</v>
      </c>
      <c r="B51" s="165" t="s">
        <v>79</v>
      </c>
      <c r="C51" s="374" t="str">
        <f t="shared" si="6"/>
        <v>FCTYF_EPX</v>
      </c>
      <c r="D51" s="157" t="s">
        <v>13</v>
      </c>
      <c r="E51" s="374" t="s">
        <v>762</v>
      </c>
      <c r="F51" s="165" t="s">
        <v>285</v>
      </c>
      <c r="G51" s="166">
        <f>IFERROR(_xll.Woodstock.Analyst.Xcel.UDFs.GetIndicatorValue($E51, "5 Famille de courbes="&amp;$C51&amp;";", IntrantScenario!$B$7, IntrantScenario!$B$10,"2")/5,0)</f>
        <v>13070.23722956689</v>
      </c>
      <c r="H51" s="166">
        <f>IFERROR(_xll.Woodstock.Analyst.Xcel.UDFs.GetIndicatorValue($E51, "5 Famille de courbes="&amp;$C51&amp;";", IntrantScenario!$B$7, IntrantScenario!$B$10,"3")/5,0)</f>
        <v>20393.971089617011</v>
      </c>
      <c r="I51" s="166">
        <f>IFERROR(_xll.Woodstock.Analyst.Xcel.UDFs.GetIndicatorValue($E51, "5 Famille de courbes="&amp;$C51&amp;";", IntrantScenario!$B$7, IntrantScenario!$B$10,"4")/5,0)</f>
        <v>30414.995125268924</v>
      </c>
      <c r="J51" s="166">
        <f>IFERROR(_xll.Woodstock.Analyst.Xcel.UDFs.GetIndicatorValue($E51, "5 Famille de courbes="&amp;$C51&amp;";", IntrantScenario!$B$7, IntrantScenario!$B$10,"5")/5,0)</f>
        <v>21625.617035632902</v>
      </c>
      <c r="K51" s="166">
        <f>IFERROR(_xll.Woodstock.Analyst.Xcel.UDFs.GetIndicatorValue($E51, "5 Famille de courbes="&amp;$C51&amp;";", IntrantScenario!$B$7, IntrantScenario!$B$10,"6")/5,0)</f>
        <v>32476.420759465342</v>
      </c>
      <c r="L51" s="166">
        <f>IFERROR(_xll.Woodstock.Analyst.Xcel.UDFs.GetIndicatorValueAverage($E51, "5 Famille de courbes="&amp;$C51&amp;";", IntrantScenario!$B$7, IntrantScenario!$B$10,"2", "6")/5,0)</f>
        <v>23596.248247910211</v>
      </c>
      <c r="M51" s="317">
        <f t="shared" si="7"/>
        <v>23596.248247910215</v>
      </c>
      <c r="N51" s="157" t="b">
        <f t="shared" si="8"/>
        <v>1</v>
      </c>
    </row>
    <row r="52" spans="1:14" x14ac:dyDescent="0.25">
      <c r="A52" s="164" t="s">
        <v>32</v>
      </c>
      <c r="B52" s="165" t="s">
        <v>79</v>
      </c>
      <c r="C52" s="374" t="str">
        <f t="shared" si="6"/>
        <v>FCTYF_EPX</v>
      </c>
      <c r="D52" s="157" t="s">
        <v>14</v>
      </c>
      <c r="E52" s="374" t="s">
        <v>763</v>
      </c>
      <c r="F52" s="165" t="s">
        <v>286</v>
      </c>
      <c r="G52" s="166">
        <f>IFERROR(_xll.Woodstock.Analyst.Xcel.UDFs.GetIndicatorValue($E52, "5 Famille de courbes="&amp;$C52&amp;";", IntrantScenario!$B$7, IntrantScenario!$B$10,"2")/5,0)</f>
        <v>7245.4953185442937</v>
      </c>
      <c r="H52" s="166">
        <f>IFERROR(_xll.Woodstock.Analyst.Xcel.UDFs.GetIndicatorValue($E52, "5 Famille de courbes="&amp;$C52&amp;";", IntrantScenario!$B$7, IntrantScenario!$B$10,"3")/5,0)</f>
        <v>12669.52443163456</v>
      </c>
      <c r="I52" s="166">
        <f>IFERROR(_xll.Woodstock.Analyst.Xcel.UDFs.GetIndicatorValue($E52, "5 Famille de courbes="&amp;$C52&amp;";", IntrantScenario!$B$7, IntrantScenario!$B$10,"4")/5,0)</f>
        <v>28492.744975434314</v>
      </c>
      <c r="J52" s="166">
        <f>IFERROR(_xll.Woodstock.Analyst.Xcel.UDFs.GetIndicatorValue($E52, "5 Famille de courbes="&amp;$C52&amp;";", IntrantScenario!$B$7, IntrantScenario!$B$10,"5")/5,0)</f>
        <v>18709.676029113558</v>
      </c>
      <c r="K52" s="166">
        <f>IFERROR(_xll.Woodstock.Analyst.Xcel.UDFs.GetIndicatorValue($E52, "5 Famille de courbes="&amp;$C52&amp;";", IntrantScenario!$B$7, IntrantScenario!$B$10,"6")/5,0)</f>
        <v>27637.674675633192</v>
      </c>
      <c r="L52" s="166">
        <f>IFERROR(_xll.Woodstock.Analyst.Xcel.UDFs.GetIndicatorValueAverage($E52, "5 Famille de courbes="&amp;$C52&amp;";", IntrantScenario!$B$7, IntrantScenario!$B$10,"2", "6")/5,0)</f>
        <v>18951.023086071982</v>
      </c>
      <c r="M52" s="317">
        <f t="shared" si="7"/>
        <v>18951.023086071986</v>
      </c>
      <c r="N52" s="157" t="b">
        <f t="shared" si="8"/>
        <v>1</v>
      </c>
    </row>
    <row r="53" spans="1:14" x14ac:dyDescent="0.25">
      <c r="A53" s="164" t="s">
        <v>32</v>
      </c>
      <c r="B53" s="165" t="s">
        <v>79</v>
      </c>
      <c r="C53" s="374" t="str">
        <f t="shared" si="6"/>
        <v>FCTYF_EPX</v>
      </c>
      <c r="D53" s="157" t="s">
        <v>15</v>
      </c>
      <c r="E53" s="374" t="s">
        <v>764</v>
      </c>
      <c r="F53" s="165" t="s">
        <v>287</v>
      </c>
      <c r="G53" s="166">
        <f>IFERROR(_xll.Woodstock.Analyst.Xcel.UDFs.GetIndicatorValue($E53, "5 Famille de courbes="&amp;$C53&amp;";", IntrantScenario!$B$7, IntrantScenario!$B$10,"2")/5,0)</f>
        <v>946.4173681321663</v>
      </c>
      <c r="H53" s="166">
        <f>IFERROR(_xll.Woodstock.Analyst.Xcel.UDFs.GetIndicatorValue($E53, "5 Famille de courbes="&amp;$C53&amp;";", IntrantScenario!$B$7, IntrantScenario!$B$10,"3")/5,0)</f>
        <v>1668.9748858054609</v>
      </c>
      <c r="I53" s="166">
        <f>IFERROR(_xll.Woodstock.Analyst.Xcel.UDFs.GetIndicatorValue($E53, "5 Famille de courbes="&amp;$C53&amp;";", IntrantScenario!$B$7, IntrantScenario!$B$10,"4")/5,0)</f>
        <v>5083.2954607728552</v>
      </c>
      <c r="J53" s="166">
        <f>IFERROR(_xll.Woodstock.Analyst.Xcel.UDFs.GetIndicatorValue($E53, "5 Famille de courbes="&amp;$C53&amp;";", IntrantScenario!$B$7, IntrantScenario!$B$10,"5")/5,0)</f>
        <v>1420.4406772685356</v>
      </c>
      <c r="K53" s="166">
        <f>IFERROR(_xll.Woodstock.Analyst.Xcel.UDFs.GetIndicatorValue($E53, "5 Famille de courbes="&amp;$C53&amp;";", IntrantScenario!$B$7, IntrantScenario!$B$10,"6")/5,0)</f>
        <v>5419.2038389487561</v>
      </c>
      <c r="L53" s="166">
        <f>IFERROR(_xll.Woodstock.Analyst.Xcel.UDFs.GetIndicatorValueAverage($E53, "5 Famille de courbes="&amp;$C53&amp;";", IntrantScenario!$B$7, IntrantScenario!$B$10,"2", "6")/5,0)</f>
        <v>2907.6664461855553</v>
      </c>
      <c r="M53" s="317">
        <f t="shared" si="7"/>
        <v>2907.6664461855553</v>
      </c>
      <c r="N53" s="157" t="b">
        <f t="shared" si="8"/>
        <v>1</v>
      </c>
    </row>
    <row r="54" spans="1:14" x14ac:dyDescent="0.25">
      <c r="A54" s="164" t="s">
        <v>32</v>
      </c>
      <c r="B54" s="165" t="s">
        <v>79</v>
      </c>
      <c r="C54" s="374" t="str">
        <f t="shared" si="6"/>
        <v>FCTYF_EPX</v>
      </c>
      <c r="D54" s="157" t="s">
        <v>17</v>
      </c>
      <c r="E54" s="374" t="s">
        <v>765</v>
      </c>
      <c r="F54" s="165" t="s">
        <v>288</v>
      </c>
      <c r="G54" s="166">
        <f>IFERROR(_xll.Woodstock.Analyst.Xcel.UDFs.GetIndicatorValue($E54, "5 Famille de courbes="&amp;$C54&amp;";", IntrantScenario!$B$7, IntrantScenario!$B$10,"2")/5,0)</f>
        <v>21262.149210662516</v>
      </c>
      <c r="H54" s="166">
        <f>IFERROR(_xll.Woodstock.Analyst.Xcel.UDFs.GetIndicatorValue($E54, "5 Famille de courbes="&amp;$C54&amp;";", IntrantScenario!$B$7, IntrantScenario!$B$10,"3")/5,0)</f>
        <v>34732.469823045896</v>
      </c>
      <c r="I54" s="166">
        <f>IFERROR(_xll.Woodstock.Analyst.Xcel.UDFs.GetIndicatorValue($E54, "5 Famille de courbes="&amp;$C54&amp;";", IntrantScenario!$B$7, IntrantScenario!$B$10,"4")/5,0)</f>
        <v>63991.035127731622</v>
      </c>
      <c r="J54" s="166">
        <f>IFERROR(_xll.Woodstock.Analyst.Xcel.UDFs.GetIndicatorValue($E54, "5 Famille de courbes="&amp;$C54&amp;";", IntrantScenario!$B$7, IntrantScenario!$B$10,"5")/5,0)</f>
        <v>41755.733414602459</v>
      </c>
      <c r="K54" s="166">
        <f>IFERROR(_xll.Woodstock.Analyst.Xcel.UDFs.GetIndicatorValue($E54, "5 Famille de courbes="&amp;$C54&amp;";", IntrantScenario!$B$7, IntrantScenario!$B$10,"6")/5,0)</f>
        <v>65533.299556286715</v>
      </c>
      <c r="L54" s="166">
        <f>IFERROR(_xll.Woodstock.Analyst.Xcel.UDFs.GetIndicatorValueAverage($E54, "5 Famille de courbes="&amp;$C54&amp;";", IntrantScenario!$B$7, IntrantScenario!$B$10,"2", "6")/5,0)</f>
        <v>45454.93742646584</v>
      </c>
      <c r="M54" s="317">
        <f t="shared" si="7"/>
        <v>45454.93742646584</v>
      </c>
      <c r="N54" s="157" t="b">
        <f t="shared" si="8"/>
        <v>1</v>
      </c>
    </row>
    <row r="55" spans="1:14" x14ac:dyDescent="0.25">
      <c r="A55" s="164" t="s">
        <v>32</v>
      </c>
      <c r="B55" s="165" t="s">
        <v>79</v>
      </c>
      <c r="C55" s="374" t="str">
        <f t="shared" si="6"/>
        <v>FCTYF_EPX</v>
      </c>
      <c r="D55" s="157" t="s">
        <v>18</v>
      </c>
      <c r="E55" s="374" t="s">
        <v>766</v>
      </c>
      <c r="F55" s="165" t="s">
        <v>289</v>
      </c>
      <c r="G55" s="166">
        <f>IFERROR(_xll.Woodstock.Analyst.Xcel.UDFs.GetIndicatorValue($E55, "5 Famille de courbes="&amp;$C55&amp;";", IntrantScenario!$B$7, IntrantScenario!$B$10,"2")/5,0)</f>
        <v>291.2353896292442</v>
      </c>
      <c r="H55" s="166">
        <f>IFERROR(_xll.Woodstock.Analyst.Xcel.UDFs.GetIndicatorValue($E55, "5 Famille de courbes="&amp;$C55&amp;";", IntrantScenario!$B$7, IntrantScenario!$B$10,"3")/5,0)</f>
        <v>394.27492553691212</v>
      </c>
      <c r="I55" s="166">
        <f>IFERROR(_xll.Woodstock.Analyst.Xcel.UDFs.GetIndicatorValue($E55, "5 Famille de courbes="&amp;$C55&amp;";", IntrantScenario!$B$7, IntrantScenario!$B$10,"4")/5,0)</f>
        <v>949.06339653708653</v>
      </c>
      <c r="J55" s="166">
        <f>IFERROR(_xll.Woodstock.Analyst.Xcel.UDFs.GetIndicatorValue($E55, "5 Famille de courbes="&amp;$C55&amp;";", IntrantScenario!$B$7, IntrantScenario!$B$10,"5")/5,0)</f>
        <v>345.24360774259793</v>
      </c>
      <c r="K55" s="166">
        <f>IFERROR(_xll.Woodstock.Analyst.Xcel.UDFs.GetIndicatorValue($E55, "5 Famille de courbes="&amp;$C55&amp;";", IntrantScenario!$B$7, IntrantScenario!$B$10,"6")/5,0)</f>
        <v>1123.7971540646515</v>
      </c>
      <c r="L55" s="166">
        <f>IFERROR(_xll.Woodstock.Analyst.Xcel.UDFs.GetIndicatorValueAverage($E55, "5 Famille de courbes="&amp;$C55&amp;";", IntrantScenario!$B$7, IntrantScenario!$B$10,"2", "6")/5,0)</f>
        <v>620.72289470209853</v>
      </c>
      <c r="M55" s="317">
        <f t="shared" si="7"/>
        <v>620.72289470209842</v>
      </c>
      <c r="N55" s="157" t="b">
        <f t="shared" si="8"/>
        <v>1</v>
      </c>
    </row>
    <row r="56" spans="1:14" x14ac:dyDescent="0.25">
      <c r="A56" s="164" t="s">
        <v>32</v>
      </c>
      <c r="B56" s="165" t="s">
        <v>79</v>
      </c>
      <c r="C56" s="374" t="str">
        <f t="shared" si="6"/>
        <v>FCTYF_EPX</v>
      </c>
      <c r="D56" s="157" t="s">
        <v>19</v>
      </c>
      <c r="E56" s="374" t="s">
        <v>767</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17.711589755781297</v>
      </c>
      <c r="I56" s="166">
        <f>IFERROR(_xll.Woodstock.Analyst.Xcel.UDFs.GetIndicatorValue($E56, "5 Famille de courbes="&amp;$C56&amp;";", IntrantScenario!$B$7, IntrantScenario!$B$10,"4")/5,0)</f>
        <v>242.17108200567608</v>
      </c>
      <c r="J56" s="166">
        <f>IFERROR(_xll.Woodstock.Analyst.Xcel.UDFs.GetIndicatorValue($E56, "5 Famille de courbes="&amp;$C56&amp;";", IntrantScenario!$B$7, IntrantScenario!$B$10,"5")/5,0)</f>
        <v>7.0923602799850727</v>
      </c>
      <c r="K56" s="166">
        <f>IFERROR(_xll.Woodstock.Analyst.Xcel.UDFs.GetIndicatorValue($E56, "5 Famille de courbes="&amp;$C56&amp;";", IntrantScenario!$B$7, IntrantScenario!$B$10,"6")/5,0)</f>
        <v>230.23211586918279</v>
      </c>
      <c r="L56" s="166">
        <f>IFERROR(_xll.Woodstock.Analyst.Xcel.UDFs.GetIndicatorValueAverage($E56, "5 Famille de courbes="&amp;$C56&amp;";", IntrantScenario!$B$7, IntrantScenario!$B$10,"2", "6")/5,0)</f>
        <v>99.441429582125053</v>
      </c>
      <c r="M56" s="317">
        <f t="shared" si="7"/>
        <v>99.441429582125053</v>
      </c>
      <c r="N56" s="157" t="b">
        <f t="shared" si="8"/>
        <v>1</v>
      </c>
    </row>
    <row r="57" spans="1:14" x14ac:dyDescent="0.25">
      <c r="A57" s="164" t="s">
        <v>32</v>
      </c>
      <c r="B57" s="165" t="s">
        <v>79</v>
      </c>
      <c r="C57" s="374" t="str">
        <f t="shared" si="6"/>
        <v>FCTYF_EPX</v>
      </c>
      <c r="D57" s="157" t="s">
        <v>21</v>
      </c>
      <c r="E57" s="374" t="s">
        <v>768</v>
      </c>
      <c r="F57" s="165" t="s">
        <v>291</v>
      </c>
      <c r="G57" s="166">
        <f>IFERROR(_xll.Woodstock.Analyst.Xcel.UDFs.GetIndicatorValue($E57, "5 Famille de courbes="&amp;$C57&amp;";", IntrantScenario!$B$7, IntrantScenario!$B$10,"2")/5,0)</f>
        <v>406.47686241402243</v>
      </c>
      <c r="H57" s="166">
        <f>IFERROR(_xll.Woodstock.Analyst.Xcel.UDFs.GetIndicatorValue($E57, "5 Famille de courbes="&amp;$C57&amp;";", IntrantScenario!$B$7, IntrantScenario!$B$10,"3")/5,0)</f>
        <v>542.91254609714895</v>
      </c>
      <c r="I57" s="166">
        <f>IFERROR(_xll.Woodstock.Analyst.Xcel.UDFs.GetIndicatorValue($E57, "5 Famille de courbes="&amp;$C57&amp;";", IntrantScenario!$B$7, IntrantScenario!$B$10,"4")/5,0)</f>
        <v>1318.6256519356725</v>
      </c>
      <c r="J57" s="166">
        <f>IFERROR(_xll.Woodstock.Analyst.Xcel.UDFs.GetIndicatorValue($E57, "5 Famille de courbes="&amp;$C57&amp;";", IntrantScenario!$B$7, IntrantScenario!$B$10,"5")/5,0)</f>
        <v>506.52360851284277</v>
      </c>
      <c r="K57" s="166">
        <f>IFERROR(_xll.Woodstock.Analyst.Xcel.UDFs.GetIndicatorValue($E57, "5 Famille de courbes="&amp;$C57&amp;";", IntrantScenario!$B$7, IntrantScenario!$B$10,"6")/5,0)</f>
        <v>1567.5613640336881</v>
      </c>
      <c r="L57" s="166">
        <f>IFERROR(_xll.Woodstock.Analyst.Xcel.UDFs.GetIndicatorValueAverage($E57, "5 Famille de courbes="&amp;$C57&amp;";", IntrantScenario!$B$7, IntrantScenario!$B$10,"2", "6")/5,0)</f>
        <v>868.42000659867517</v>
      </c>
      <c r="M57" s="317">
        <f t="shared" si="7"/>
        <v>868.42000659867495</v>
      </c>
      <c r="N57" s="157" t="b">
        <f t="shared" si="8"/>
        <v>1</v>
      </c>
    </row>
    <row r="58" spans="1:14" x14ac:dyDescent="0.25">
      <c r="A58" s="164" t="s">
        <v>32</v>
      </c>
      <c r="B58" s="165" t="s">
        <v>79</v>
      </c>
      <c r="C58" s="374" t="str">
        <f t="shared" si="6"/>
        <v>FCTYF_EPX</v>
      </c>
      <c r="D58" s="157" t="s">
        <v>39</v>
      </c>
      <c r="E58" s="374" t="s">
        <v>805</v>
      </c>
      <c r="F58" s="165" t="s">
        <v>292</v>
      </c>
      <c r="G58" s="166">
        <f>IFERROR(_xll.Woodstock.Analyst.Xcel.UDFs.GetIndicatorValue($E58, "5 Famille de courbes="&amp;$C58&amp;";", IntrantScenario!$B$7, IntrantScenario!$B$10,"2")/5,0)</f>
        <v>157357.8098071884</v>
      </c>
      <c r="H58" s="166">
        <f>IFERROR(_xll.Woodstock.Analyst.Xcel.UDFs.GetIndicatorValue($E58, "5 Famille de courbes="&amp;$C58&amp;";", IntrantScenario!$B$7, IntrantScenario!$B$10,"3")/5,0)</f>
        <v>275018.09587354632</v>
      </c>
      <c r="I58" s="166">
        <f>IFERROR(_xll.Woodstock.Analyst.Xcel.UDFs.GetIndicatorValue($E58, "5 Famille de courbes="&amp;$C58&amp;";", IntrantScenario!$B$7, IntrantScenario!$B$10,"4")/5,0)</f>
        <v>407331.01648493239</v>
      </c>
      <c r="J58" s="166">
        <f>IFERROR(_xll.Woodstock.Analyst.Xcel.UDFs.GetIndicatorValue($E58, "5 Famille de courbes="&amp;$C58&amp;";", IntrantScenario!$B$7, IntrantScenario!$B$10,"5")/5,0)</f>
        <v>411267.35237167124</v>
      </c>
      <c r="K58" s="166">
        <f>IFERROR(_xll.Woodstock.Analyst.Xcel.UDFs.GetIndicatorValue($E58, "5 Famille de courbes="&amp;$C58&amp;";", IntrantScenario!$B$7, IntrantScenario!$B$10,"6")/5,0)</f>
        <v>447270.77003669564</v>
      </c>
      <c r="L58" s="166">
        <f>IFERROR(_xll.Woodstock.Analyst.Xcel.UDFs.GetIndicatorValueAverage($E58, "5 Famille de courbes="&amp;$C58&amp;";", IntrantScenario!$B$7, IntrantScenario!$B$10,"2", "6")/5,0)</f>
        <v>339649.00891480676</v>
      </c>
      <c r="M58" s="317">
        <f t="shared" si="7"/>
        <v>339649.00891480676</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755</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756</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757</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758</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769</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759</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760</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761</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804</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762</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763</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764</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765</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766</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767</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768</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805</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755</v>
      </c>
      <c r="F78" s="165" t="s">
        <v>309</v>
      </c>
      <c r="G78" s="166">
        <f>IFERROR(_xll.Woodstock.Analyst.Xcel.UDFs.GetIndicatorValue($E78, "5 Famille de courbes="&amp;$C78&amp;";", IntrantScenario!$B$7, IntrantScenario!$B$10,"2")/5,0)</f>
        <v>1596.8704526994488</v>
      </c>
      <c r="H78" s="166">
        <f>IFERROR(_xll.Woodstock.Analyst.Xcel.UDFs.GetIndicatorValue($E78, "5 Famille de courbes="&amp;$C78&amp;";", IntrantScenario!$B$7, IntrantScenario!$B$10,"3")/5,0)</f>
        <v>2721.3950572834065</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2991.2543750839141</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1461.9039770133536</v>
      </c>
      <c r="M78" s="317">
        <f t="shared" ref="M78:M94" si="13">SUM(G78:K78)/5</f>
        <v>1461.9039770133538</v>
      </c>
      <c r="N78" s="157" t="b">
        <f t="shared" ref="N78:N94" si="14">EXACT(ROUND(L78,1),ROUND(M78,1))</f>
        <v>1</v>
      </c>
    </row>
    <row r="79" spans="1:14" x14ac:dyDescent="0.25">
      <c r="A79" s="164" t="s">
        <v>28</v>
      </c>
      <c r="B79" s="157" t="s">
        <v>91</v>
      </c>
      <c r="C79" s="374" t="str">
        <f t="shared" si="12"/>
        <v>FCTYF_FT</v>
      </c>
      <c r="D79" s="157" t="s">
        <v>3</v>
      </c>
      <c r="E79" s="374" t="s">
        <v>756</v>
      </c>
      <c r="F79" s="165" t="s">
        <v>310</v>
      </c>
      <c r="G79" s="166">
        <f>IFERROR(_xll.Woodstock.Analyst.Xcel.UDFs.GetIndicatorValue($E79, "5 Famille de courbes="&amp;$C79&amp;";", IntrantScenario!$B$7, IntrantScenario!$B$10,"2")/5,0)</f>
        <v>315.69922061408863</v>
      </c>
      <c r="H79" s="166">
        <f>IFERROR(_xll.Woodstock.Analyst.Xcel.UDFs.GetIndicatorValue($E79, "5 Famille de courbes="&amp;$C79&amp;";", IntrantScenario!$B$7, IntrantScenario!$B$10,"3")/5,0)</f>
        <v>925.69063531618212</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1762.5147179742576</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600.78091478090562</v>
      </c>
      <c r="M79" s="317">
        <f t="shared" si="13"/>
        <v>600.78091478090562</v>
      </c>
      <c r="N79" s="157" t="b">
        <f t="shared" si="14"/>
        <v>1</v>
      </c>
    </row>
    <row r="80" spans="1:14" x14ac:dyDescent="0.25">
      <c r="A80" s="164" t="s">
        <v>28</v>
      </c>
      <c r="B80" s="157" t="s">
        <v>91</v>
      </c>
      <c r="C80" s="374" t="str">
        <f t="shared" si="12"/>
        <v>FCTYF_FT</v>
      </c>
      <c r="D80" s="157" t="s">
        <v>4</v>
      </c>
      <c r="E80" s="374" t="s">
        <v>757</v>
      </c>
      <c r="F80" s="165" t="s">
        <v>625</v>
      </c>
      <c r="G80" s="166">
        <f>IFERROR(_xll.Woodstock.Analyst.Xcel.UDFs.GetIndicatorValue($E80, "5 Famille de courbes="&amp;$C80&amp;";", IntrantScenario!$B$7, IntrantScenario!$B$10,"2")/5,0)</f>
        <v>-0.5994228551733094</v>
      </c>
      <c r="H80" s="166">
        <f>IFERROR(_xll.Woodstock.Analyst.Xcel.UDFs.GetIndicatorValue($E80, "5 Famille de courbes="&amp;$C80&amp;";", IntrantScenario!$B$7, IntrantScenario!$B$10,"3")/5,0)</f>
        <v>8.6663279070853729</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-5.2849025088834471</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0.55640050860572343</v>
      </c>
      <c r="M80" s="317">
        <f t="shared" si="13"/>
        <v>0.55640050860572343</v>
      </c>
      <c r="N80" s="157" t="b">
        <f t="shared" si="14"/>
        <v>1</v>
      </c>
    </row>
    <row r="81" spans="1:14" x14ac:dyDescent="0.25">
      <c r="A81" s="164" t="s">
        <v>28</v>
      </c>
      <c r="B81" s="157" t="s">
        <v>91</v>
      </c>
      <c r="C81" s="374" t="str">
        <f t="shared" si="12"/>
        <v>FCTYF_FT</v>
      </c>
      <c r="D81" s="157" t="s">
        <v>5</v>
      </c>
      <c r="E81" s="374" t="s">
        <v>758</v>
      </c>
      <c r="F81" s="165" t="s">
        <v>311</v>
      </c>
      <c r="G81" s="166">
        <f>IFERROR(_xll.Woodstock.Analyst.Xcel.UDFs.GetIndicatorValue($E81, "5 Famille de courbes="&amp;$C81&amp;";", IntrantScenario!$B$7, IntrantScenario!$B$10,"2")/5,0)</f>
        <v>-0.27765951339850903</v>
      </c>
      <c r="H81" s="166">
        <f>IFERROR(_xll.Woodstock.Analyst.Xcel.UDFs.GetIndicatorValue($E81, "5 Famille de courbes="&amp;$C81&amp;";", IntrantScenario!$B$7, IntrantScenario!$B$10,"3")/5,0)</f>
        <v>-1.8851046248144954</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-0.43255282764260083</v>
      </c>
      <c r="M81" s="317">
        <f t="shared" si="13"/>
        <v>-0.43255282764260083</v>
      </c>
      <c r="N81" s="157" t="b">
        <f t="shared" si="14"/>
        <v>1</v>
      </c>
    </row>
    <row r="82" spans="1:14" x14ac:dyDescent="0.25">
      <c r="A82" s="164" t="s">
        <v>28</v>
      </c>
      <c r="B82" s="157" t="s">
        <v>91</v>
      </c>
      <c r="C82" s="374" t="str">
        <f t="shared" si="12"/>
        <v>FCTYF_FT</v>
      </c>
      <c r="D82" s="157" t="s">
        <v>6</v>
      </c>
      <c r="E82" s="374" t="s">
        <v>769</v>
      </c>
      <c r="F82" s="165" t="s">
        <v>312</v>
      </c>
      <c r="G82" s="166">
        <f>IFERROR(_xll.Woodstock.Analyst.Xcel.UDFs.GetIndicatorValue($E82, "5 Famille de courbes="&amp;$C82&amp;";", IntrantScenario!$B$7, IntrantScenario!$B$10,"2")/5,0)</f>
        <v>1911.6924606864536</v>
      </c>
      <c r="H82" s="166">
        <f>IFERROR(_xll.Woodstock.Analyst.Xcel.UDFs.GetIndicatorValue($E82, "5 Famille de courbes="&amp;$C82&amp;";", IntrantScenario!$B$7, IntrantScenario!$B$10,"3")/5,0)</f>
        <v>3653.8667462575022</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4748.4841964556254</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2062.8086806799161</v>
      </c>
      <c r="M82" s="317">
        <f t="shared" si="13"/>
        <v>2062.8086806799161</v>
      </c>
      <c r="N82" s="157" t="b">
        <f t="shared" si="14"/>
        <v>1</v>
      </c>
    </row>
    <row r="83" spans="1:14" x14ac:dyDescent="0.25">
      <c r="A83" s="164" t="s">
        <v>28</v>
      </c>
      <c r="B83" s="157" t="s">
        <v>91</v>
      </c>
      <c r="C83" s="374" t="str">
        <f t="shared" si="12"/>
        <v>FCTYF_FT</v>
      </c>
      <c r="D83" s="157" t="s">
        <v>7</v>
      </c>
      <c r="E83" s="374" t="s">
        <v>759</v>
      </c>
      <c r="F83" s="165" t="s">
        <v>313</v>
      </c>
      <c r="G83" s="166">
        <f>IFERROR(_xll.Woodstock.Analyst.Xcel.UDFs.GetIndicatorValue($E83, "5 Famille de courbes="&amp;$C83&amp;";", IntrantScenario!$B$7, IntrantScenario!$B$10,"2")/5,0)</f>
        <v>7.8322919622537315</v>
      </c>
      <c r="H83" s="166">
        <f>IFERROR(_xll.Woodstock.Analyst.Xcel.UDFs.GetIndicatorValue($E83, "5 Famille de courbes="&amp;$C83&amp;";", IntrantScenario!$B$7, IntrantScenario!$B$10,"3")/5,0)</f>
        <v>54.718397869443756</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-5.2849025088834471</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11.45315746456281</v>
      </c>
      <c r="M83" s="317">
        <f t="shared" si="13"/>
        <v>11.453157464562809</v>
      </c>
      <c r="N83" s="157" t="b">
        <f t="shared" si="14"/>
        <v>1</v>
      </c>
    </row>
    <row r="84" spans="1:14" x14ac:dyDescent="0.25">
      <c r="A84" s="164" t="s">
        <v>28</v>
      </c>
      <c r="B84" s="157" t="s">
        <v>91</v>
      </c>
      <c r="C84" s="374" t="str">
        <f t="shared" si="12"/>
        <v>FCTYF_FT</v>
      </c>
      <c r="D84" s="157" t="s">
        <v>8</v>
      </c>
      <c r="E84" s="374" t="s">
        <v>760</v>
      </c>
      <c r="F84" s="165" t="s">
        <v>314</v>
      </c>
      <c r="G84" s="166">
        <f>IFERROR(_xll.Woodstock.Analyst.Xcel.UDFs.GetIndicatorValue($E84, "5 Famille de courbes="&amp;$C84&amp;";", IntrantScenario!$B$7, IntrantScenario!$B$10,"2")/5,0)</f>
        <v>-0.83297854019552697</v>
      </c>
      <c r="H84" s="166">
        <f>IFERROR(_xll.Woodstock.Analyst.Xcel.UDFs.GetIndicatorValue($E84, "5 Famille de courbes="&amp;$C84&amp;";", IntrantScenario!$B$7, IntrantScenario!$B$10,"3")/5,0)</f>
        <v>-3.6730797789498006</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-10.569803541182434</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-3.0151723720655523</v>
      </c>
      <c r="M84" s="317">
        <f t="shared" si="13"/>
        <v>-3.0151723720655523</v>
      </c>
      <c r="N84" s="157" t="b">
        <f t="shared" si="14"/>
        <v>1</v>
      </c>
    </row>
    <row r="85" spans="1:14" x14ac:dyDescent="0.25">
      <c r="A85" s="164" t="s">
        <v>28</v>
      </c>
      <c r="B85" s="157" t="s">
        <v>91</v>
      </c>
      <c r="C85" s="374" t="str">
        <f t="shared" si="12"/>
        <v>FCTYF_FT</v>
      </c>
      <c r="D85" s="157" t="s">
        <v>9</v>
      </c>
      <c r="E85" s="374" t="s">
        <v>761</v>
      </c>
      <c r="F85" s="165" t="s">
        <v>315</v>
      </c>
      <c r="G85" s="166">
        <f>IFERROR(_xll.Woodstock.Analyst.Xcel.UDFs.GetIndicatorValue($E85, "5 Famille de courbes="&amp;$C85&amp;";", IntrantScenario!$B$7, IntrantScenario!$B$10,"2")/5,0)</f>
        <v>79.655965016127297</v>
      </c>
      <c r="H85" s="166">
        <f>IFERROR(_xll.Woodstock.Analyst.Xcel.UDFs.GetIndicatorValue($E85, "5 Famille de courbes="&amp;$C85&amp;";", IntrantScenario!$B$7, IntrantScenario!$B$10,"3")/5,0)</f>
        <v>52.444305584242827</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71.346182885536905</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40.689290697181413</v>
      </c>
      <c r="M85" s="317">
        <f t="shared" si="13"/>
        <v>40.689290697181406</v>
      </c>
      <c r="N85" s="157" t="b">
        <f t="shared" si="14"/>
        <v>1</v>
      </c>
    </row>
    <row r="86" spans="1:14" x14ac:dyDescent="0.25">
      <c r="A86" s="164" t="s">
        <v>28</v>
      </c>
      <c r="B86" s="157" t="s">
        <v>91</v>
      </c>
      <c r="C86" s="374" t="str">
        <f t="shared" si="12"/>
        <v>FCTYF_FT</v>
      </c>
      <c r="D86" s="157" t="s">
        <v>11</v>
      </c>
      <c r="E86" s="374" t="s">
        <v>804</v>
      </c>
      <c r="F86" s="165" t="s">
        <v>316</v>
      </c>
      <c r="G86" s="166">
        <f>IFERROR(_xll.Woodstock.Analyst.Xcel.UDFs.GetIndicatorValue($E86, "5 Famille de courbes="&amp;$C86&amp;";", IntrantScenario!$B$7, IntrantScenario!$B$10,"2")/5,0)</f>
        <v>1998.3478243797276</v>
      </c>
      <c r="H86" s="166">
        <f>IFERROR(_xll.Woodstock.Analyst.Xcel.UDFs.GetIndicatorValue($E86, "5 Famille de courbes="&amp;$C86&amp;";", IntrantScenario!$B$7, IntrantScenario!$B$10,"3")/5,0)</f>
        <v>3757.3562160741521</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4803.9756737832922</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2111.935942847434</v>
      </c>
      <c r="M86" s="317">
        <f t="shared" si="13"/>
        <v>2111.9359428474345</v>
      </c>
      <c r="N86" s="157" t="b">
        <f t="shared" si="14"/>
        <v>1</v>
      </c>
    </row>
    <row r="87" spans="1:14" x14ac:dyDescent="0.25">
      <c r="A87" s="164" t="s">
        <v>28</v>
      </c>
      <c r="B87" s="157" t="s">
        <v>91</v>
      </c>
      <c r="C87" s="374" t="str">
        <f t="shared" si="12"/>
        <v>FCTYF_FT</v>
      </c>
      <c r="D87" s="157" t="s">
        <v>13</v>
      </c>
      <c r="E87" s="374" t="s">
        <v>762</v>
      </c>
      <c r="F87" s="165" t="s">
        <v>317</v>
      </c>
      <c r="G87" s="166">
        <f>IFERROR(_xll.Woodstock.Analyst.Xcel.UDFs.GetIndicatorValue($E87, "5 Famille de courbes="&amp;$C87&amp;";", IntrantScenario!$B$7, IntrantScenario!$B$10,"2")/5,0)</f>
        <v>2018.7786590636192</v>
      </c>
      <c r="H87" s="166">
        <f>IFERROR(_xll.Woodstock.Analyst.Xcel.UDFs.GetIndicatorValue($E87, "5 Famille de courbes="&amp;$C87&amp;";", IntrantScenario!$B$7, IntrantScenario!$B$10,"3")/5,0)</f>
        <v>4243.1649302019378</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3218.5049289933741</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1896.0897036517861</v>
      </c>
      <c r="M87" s="317">
        <f t="shared" si="13"/>
        <v>1896.0897036517861</v>
      </c>
      <c r="N87" s="157" t="b">
        <f t="shared" si="14"/>
        <v>1</v>
      </c>
    </row>
    <row r="88" spans="1:14" x14ac:dyDescent="0.25">
      <c r="A88" s="164" t="s">
        <v>28</v>
      </c>
      <c r="B88" s="157" t="s">
        <v>91</v>
      </c>
      <c r="C88" s="374" t="str">
        <f t="shared" si="12"/>
        <v>FCTYF_FT</v>
      </c>
      <c r="D88" s="157" t="s">
        <v>14</v>
      </c>
      <c r="E88" s="374" t="s">
        <v>763</v>
      </c>
      <c r="F88" s="165" t="s">
        <v>318</v>
      </c>
      <c r="G88" s="166">
        <f>IFERROR(_xll.Woodstock.Analyst.Xcel.UDFs.GetIndicatorValue($E88, "5 Famille de courbes="&amp;$C88&amp;";", IntrantScenario!$B$7, IntrantScenario!$B$10,"2")/5,0)</f>
        <v>317.45525411306346</v>
      </c>
      <c r="H88" s="166">
        <f>IFERROR(_xll.Woodstock.Analyst.Xcel.UDFs.GetIndicatorValue($E88, "5 Famille de courbes="&amp;$C88&amp;";", IntrantScenario!$B$7, IntrantScenario!$B$10,"3")/5,0)</f>
        <v>1258.1862298366646</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1825.9334142038679</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680.31497963071911</v>
      </c>
      <c r="M88" s="317">
        <f t="shared" si="13"/>
        <v>680.31497963071911</v>
      </c>
      <c r="N88" s="157" t="b">
        <f t="shared" si="14"/>
        <v>1</v>
      </c>
    </row>
    <row r="89" spans="1:14" x14ac:dyDescent="0.25">
      <c r="A89" s="164" t="s">
        <v>28</v>
      </c>
      <c r="B89" s="157" t="s">
        <v>91</v>
      </c>
      <c r="C89" s="374" t="str">
        <f t="shared" si="12"/>
        <v>FCTYF_FT</v>
      </c>
      <c r="D89" s="157" t="s">
        <v>15</v>
      </c>
      <c r="E89" s="374" t="s">
        <v>764</v>
      </c>
      <c r="F89" s="165" t="s">
        <v>319</v>
      </c>
      <c r="G89" s="166">
        <f>IFERROR(_xll.Woodstock.Analyst.Xcel.UDFs.GetIndicatorValue($E89, "5 Famille de courbes="&amp;$C89&amp;";", IntrantScenario!$B$7, IntrantScenario!$B$10,"2")/5,0)</f>
        <v>490.44178853070133</v>
      </c>
      <c r="H89" s="166">
        <f>IFERROR(_xll.Woodstock.Analyst.Xcel.UDFs.GetIndicatorValue($E89, "5 Famille de courbes="&amp;$C89&amp;";", IntrantScenario!$B$7, IntrantScenario!$B$10,"3")/5,0)</f>
        <v>1511.332987353346</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2026.7598001052859</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805.70691519786658</v>
      </c>
      <c r="M89" s="317">
        <f t="shared" si="13"/>
        <v>805.70691519786669</v>
      </c>
      <c r="N89" s="157" t="b">
        <f t="shared" si="14"/>
        <v>1</v>
      </c>
    </row>
    <row r="90" spans="1:14" x14ac:dyDescent="0.25">
      <c r="A90" s="164" t="s">
        <v>28</v>
      </c>
      <c r="B90" s="157" t="s">
        <v>91</v>
      </c>
      <c r="C90" s="374" t="str">
        <f t="shared" si="12"/>
        <v>FCTYF_FT</v>
      </c>
      <c r="D90" s="157" t="s">
        <v>17</v>
      </c>
      <c r="E90" s="374" t="s">
        <v>765</v>
      </c>
      <c r="F90" s="165" t="s">
        <v>320</v>
      </c>
      <c r="G90" s="166">
        <f>IFERROR(_xll.Woodstock.Analyst.Xcel.UDFs.GetIndicatorValue($E90, "5 Famille de courbes="&amp;$C90&amp;";", IntrantScenario!$B$7, IntrantScenario!$B$10,"2")/5,0)</f>
        <v>2826.6755573373252</v>
      </c>
      <c r="H90" s="166">
        <f>IFERROR(_xll.Woodstock.Analyst.Xcel.UDFs.GetIndicatorValue($E90, "5 Famille de courbes="&amp;$C90&amp;";", IntrantScenario!$B$7, IntrantScenario!$B$10,"3")/5,0)</f>
        <v>7012.6842481459007</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7071.1984583072135</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3382.1116527580875</v>
      </c>
      <c r="M90" s="317">
        <f t="shared" si="13"/>
        <v>3382.1116527580875</v>
      </c>
      <c r="N90" s="157" t="b">
        <f t="shared" si="14"/>
        <v>1</v>
      </c>
    </row>
    <row r="91" spans="1:14" x14ac:dyDescent="0.25">
      <c r="A91" s="164" t="s">
        <v>28</v>
      </c>
      <c r="B91" s="157" t="s">
        <v>91</v>
      </c>
      <c r="C91" s="374" t="str">
        <f t="shared" si="12"/>
        <v>FCTYF_FT</v>
      </c>
      <c r="D91" s="157" t="s">
        <v>18</v>
      </c>
      <c r="E91" s="374" t="s">
        <v>766</v>
      </c>
      <c r="F91" s="165" t="s">
        <v>321</v>
      </c>
      <c r="G91" s="166">
        <f>IFERROR(_xll.Woodstock.Analyst.Xcel.UDFs.GetIndicatorValue($E91, "5 Famille de courbes="&amp;$C91&amp;";", IntrantScenario!$B$7, IntrantScenario!$B$10,"2")/5,0)</f>
        <v>1910.1007412421604</v>
      </c>
      <c r="H91" s="166">
        <f>IFERROR(_xll.Woodstock.Analyst.Xcel.UDFs.GetIndicatorValue($E91, "5 Famille de courbes="&amp;$C91&amp;";", IntrantScenario!$B$7, IntrantScenario!$B$10,"3")/5,0)</f>
        <v>2901.2275405617706</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4848.8978619133632</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1932.0452287434589</v>
      </c>
      <c r="M91" s="317">
        <f t="shared" si="13"/>
        <v>1932.0452287434589</v>
      </c>
      <c r="N91" s="157" t="b">
        <f t="shared" si="14"/>
        <v>1</v>
      </c>
    </row>
    <row r="92" spans="1:14" x14ac:dyDescent="0.25">
      <c r="A92" s="164" t="s">
        <v>28</v>
      </c>
      <c r="B92" s="157" t="s">
        <v>91</v>
      </c>
      <c r="C92" s="374" t="str">
        <f t="shared" si="12"/>
        <v>FCTYF_FT</v>
      </c>
      <c r="D92" s="157" t="s">
        <v>19</v>
      </c>
      <c r="E92" s="374" t="s">
        <v>767</v>
      </c>
      <c r="F92" s="165" t="s">
        <v>322</v>
      </c>
      <c r="G92" s="166">
        <f>IFERROR(_xll.Woodstock.Analyst.Xcel.UDFs.GetIndicatorValue($E92, "5 Famille de courbes="&amp;$C92&amp;";", IntrantScenario!$B$7, IntrantScenario!$B$10,"2")/5,0)</f>
        <v>520.0729353128803</v>
      </c>
      <c r="H92" s="166">
        <f>IFERROR(_xll.Woodstock.Analyst.Xcel.UDFs.GetIndicatorValue($E92, "5 Famille de courbes="&amp;$C92&amp;";", IntrantScenario!$B$7, IntrantScenario!$B$10,"3")/5,0)</f>
        <v>1952.1607105516025</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2084.89404073891</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911.42553732067859</v>
      </c>
      <c r="M92" s="317">
        <f t="shared" si="13"/>
        <v>911.42553732067859</v>
      </c>
      <c r="N92" s="157" t="b">
        <f t="shared" si="14"/>
        <v>1</v>
      </c>
    </row>
    <row r="93" spans="1:14" x14ac:dyDescent="0.25">
      <c r="A93" s="164" t="s">
        <v>28</v>
      </c>
      <c r="B93" s="157" t="s">
        <v>91</v>
      </c>
      <c r="C93" s="374" t="str">
        <f t="shared" si="12"/>
        <v>FCTYF_FT</v>
      </c>
      <c r="D93" s="157" t="s">
        <v>21</v>
      </c>
      <c r="E93" s="374" t="s">
        <v>768</v>
      </c>
      <c r="F93" s="165" t="s">
        <v>323</v>
      </c>
      <c r="G93" s="166">
        <f>IFERROR(_xll.Woodstock.Analyst.Xcel.UDFs.GetIndicatorValue($E93, "5 Famille de courbes="&amp;$C93&amp;";", IntrantScenario!$B$7, IntrantScenario!$B$10,"2")/5,0)</f>
        <v>2429.1427335499293</v>
      </c>
      <c r="H93" s="166">
        <f>IFERROR(_xll.Woodstock.Analyst.Xcel.UDFs.GetIndicatorValue($E93, "5 Famille de courbes="&amp;$C93&amp;";", IntrantScenario!$B$7, IntrantScenario!$B$10,"3")/5,0)</f>
        <v>4878.7832776815794</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6999.8526691775332</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2861.5557360818084</v>
      </c>
      <c r="M93" s="317">
        <f t="shared" si="13"/>
        <v>2861.5557360818084</v>
      </c>
      <c r="N93" s="157" t="b">
        <f t="shared" si="14"/>
        <v>1</v>
      </c>
    </row>
    <row r="94" spans="1:14" x14ac:dyDescent="0.25">
      <c r="A94" s="164" t="s">
        <v>28</v>
      </c>
      <c r="B94" s="157" t="s">
        <v>91</v>
      </c>
      <c r="C94" s="374" t="str">
        <f t="shared" si="12"/>
        <v>FCTYF_FT</v>
      </c>
      <c r="D94" s="157" t="s">
        <v>39</v>
      </c>
      <c r="E94" s="374" t="s">
        <v>805</v>
      </c>
      <c r="F94" s="165" t="s">
        <v>324</v>
      </c>
      <c r="G94" s="166">
        <f>IFERROR(_xll.Woodstock.Analyst.Xcel.UDFs.GetIndicatorValue($E94, "5 Famille de courbes="&amp;$C94&amp;";", IntrantScenario!$B$7, IntrantScenario!$B$10,"2")/5,0)</f>
        <v>7254.1662211053936</v>
      </c>
      <c r="H94" s="166">
        <f>IFERROR(_xll.Woodstock.Analyst.Xcel.UDFs.GetIndicatorValue($E94, "5 Famille de courbes="&amp;$C94&amp;";", IntrantScenario!$B$7, IntrantScenario!$B$10,"3")/5,0)</f>
        <v>15648.824979018402</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18875.026297260541</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8355.603499476867</v>
      </c>
      <c r="M94" s="317">
        <f t="shared" si="13"/>
        <v>8355.603499476867</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755</v>
      </c>
      <c r="F96" s="165" t="s">
        <v>325</v>
      </c>
      <c r="G96" s="166">
        <f>IFERROR(_xll.Woodstock.Analyst.Xcel.UDFs.GetIndicatorValue($E96, "5 Famille de courbes="&amp;$C96&amp;";", IntrantScenario!$B$7, IntrantScenario!$B$10,"2")/5,0)</f>
        <v>13159.305916797681</v>
      </c>
      <c r="H96" s="166">
        <f>IFERROR(_xll.Woodstock.Analyst.Xcel.UDFs.GetIndicatorValue($E96, "5 Famille de courbes="&amp;$C96&amp;";", IntrantScenario!$B$7, IntrantScenario!$B$10,"3")/5,0)</f>
        <v>11055.636113800318</v>
      </c>
      <c r="I96" s="166">
        <f>IFERROR(_xll.Woodstock.Analyst.Xcel.UDFs.GetIndicatorValue($E96, "5 Famille de courbes="&amp;$C96&amp;";", IntrantScenario!$B$7, IntrantScenario!$B$10,"4")/5,0)</f>
        <v>15932.536503137764</v>
      </c>
      <c r="J96" s="166">
        <f>IFERROR(_xll.Woodstock.Analyst.Xcel.UDFs.GetIndicatorValue($E96, "5 Famille de courbes="&amp;$C96&amp;";", IntrantScenario!$B$7, IntrantScenario!$B$10,"5")/5,0)</f>
        <v>3384.9179485998829</v>
      </c>
      <c r="K96" s="166">
        <f>IFERROR(_xll.Woodstock.Analyst.Xcel.UDFs.GetIndicatorValue($E96, "5 Famille de courbes="&amp;$C96&amp;";", IntrantScenario!$B$7, IntrantScenario!$B$10,"6")/5,0)</f>
        <v>11469.001358390515</v>
      </c>
      <c r="L96" s="166">
        <f>IFERROR(_xll.Woodstock.Analyst.Xcel.UDFs.GetIndicatorValueAverage($E96, "5 Famille de courbes="&amp;$C96&amp;";", IntrantScenario!$B$7, IntrantScenario!$B$10,"2", "6")/5,0)</f>
        <v>11000.279568145233</v>
      </c>
      <c r="M96" s="317">
        <f t="shared" ref="M96:M112" si="16">SUM(G96:K96)/5</f>
        <v>11000.279568145232</v>
      </c>
      <c r="N96" s="157" t="b">
        <f t="shared" ref="N96:N112" si="17">EXACT(ROUND(L96,1),ROUND(M96,1))</f>
        <v>1</v>
      </c>
    </row>
    <row r="97" spans="1:14" x14ac:dyDescent="0.25">
      <c r="A97" s="164" t="s">
        <v>29</v>
      </c>
      <c r="B97" s="157" t="s">
        <v>637</v>
      </c>
      <c r="C97" s="374" t="str">
        <f t="shared" si="15"/>
        <v>FCTYF_FTR</v>
      </c>
      <c r="D97" s="157" t="s">
        <v>3</v>
      </c>
      <c r="E97" s="374" t="s">
        <v>756</v>
      </c>
      <c r="F97" s="165" t="s">
        <v>326</v>
      </c>
      <c r="G97" s="166">
        <f>IFERROR(_xll.Woodstock.Analyst.Xcel.UDFs.GetIndicatorValue($E97, "5 Famille de courbes="&amp;$C97&amp;";", IntrantScenario!$B$7, IntrantScenario!$B$10,"2")/5,0)</f>
        <v>4788.2017300790303</v>
      </c>
      <c r="H97" s="166">
        <f>IFERROR(_xll.Woodstock.Analyst.Xcel.UDFs.GetIndicatorValue($E97, "5 Famille de courbes="&amp;$C97&amp;";", IntrantScenario!$B$7, IntrantScenario!$B$10,"3")/5,0)</f>
        <v>4207.1682979286506</v>
      </c>
      <c r="I97" s="166">
        <f>IFERROR(_xll.Woodstock.Analyst.Xcel.UDFs.GetIndicatorValue($E97, "5 Famille de courbes="&amp;$C97&amp;";", IntrantScenario!$B$7, IntrantScenario!$B$10,"4")/5,0)</f>
        <v>6521.0789547097102</v>
      </c>
      <c r="J97" s="166">
        <f>IFERROR(_xll.Woodstock.Analyst.Xcel.UDFs.GetIndicatorValue($E97, "5 Famille de courbes="&amp;$C97&amp;";", IntrantScenario!$B$7, IntrantScenario!$B$10,"5")/5,0)</f>
        <v>1381.205174842717</v>
      </c>
      <c r="K97" s="166">
        <f>IFERROR(_xll.Woodstock.Analyst.Xcel.UDFs.GetIndicatorValue($E97, "5 Famille de courbes="&amp;$C97&amp;";", IntrantScenario!$B$7, IntrantScenario!$B$10,"6")/5,0)</f>
        <v>5570.5016339131944</v>
      </c>
      <c r="L97" s="166">
        <f>IFERROR(_xll.Woodstock.Analyst.Xcel.UDFs.GetIndicatorValueAverage($E97, "5 Famille de courbes="&amp;$C97&amp;";", IntrantScenario!$B$7, IntrantScenario!$B$10,"2", "6")/5,0)</f>
        <v>4493.631158294661</v>
      </c>
      <c r="M97" s="317">
        <f t="shared" si="16"/>
        <v>4493.6311582946601</v>
      </c>
      <c r="N97" s="157" t="b">
        <f t="shared" si="17"/>
        <v>1</v>
      </c>
    </row>
    <row r="98" spans="1:14" x14ac:dyDescent="0.25">
      <c r="A98" s="164" t="s">
        <v>29</v>
      </c>
      <c r="B98" s="157" t="s">
        <v>637</v>
      </c>
      <c r="C98" s="374" t="str">
        <f t="shared" si="15"/>
        <v>FCTYF_FTR</v>
      </c>
      <c r="D98" s="157" t="s">
        <v>4</v>
      </c>
      <c r="E98" s="374" t="s">
        <v>757</v>
      </c>
      <c r="F98" s="165" t="s">
        <v>626</v>
      </c>
      <c r="G98" s="166">
        <f>IFERROR(_xll.Woodstock.Analyst.Xcel.UDFs.GetIndicatorValue($E98, "5 Famille de courbes="&amp;$C98&amp;";", IntrantScenario!$B$7, IntrantScenario!$B$10,"2")/5,0)</f>
        <v>0.64758732910941552</v>
      </c>
      <c r="H98" s="166">
        <f>IFERROR(_xll.Woodstock.Analyst.Xcel.UDFs.GetIndicatorValue($E98, "5 Famille de courbes="&amp;$C98&amp;";", IntrantScenario!$B$7, IntrantScenario!$B$10,"3")/5,0)</f>
        <v>5.3979305575036012</v>
      </c>
      <c r="I98" s="166">
        <f>IFERROR(_xll.Woodstock.Analyst.Xcel.UDFs.GetIndicatorValue($E98, "5 Famille de courbes="&amp;$C98&amp;";", IntrantScenario!$B$7, IntrantScenario!$B$10,"4")/5,0)</f>
        <v>7.6584047198336958</v>
      </c>
      <c r="J98" s="166">
        <f>IFERROR(_xll.Woodstock.Analyst.Xcel.UDFs.GetIndicatorValue($E98, "5 Famille de courbes="&amp;$C98&amp;";", IntrantScenario!$B$7, IntrantScenario!$B$10,"5")/5,0)</f>
        <v>0.90441240048488036</v>
      </c>
      <c r="K98" s="166">
        <f>IFERROR(_xll.Woodstock.Analyst.Xcel.UDFs.GetIndicatorValue($E98, "5 Famille de courbes="&amp;$C98&amp;";", IntrantScenario!$B$7, IntrantScenario!$B$10,"6")/5,0)</f>
        <v>1.502259742970502</v>
      </c>
      <c r="L98" s="166">
        <f>IFERROR(_xll.Woodstock.Analyst.Xcel.UDFs.GetIndicatorValueAverage($E98, "5 Famille de courbes="&amp;$C98&amp;";", IntrantScenario!$B$7, IntrantScenario!$B$10,"2", "6")/5,0)</f>
        <v>3.2221189499804197</v>
      </c>
      <c r="M98" s="317">
        <f t="shared" si="16"/>
        <v>3.2221189499804188</v>
      </c>
      <c r="N98" s="157" t="b">
        <f t="shared" si="17"/>
        <v>1</v>
      </c>
    </row>
    <row r="99" spans="1:14" x14ac:dyDescent="0.25">
      <c r="A99" s="164" t="s">
        <v>29</v>
      </c>
      <c r="B99" s="157" t="s">
        <v>637</v>
      </c>
      <c r="C99" s="374" t="str">
        <f t="shared" si="15"/>
        <v>FCTYF_FTR</v>
      </c>
      <c r="D99" s="157" t="s">
        <v>5</v>
      </c>
      <c r="E99" s="374" t="s">
        <v>758</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5.5234991937093596E-3</v>
      </c>
      <c r="I99" s="166">
        <f>IFERROR(_xll.Woodstock.Analyst.Xcel.UDFs.GetIndicatorValue($E99, "5 Famille de courbes="&amp;$C99&amp;";", IntrantScenario!$B$7, IntrantScenario!$B$10,"4")/5,0)</f>
        <v>0.99195445661503479</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0.19949559116174881</v>
      </c>
      <c r="M99" s="317">
        <f t="shared" si="16"/>
        <v>0.19949559116174881</v>
      </c>
      <c r="N99" s="157" t="b">
        <f t="shared" si="17"/>
        <v>1</v>
      </c>
    </row>
    <row r="100" spans="1:14" x14ac:dyDescent="0.25">
      <c r="A100" s="164" t="s">
        <v>29</v>
      </c>
      <c r="B100" s="157" t="s">
        <v>637</v>
      </c>
      <c r="C100" s="374" t="str">
        <f t="shared" si="15"/>
        <v>FCTYF_FTR</v>
      </c>
      <c r="D100" s="157" t="s">
        <v>6</v>
      </c>
      <c r="E100" s="374" t="s">
        <v>769</v>
      </c>
      <c r="F100" s="165" t="s">
        <v>328</v>
      </c>
      <c r="G100" s="166">
        <f>IFERROR(_xll.Woodstock.Analyst.Xcel.UDFs.GetIndicatorValue($E100, "5 Famille de courbes="&amp;$C100&amp;";", IntrantScenario!$B$7, IntrantScenario!$B$10,"2")/5,0)</f>
        <v>17948.155548698323</v>
      </c>
      <c r="H100" s="166">
        <f>IFERROR(_xll.Woodstock.Analyst.Xcel.UDFs.GetIndicatorValue($E100, "5 Famille de courbes="&amp;$C100&amp;";", IntrantScenario!$B$7, IntrantScenario!$B$10,"3")/5,0)</f>
        <v>15268.208776374275</v>
      </c>
      <c r="I100" s="166">
        <f>IFERROR(_xll.Woodstock.Analyst.Xcel.UDFs.GetIndicatorValue($E100, "5 Famille de courbes="&amp;$C100&amp;";", IntrantScenario!$B$7, IntrantScenario!$B$10,"4")/5,0)</f>
        <v>22462.266865112695</v>
      </c>
      <c r="J100" s="166">
        <f>IFERROR(_xll.Woodstock.Analyst.Xcel.UDFs.GetIndicatorValue($E100, "5 Famille de courbes="&amp;$C100&amp;";", IntrantScenario!$B$7, IntrantScenario!$B$10,"5")/5,0)</f>
        <v>4767.027762374697</v>
      </c>
      <c r="K100" s="166">
        <f>IFERROR(_xll.Woodstock.Analyst.Xcel.UDFs.GetIndicatorValue($E100, "5 Famille de courbes="&amp;$C100&amp;";", IntrantScenario!$B$7, IntrantScenario!$B$10,"6")/5,0)</f>
        <v>17041.0063467445</v>
      </c>
      <c r="L100" s="166">
        <f>IFERROR(_xll.Woodstock.Analyst.Xcel.UDFs.GetIndicatorValueAverage($E100, "5 Famille de courbes="&amp;$C100&amp;";", IntrantScenario!$B$7, IntrantScenario!$B$10,"2", "6")/5,0)</f>
        <v>15497.333059860899</v>
      </c>
      <c r="M100" s="317">
        <f t="shared" si="16"/>
        <v>15497.333059860899</v>
      </c>
      <c r="N100" s="157" t="b">
        <f t="shared" si="17"/>
        <v>1</v>
      </c>
    </row>
    <row r="101" spans="1:14" x14ac:dyDescent="0.25">
      <c r="A101" s="164" t="s">
        <v>29</v>
      </c>
      <c r="B101" s="157" t="s">
        <v>637</v>
      </c>
      <c r="C101" s="374" t="str">
        <f t="shared" si="15"/>
        <v>FCTYF_FTR</v>
      </c>
      <c r="D101" s="157" t="s">
        <v>7</v>
      </c>
      <c r="E101" s="374" t="s">
        <v>759</v>
      </c>
      <c r="F101" s="165" t="s">
        <v>329</v>
      </c>
      <c r="G101" s="166">
        <f>IFERROR(_xll.Woodstock.Analyst.Xcel.UDFs.GetIndicatorValue($E101, "5 Famille de courbes="&amp;$C101&amp;";", IntrantScenario!$B$7, IntrantScenario!$B$10,"2")/5,0)</f>
        <v>373.862728017552</v>
      </c>
      <c r="H101" s="166">
        <f>IFERROR(_xll.Woodstock.Analyst.Xcel.UDFs.GetIndicatorValue($E101, "5 Famille de courbes="&amp;$C101&amp;";", IntrantScenario!$B$7, IntrantScenario!$B$10,"3")/5,0)</f>
        <v>351.13133907249477</v>
      </c>
      <c r="I101" s="166">
        <f>IFERROR(_xll.Woodstock.Analyst.Xcel.UDFs.GetIndicatorValue($E101, "5 Famille de courbes="&amp;$C101&amp;";", IntrantScenario!$B$7, IntrantScenario!$B$10,"4")/5,0)</f>
        <v>556.69303306468998</v>
      </c>
      <c r="J101" s="166">
        <f>IFERROR(_xll.Woodstock.Analyst.Xcel.UDFs.GetIndicatorValue($E101, "5 Famille de courbes="&amp;$C101&amp;";", IntrantScenario!$B$7, IntrantScenario!$B$10,"5")/5,0)</f>
        <v>120.64361806832672</v>
      </c>
      <c r="K101" s="166">
        <f>IFERROR(_xll.Woodstock.Analyst.Xcel.UDFs.GetIndicatorValue($E101, "5 Famille de courbes="&amp;$C101&amp;";", IntrantScenario!$B$7, IntrantScenario!$B$10,"6")/5,0)</f>
        <v>335.72984559779661</v>
      </c>
      <c r="L101" s="166">
        <f>IFERROR(_xll.Woodstock.Analyst.Xcel.UDFs.GetIndicatorValueAverage($E101, "5 Famille de courbes="&amp;$C101&amp;";", IntrantScenario!$B$7, IntrantScenario!$B$10,"2", "6")/5,0)</f>
        <v>347.61211276417197</v>
      </c>
      <c r="M101" s="317">
        <f t="shared" si="16"/>
        <v>347.61211276417202</v>
      </c>
      <c r="N101" s="157" t="b">
        <f t="shared" si="17"/>
        <v>1</v>
      </c>
    </row>
    <row r="102" spans="1:14" x14ac:dyDescent="0.25">
      <c r="A102" s="164" t="s">
        <v>29</v>
      </c>
      <c r="B102" s="157" t="s">
        <v>637</v>
      </c>
      <c r="C102" s="374" t="str">
        <f t="shared" si="15"/>
        <v>FCTYF_FTR</v>
      </c>
      <c r="D102" s="157" t="s">
        <v>8</v>
      </c>
      <c r="E102" s="374" t="s">
        <v>760</v>
      </c>
      <c r="F102" s="165" t="s">
        <v>330</v>
      </c>
      <c r="G102" s="166">
        <f>IFERROR(_xll.Woodstock.Analyst.Xcel.UDFs.GetIndicatorValue($E102, "5 Famille de courbes="&amp;$C102&amp;";", IntrantScenario!$B$7, IntrantScenario!$B$10,"2")/5,0)</f>
        <v>-6.2842403059495284</v>
      </c>
      <c r="H102" s="166">
        <f>IFERROR(_xll.Woodstock.Analyst.Xcel.UDFs.GetIndicatorValue($E102, "5 Famille de courbes="&amp;$C102&amp;";", IntrantScenario!$B$7, IntrantScenario!$B$10,"3")/5,0)</f>
        <v>-0.62909702983201188</v>
      </c>
      <c r="I102" s="166">
        <f>IFERROR(_xll.Woodstock.Analyst.Xcel.UDFs.GetIndicatorValue($E102, "5 Famille de courbes="&amp;$C102&amp;";", IntrantScenario!$B$7, IntrantScenario!$B$10,"4")/5,0)</f>
        <v>6.3296241157965749</v>
      </c>
      <c r="J102" s="166">
        <f>IFERROR(_xll.Woodstock.Analyst.Xcel.UDFs.GetIndicatorValue($E102, "5 Famille de courbes="&amp;$C102&amp;";", IntrantScenario!$B$7, IntrantScenario!$B$10,"5")/5,0)</f>
        <v>0.54107345357247905</v>
      </c>
      <c r="K102" s="166">
        <f>IFERROR(_xll.Woodstock.Analyst.Xcel.UDFs.GetIndicatorValue($E102, "5 Famille de courbes="&amp;$C102&amp;";", IntrantScenario!$B$7, IntrantScenario!$B$10,"6")/5,0)</f>
        <v>-9.8425228008924659</v>
      </c>
      <c r="L102" s="166">
        <f>IFERROR(_xll.Woodstock.Analyst.Xcel.UDFs.GetIndicatorValueAverage($E102, "5 Famille de courbes="&amp;$C102&amp;";", IntrantScenario!$B$7, IntrantScenario!$B$10,"2", "6")/5,0)</f>
        <v>-1.9770325134609905</v>
      </c>
      <c r="M102" s="317">
        <f t="shared" si="16"/>
        <v>-1.9770325134609905</v>
      </c>
      <c r="N102" s="157" t="b">
        <f t="shared" si="17"/>
        <v>1</v>
      </c>
    </row>
    <row r="103" spans="1:14" x14ac:dyDescent="0.25">
      <c r="A103" s="164" t="s">
        <v>29</v>
      </c>
      <c r="B103" s="157" t="s">
        <v>637</v>
      </c>
      <c r="C103" s="374" t="str">
        <f t="shared" si="15"/>
        <v>FCTYF_FTR</v>
      </c>
      <c r="D103" s="157" t="s">
        <v>9</v>
      </c>
      <c r="E103" s="374" t="s">
        <v>761</v>
      </c>
      <c r="F103" s="165" t="s">
        <v>331</v>
      </c>
      <c r="G103" s="166">
        <f>IFERROR(_xll.Woodstock.Analyst.Xcel.UDFs.GetIndicatorValue($E103, "5 Famille de courbes="&amp;$C103&amp;";", IntrantScenario!$B$7, IntrantScenario!$B$10,"2")/5,0)</f>
        <v>948.55695252349835</v>
      </c>
      <c r="H103" s="166">
        <f>IFERROR(_xll.Woodstock.Analyst.Xcel.UDFs.GetIndicatorValue($E103, "5 Famille de courbes="&amp;$C103&amp;";", IntrantScenario!$B$7, IntrantScenario!$B$10,"3")/5,0)</f>
        <v>861.9233558668293</v>
      </c>
      <c r="I103" s="166">
        <f>IFERROR(_xll.Woodstock.Analyst.Xcel.UDFs.GetIndicatorValue($E103, "5 Famille de courbes="&amp;$C103&amp;";", IntrantScenario!$B$7, IntrantScenario!$B$10,"4")/5,0)</f>
        <v>1192.5729157080345</v>
      </c>
      <c r="J103" s="166">
        <f>IFERROR(_xll.Woodstock.Analyst.Xcel.UDFs.GetIndicatorValue($E103, "5 Famille de courbes="&amp;$C103&amp;";", IntrantScenario!$B$7, IntrantScenario!$B$10,"5")/5,0)</f>
        <v>340.03698252508696</v>
      </c>
      <c r="K103" s="166">
        <f>IFERROR(_xll.Woodstock.Analyst.Xcel.UDFs.GetIndicatorValue($E103, "5 Famille de courbes="&amp;$C103&amp;";", IntrantScenario!$B$7, IntrantScenario!$B$10,"6")/5,0)</f>
        <v>742.23747107015515</v>
      </c>
      <c r="L103" s="166">
        <f>IFERROR(_xll.Woodstock.Analyst.Xcel.UDFs.GetIndicatorValueAverage($E103, "5 Famille de courbes="&amp;$C103&amp;";", IntrantScenario!$B$7, IntrantScenario!$B$10,"2", "6")/5,0)</f>
        <v>817.06553553872095</v>
      </c>
      <c r="M103" s="317">
        <f t="shared" si="16"/>
        <v>817.06553553872084</v>
      </c>
      <c r="N103" s="157" t="b">
        <f t="shared" si="17"/>
        <v>1</v>
      </c>
    </row>
    <row r="104" spans="1:14" x14ac:dyDescent="0.25">
      <c r="A104" s="164" t="s">
        <v>29</v>
      </c>
      <c r="B104" s="157" t="s">
        <v>637</v>
      </c>
      <c r="C104" s="374" t="str">
        <f t="shared" si="15"/>
        <v>FCTYF_FTR</v>
      </c>
      <c r="D104" s="157" t="s">
        <v>11</v>
      </c>
      <c r="E104" s="374" t="s">
        <v>804</v>
      </c>
      <c r="F104" s="165" t="s">
        <v>332</v>
      </c>
      <c r="G104" s="166">
        <f>IFERROR(_xll.Woodstock.Analyst.Xcel.UDFs.GetIndicatorValue($E104, "5 Famille de courbes="&amp;$C104&amp;";", IntrantScenario!$B$7, IntrantScenario!$B$10,"2")/5,0)</f>
        <v>19264.290387754372</v>
      </c>
      <c r="H104" s="166">
        <f>IFERROR(_xll.Woodstock.Analyst.Xcel.UDFs.GetIndicatorValue($E104, "5 Famille de courbes="&amp;$C104&amp;";", IntrantScenario!$B$7, IntrantScenario!$B$10,"3")/5,0)</f>
        <v>16480.632345839455</v>
      </c>
      <c r="I104" s="166">
        <f>IFERROR(_xll.Woodstock.Analyst.Xcel.UDFs.GetIndicatorValue($E104, "5 Famille de courbes="&amp;$C104&amp;";", IntrantScenario!$B$7, IntrantScenario!$B$10,"4")/5,0)</f>
        <v>24217.86104084269</v>
      </c>
      <c r="J104" s="166">
        <f>IFERROR(_xll.Woodstock.Analyst.Xcel.UDFs.GetIndicatorValue($E104, "5 Famille de courbes="&amp;$C104&amp;";", IntrantScenario!$B$7, IntrantScenario!$B$10,"5")/5,0)</f>
        <v>5228.2492264278535</v>
      </c>
      <c r="K104" s="166">
        <f>IFERROR(_xll.Woodstock.Analyst.Xcel.UDFs.GetIndicatorValue($E104, "5 Famille de courbes="&amp;$C104&amp;";", IntrantScenario!$B$7, IntrantScenario!$B$10,"6")/5,0)</f>
        <v>18109.12997594849</v>
      </c>
      <c r="L104" s="166">
        <f>IFERROR(_xll.Woodstock.Analyst.Xcel.UDFs.GetIndicatorValueAverage($E104, "5 Famille de courbes="&amp;$C104&amp;";", IntrantScenario!$B$7, IntrantScenario!$B$10,"2", "6")/5,0)</f>
        <v>16660.032595362576</v>
      </c>
      <c r="M104" s="317">
        <f t="shared" si="16"/>
        <v>16660.032595362572</v>
      </c>
      <c r="N104" s="157" t="b">
        <f t="shared" si="17"/>
        <v>1</v>
      </c>
    </row>
    <row r="105" spans="1:14" x14ac:dyDescent="0.25">
      <c r="A105" s="164" t="s">
        <v>29</v>
      </c>
      <c r="B105" s="157" t="s">
        <v>637</v>
      </c>
      <c r="C105" s="374" t="str">
        <f t="shared" si="15"/>
        <v>FCTYF_FTR</v>
      </c>
      <c r="D105" s="157" t="s">
        <v>13</v>
      </c>
      <c r="E105" s="374" t="s">
        <v>762</v>
      </c>
      <c r="F105" s="165" t="s">
        <v>333</v>
      </c>
      <c r="G105" s="166">
        <f>IFERROR(_xll.Woodstock.Analyst.Xcel.UDFs.GetIndicatorValue($E105, "5 Famille de courbes="&amp;$C105&amp;";", IntrantScenario!$B$7, IntrantScenario!$B$10,"2")/5,0)</f>
        <v>9275.2882184339815</v>
      </c>
      <c r="H105" s="166">
        <f>IFERROR(_xll.Woodstock.Analyst.Xcel.UDFs.GetIndicatorValue($E105, "5 Famille de courbes="&amp;$C105&amp;";", IntrantScenario!$B$7, IntrantScenario!$B$10,"3")/5,0)</f>
        <v>7521.5377168298364</v>
      </c>
      <c r="I105" s="166">
        <f>IFERROR(_xll.Woodstock.Analyst.Xcel.UDFs.GetIndicatorValue($E105, "5 Famille de courbes="&amp;$C105&amp;";", IntrantScenario!$B$7, IntrantScenario!$B$10,"4")/5,0)</f>
        <v>9824.6478872735788</v>
      </c>
      <c r="J105" s="166">
        <f>IFERROR(_xll.Woodstock.Analyst.Xcel.UDFs.GetIndicatorValue($E105, "5 Famille de courbes="&amp;$C105&amp;";", IntrantScenario!$B$7, IntrantScenario!$B$10,"5")/5,0)</f>
        <v>2046.3948289471805</v>
      </c>
      <c r="K105" s="166">
        <f>IFERROR(_xll.Woodstock.Analyst.Xcel.UDFs.GetIndicatorValue($E105, "5 Famille de courbes="&amp;$C105&amp;";", IntrantScenario!$B$7, IntrantScenario!$B$10,"6")/5,0)</f>
        <v>8012.9391434794798</v>
      </c>
      <c r="L105" s="166">
        <f>IFERROR(_xll.Woodstock.Analyst.Xcel.UDFs.GetIndicatorValueAverage($E105, "5 Famille de courbes="&amp;$C105&amp;";", IntrantScenario!$B$7, IntrantScenario!$B$10,"2", "6")/5,0)</f>
        <v>7336.1615589928115</v>
      </c>
      <c r="M105" s="317">
        <f t="shared" si="16"/>
        <v>7336.1615589928115</v>
      </c>
      <c r="N105" s="157" t="b">
        <f t="shared" si="17"/>
        <v>1</v>
      </c>
    </row>
    <row r="106" spans="1:14" x14ac:dyDescent="0.25">
      <c r="A106" s="164" t="s">
        <v>29</v>
      </c>
      <c r="B106" s="157" t="s">
        <v>637</v>
      </c>
      <c r="C106" s="374" t="str">
        <f t="shared" si="15"/>
        <v>FCTYF_FTR</v>
      </c>
      <c r="D106" s="157" t="s">
        <v>14</v>
      </c>
      <c r="E106" s="374" t="s">
        <v>763</v>
      </c>
      <c r="F106" s="165" t="s">
        <v>334</v>
      </c>
      <c r="G106" s="166">
        <f>IFERROR(_xll.Woodstock.Analyst.Xcel.UDFs.GetIndicatorValue($E106, "5 Famille de courbes="&amp;$C106&amp;";", IntrantScenario!$B$7, IntrantScenario!$B$10,"2")/5,0)</f>
        <v>1440.5382967058827</v>
      </c>
      <c r="H106" s="166">
        <f>IFERROR(_xll.Woodstock.Analyst.Xcel.UDFs.GetIndicatorValue($E106, "5 Famille de courbes="&amp;$C106&amp;";", IntrantScenario!$B$7, IntrantScenario!$B$10,"3")/5,0)</f>
        <v>1164.3917502387053</v>
      </c>
      <c r="I106" s="166">
        <f>IFERROR(_xll.Woodstock.Analyst.Xcel.UDFs.GetIndicatorValue($E106, "5 Famille de courbes="&amp;$C106&amp;";", IntrantScenario!$B$7, IntrantScenario!$B$10,"4")/5,0)</f>
        <v>1513.9151237571739</v>
      </c>
      <c r="J106" s="166">
        <f>IFERROR(_xll.Woodstock.Analyst.Xcel.UDFs.GetIndicatorValue($E106, "5 Famille de courbes="&amp;$C106&amp;";", IntrantScenario!$B$7, IntrantScenario!$B$10,"5")/5,0)</f>
        <v>266.13325679174602</v>
      </c>
      <c r="K106" s="166">
        <f>IFERROR(_xll.Woodstock.Analyst.Xcel.UDFs.GetIndicatorValue($E106, "5 Famille de courbes="&amp;$C106&amp;";", IntrantScenario!$B$7, IntrantScenario!$B$10,"6")/5,0)</f>
        <v>1504.5498236047783</v>
      </c>
      <c r="L106" s="166">
        <f>IFERROR(_xll.Woodstock.Analyst.Xcel.UDFs.GetIndicatorValueAverage($E106, "5 Famille de courbes="&amp;$C106&amp;";", IntrantScenario!$B$7, IntrantScenario!$B$10,"2", "6")/5,0)</f>
        <v>1177.9056502196572</v>
      </c>
      <c r="M106" s="317">
        <f t="shared" si="16"/>
        <v>1177.9056502196574</v>
      </c>
      <c r="N106" s="157" t="b">
        <f t="shared" si="17"/>
        <v>1</v>
      </c>
    </row>
    <row r="107" spans="1:14" x14ac:dyDescent="0.25">
      <c r="A107" s="164" t="s">
        <v>29</v>
      </c>
      <c r="B107" s="157" t="s">
        <v>637</v>
      </c>
      <c r="C107" s="374" t="str">
        <f t="shared" si="15"/>
        <v>FCTYF_FTR</v>
      </c>
      <c r="D107" s="157" t="s">
        <v>15</v>
      </c>
      <c r="E107" s="374" t="s">
        <v>764</v>
      </c>
      <c r="F107" s="165" t="s">
        <v>335</v>
      </c>
      <c r="G107" s="166">
        <f>IFERROR(_xll.Woodstock.Analyst.Xcel.UDFs.GetIndicatorValue($E107, "5 Famille de courbes="&amp;$C107&amp;";", IntrantScenario!$B$7, IntrantScenario!$B$10,"2")/5,0)</f>
        <v>1554.9099772405821</v>
      </c>
      <c r="H107" s="166">
        <f>IFERROR(_xll.Woodstock.Analyst.Xcel.UDFs.GetIndicatorValue($E107, "5 Famille de courbes="&amp;$C107&amp;";", IntrantScenario!$B$7, IntrantScenario!$B$10,"3")/5,0)</f>
        <v>1476.1035958446032</v>
      </c>
      <c r="I107" s="166">
        <f>IFERROR(_xll.Woodstock.Analyst.Xcel.UDFs.GetIndicatorValue($E107, "5 Famille de courbes="&amp;$C107&amp;";", IntrantScenario!$B$7, IntrantScenario!$B$10,"4")/5,0)</f>
        <v>2305.9470131604999</v>
      </c>
      <c r="J107" s="166">
        <f>IFERROR(_xll.Woodstock.Analyst.Xcel.UDFs.GetIndicatorValue($E107, "5 Famille de courbes="&amp;$C107&amp;";", IntrantScenario!$B$7, IntrantScenario!$B$10,"5")/5,0)</f>
        <v>585.80717251758483</v>
      </c>
      <c r="K107" s="166">
        <f>IFERROR(_xll.Woodstock.Analyst.Xcel.UDFs.GetIndicatorValue($E107, "5 Famille de courbes="&amp;$C107&amp;";", IntrantScenario!$B$7, IntrantScenario!$B$10,"6")/5,0)</f>
        <v>2207.8064392849078</v>
      </c>
      <c r="L107" s="166">
        <f>IFERROR(_xll.Woodstock.Analyst.Xcel.UDFs.GetIndicatorValueAverage($E107, "5 Famille de courbes="&amp;$C107&amp;";", IntrantScenario!$B$7, IntrantScenario!$B$10,"2", "6")/5,0)</f>
        <v>1626.1148396096355</v>
      </c>
      <c r="M107" s="317">
        <f t="shared" si="16"/>
        <v>1626.1148396096355</v>
      </c>
      <c r="N107" s="157" t="b">
        <f t="shared" si="17"/>
        <v>1</v>
      </c>
    </row>
    <row r="108" spans="1:14" x14ac:dyDescent="0.25">
      <c r="A108" s="164" t="s">
        <v>29</v>
      </c>
      <c r="B108" s="157" t="s">
        <v>637</v>
      </c>
      <c r="C108" s="374" t="str">
        <f t="shared" si="15"/>
        <v>FCTYF_FTR</v>
      </c>
      <c r="D108" s="157" t="s">
        <v>17</v>
      </c>
      <c r="E108" s="374" t="s">
        <v>765</v>
      </c>
      <c r="F108" s="165" t="s">
        <v>336</v>
      </c>
      <c r="G108" s="166">
        <f>IFERROR(_xll.Woodstock.Analyst.Xcel.UDFs.GetIndicatorValue($E108, "5 Famille de courbes="&amp;$C108&amp;";", IntrantScenario!$B$7, IntrantScenario!$B$10,"2")/5,0)</f>
        <v>12270.735231997965</v>
      </c>
      <c r="H108" s="166">
        <f>IFERROR(_xll.Woodstock.Analyst.Xcel.UDFs.GetIndicatorValue($E108, "5 Famille de courbes="&amp;$C108&amp;";", IntrantScenario!$B$7, IntrantScenario!$B$10,"3")/5,0)</f>
        <v>10162.032136868362</v>
      </c>
      <c r="I108" s="166">
        <f>IFERROR(_xll.Woodstock.Analyst.Xcel.UDFs.GetIndicatorValue($E108, "5 Famille de courbes="&amp;$C108&amp;";", IntrantScenario!$B$7, IntrantScenario!$B$10,"4")/5,0)</f>
        <v>13644.510701391733</v>
      </c>
      <c r="J108" s="166">
        <f>IFERROR(_xll.Woodstock.Analyst.Xcel.UDFs.GetIndicatorValue($E108, "5 Famille de courbes="&amp;$C108&amp;";", IntrantScenario!$B$7, IntrantScenario!$B$10,"5")/5,0)</f>
        <v>2898.3353941424934</v>
      </c>
      <c r="K108" s="166">
        <f>IFERROR(_xll.Woodstock.Analyst.Xcel.UDFs.GetIndicatorValue($E108, "5 Famille de courbes="&amp;$C108&amp;";", IntrantScenario!$B$7, IntrantScenario!$B$10,"6")/5,0)</f>
        <v>11725.295061768918</v>
      </c>
      <c r="L108" s="166">
        <f>IFERROR(_xll.Woodstock.Analyst.Xcel.UDFs.GetIndicatorValueAverage($E108, "5 Famille de courbes="&amp;$C108&amp;";", IntrantScenario!$B$7, IntrantScenario!$B$10,"2", "6")/5,0)</f>
        <v>10140.181705233894</v>
      </c>
      <c r="M108" s="317">
        <f t="shared" si="16"/>
        <v>10140.181705233896</v>
      </c>
      <c r="N108" s="157" t="b">
        <f t="shared" si="17"/>
        <v>1</v>
      </c>
    </row>
    <row r="109" spans="1:14" x14ac:dyDescent="0.25">
      <c r="A109" s="164" t="s">
        <v>29</v>
      </c>
      <c r="B109" s="157" t="s">
        <v>637</v>
      </c>
      <c r="C109" s="374" t="str">
        <f t="shared" si="15"/>
        <v>FCTYF_FTR</v>
      </c>
      <c r="D109" s="157" t="s">
        <v>18</v>
      </c>
      <c r="E109" s="374" t="s">
        <v>766</v>
      </c>
      <c r="F109" s="165" t="s">
        <v>337</v>
      </c>
      <c r="G109" s="166">
        <f>IFERROR(_xll.Woodstock.Analyst.Xcel.UDFs.GetIndicatorValue($E109, "5 Famille de courbes="&amp;$C109&amp;";", IntrantScenario!$B$7, IntrantScenario!$B$10,"2")/5,0)</f>
        <v>16850.752180856663</v>
      </c>
      <c r="H109" s="166">
        <f>IFERROR(_xll.Woodstock.Analyst.Xcel.UDFs.GetIndicatorValue($E109, "5 Famille de courbes="&amp;$C109&amp;";", IntrantScenario!$B$7, IntrantScenario!$B$10,"3")/5,0)</f>
        <v>14634.806338406494</v>
      </c>
      <c r="I109" s="166">
        <f>IFERROR(_xll.Woodstock.Analyst.Xcel.UDFs.GetIndicatorValue($E109, "5 Famille de courbes="&amp;$C109&amp;";", IntrantScenario!$B$7, IntrantScenario!$B$10,"4")/5,0)</f>
        <v>20097.743329814861</v>
      </c>
      <c r="J109" s="166">
        <f>IFERROR(_xll.Woodstock.Analyst.Xcel.UDFs.GetIndicatorValue($E109, "5 Famille de courbes="&amp;$C109&amp;";", IntrantScenario!$B$7, IntrantScenario!$B$10,"5")/5,0)</f>
        <v>5130.9102314615939</v>
      </c>
      <c r="K109" s="166">
        <f>IFERROR(_xll.Woodstock.Analyst.Xcel.UDFs.GetIndicatorValue($E109, "5 Famille de courbes="&amp;$C109&amp;";", IntrantScenario!$B$7, IntrantScenario!$B$10,"6")/5,0)</f>
        <v>15885.858708217444</v>
      </c>
      <c r="L109" s="166">
        <f>IFERROR(_xll.Woodstock.Analyst.Xcel.UDFs.GetIndicatorValueAverage($E109, "5 Famille de courbes="&amp;$C109&amp;";", IntrantScenario!$B$7, IntrantScenario!$B$10,"2", "6")/5,0)</f>
        <v>14520.014157751411</v>
      </c>
      <c r="M109" s="317">
        <f t="shared" si="16"/>
        <v>14520.014157751411</v>
      </c>
      <c r="N109" s="157" t="b">
        <f t="shared" si="17"/>
        <v>1</v>
      </c>
    </row>
    <row r="110" spans="1:14" x14ac:dyDescent="0.25">
      <c r="A110" s="164" t="s">
        <v>29</v>
      </c>
      <c r="B110" s="157" t="s">
        <v>637</v>
      </c>
      <c r="C110" s="374" t="str">
        <f t="shared" si="15"/>
        <v>FCTYF_FTR</v>
      </c>
      <c r="D110" s="157" t="s">
        <v>19</v>
      </c>
      <c r="E110" s="374" t="s">
        <v>767</v>
      </c>
      <c r="F110" s="165" t="s">
        <v>338</v>
      </c>
      <c r="G110" s="166">
        <f>IFERROR(_xll.Woodstock.Analyst.Xcel.UDFs.GetIndicatorValue($E110, "5 Famille de courbes="&amp;$C110&amp;";", IntrantScenario!$B$7, IntrantScenario!$B$10,"2")/5,0)</f>
        <v>776.1929325058062</v>
      </c>
      <c r="H110" s="166">
        <f>IFERROR(_xll.Woodstock.Analyst.Xcel.UDFs.GetIndicatorValue($E110, "5 Famille de courbes="&amp;$C110&amp;";", IntrantScenario!$B$7, IntrantScenario!$B$10,"3")/5,0)</f>
        <v>835.97864927346325</v>
      </c>
      <c r="I110" s="166">
        <f>IFERROR(_xll.Woodstock.Analyst.Xcel.UDFs.GetIndicatorValue($E110, "5 Famille de courbes="&amp;$C110&amp;";", IntrantScenario!$B$7, IntrantScenario!$B$10,"4")/5,0)</f>
        <v>1341.4537861532383</v>
      </c>
      <c r="J110" s="166">
        <f>IFERROR(_xll.Woodstock.Analyst.Xcel.UDFs.GetIndicatorValue($E110, "5 Famille de courbes="&amp;$C110&amp;";", IntrantScenario!$B$7, IntrantScenario!$B$10,"5")/5,0)</f>
        <v>449.40570350145333</v>
      </c>
      <c r="K110" s="166">
        <f>IFERROR(_xll.Woodstock.Analyst.Xcel.UDFs.GetIndicatorValue($E110, "5 Famille de courbes="&amp;$C110&amp;";", IntrantScenario!$B$7, IntrantScenario!$B$10,"6")/5,0)</f>
        <v>1416.0440446181508</v>
      </c>
      <c r="L110" s="166">
        <f>IFERROR(_xll.Woodstock.Analyst.Xcel.UDFs.GetIndicatorValueAverage($E110, "5 Famille de courbes="&amp;$C110&amp;";", IntrantScenario!$B$7, IntrantScenario!$B$10,"2", "6")/5,0)</f>
        <v>963.8150232104224</v>
      </c>
      <c r="M110" s="317">
        <f t="shared" si="16"/>
        <v>963.8150232104224</v>
      </c>
      <c r="N110" s="157" t="b">
        <f t="shared" si="17"/>
        <v>1</v>
      </c>
    </row>
    <row r="111" spans="1:14" x14ac:dyDescent="0.25">
      <c r="A111" s="164" t="s">
        <v>29</v>
      </c>
      <c r="B111" s="157" t="s">
        <v>637</v>
      </c>
      <c r="C111" s="374" t="str">
        <f t="shared" si="15"/>
        <v>FCTYF_FTR</v>
      </c>
      <c r="D111" s="157" t="s">
        <v>21</v>
      </c>
      <c r="E111" s="374" t="s">
        <v>768</v>
      </c>
      <c r="F111" s="165" t="s">
        <v>339</v>
      </c>
      <c r="G111" s="166">
        <f>IFERROR(_xll.Woodstock.Analyst.Xcel.UDFs.GetIndicatorValue($E111, "5 Famille de courbes="&amp;$C111&amp;";", IntrantScenario!$B$7, IntrantScenario!$B$10,"2")/5,0)</f>
        <v>17697.099651637611</v>
      </c>
      <c r="H111" s="166">
        <f>IFERROR(_xll.Woodstock.Analyst.Xcel.UDFs.GetIndicatorValue($E111, "5 Famille de courbes="&amp;$C111&amp;";", IntrantScenario!$B$7, IntrantScenario!$B$10,"3")/5,0)</f>
        <v>15530.025882828593</v>
      </c>
      <c r="I111" s="166">
        <f>IFERROR(_xll.Woodstock.Analyst.Xcel.UDFs.GetIndicatorValue($E111, "5 Famille de courbes="&amp;$C111&amp;";", IntrantScenario!$B$7, IntrantScenario!$B$10,"4")/5,0)</f>
        <v>21535.210744334508</v>
      </c>
      <c r="J111" s="166">
        <f>IFERROR(_xll.Woodstock.Analyst.Xcel.UDFs.GetIndicatorValue($E111, "5 Famille de courbes="&amp;$C111&amp;";", IntrantScenario!$B$7, IntrantScenario!$B$10,"5")/5,0)</f>
        <v>5613.813443125975</v>
      </c>
      <c r="K111" s="166">
        <f>IFERROR(_xll.Woodstock.Analyst.Xcel.UDFs.GetIndicatorValue($E111, "5 Famille de courbes="&amp;$C111&amp;";", IntrantScenario!$B$7, IntrantScenario!$B$10,"6")/5,0)</f>
        <v>17440.626628741498</v>
      </c>
      <c r="L111" s="166">
        <f>IFERROR(_xll.Woodstock.Analyst.Xcel.UDFs.GetIndicatorValueAverage($E111, "5 Famille de courbes="&amp;$C111&amp;";", IntrantScenario!$B$7, IntrantScenario!$B$10,"2", "6")/5,0)</f>
        <v>15563.355270133636</v>
      </c>
      <c r="M111" s="317">
        <f t="shared" si="16"/>
        <v>15563.355270133639</v>
      </c>
      <c r="N111" s="157" t="b">
        <f t="shared" si="17"/>
        <v>1</v>
      </c>
    </row>
    <row r="112" spans="1:14" x14ac:dyDescent="0.25">
      <c r="A112" s="164" t="s">
        <v>29</v>
      </c>
      <c r="B112" s="157" t="s">
        <v>637</v>
      </c>
      <c r="C112" s="374" t="str">
        <f t="shared" si="15"/>
        <v>FCTYF_FTR</v>
      </c>
      <c r="D112" s="157" t="s">
        <v>39</v>
      </c>
      <c r="E112" s="374" t="s">
        <v>805</v>
      </c>
      <c r="F112" s="165" t="s">
        <v>340</v>
      </c>
      <c r="G112" s="166">
        <f>IFERROR(_xll.Woodstock.Analyst.Xcel.UDFs.GetIndicatorValue($E112, "5 Famille de courbes="&amp;$C112&amp;";", IntrantScenario!$B$7, IntrantScenario!$B$10,"2")/5,0)</f>
        <v>49232.127668637426</v>
      </c>
      <c r="H112" s="166">
        <f>IFERROR(_xll.Woodstock.Analyst.Xcel.UDFs.GetIndicatorValue($E112, "5 Famille de courbes="&amp;$C112&amp;";", IntrantScenario!$B$7, IntrantScenario!$B$10,"3")/5,0)</f>
        <v>42172.692165084809</v>
      </c>
      <c r="I112" s="166">
        <f>IFERROR(_xll.Woodstock.Analyst.Xcel.UDFs.GetIndicatorValue($E112, "5 Famille de courbes="&amp;$C112&amp;";", IntrantScenario!$B$7, IntrantScenario!$B$10,"4")/5,0)</f>
        <v>59397.582966324138</v>
      </c>
      <c r="J112" s="166">
        <f>IFERROR(_xll.Woodstock.Analyst.Xcel.UDFs.GetIndicatorValue($E112, "5 Famille de courbes="&amp;$C112&amp;";", IntrantScenario!$B$7, IntrantScenario!$B$10,"5")/5,0)</f>
        <v>13740.39868850329</v>
      </c>
      <c r="K112" s="166">
        <f>IFERROR(_xll.Woodstock.Analyst.Xcel.UDFs.GetIndicatorValue($E112, "5 Famille de courbes="&amp;$C112&amp;";", IntrantScenario!$B$7, IntrantScenario!$B$10,"6")/5,0)</f>
        <v>47275.054584015692</v>
      </c>
      <c r="L112" s="166">
        <f>IFERROR(_xll.Woodstock.Analyst.Xcel.UDFs.GetIndicatorValueAverage($E112, "5 Famille de courbes="&amp;$C112&amp;";", IntrantScenario!$B$7, IntrantScenario!$B$10,"2", "6")/5,0)</f>
        <v>42363.571214513075</v>
      </c>
      <c r="M112" s="317">
        <f t="shared" si="16"/>
        <v>42363.571214513067</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755</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7">
        <f t="shared" ref="M114:M130" si="19">SUM(G114:K114)/5</f>
        <v>0</v>
      </c>
      <c r="N114" s="157" t="b">
        <f t="shared" ref="N114:N130" si="20">EXACT(ROUND(L114,1),ROUND(M114,1))</f>
        <v>1</v>
      </c>
    </row>
    <row r="115" spans="1:14" x14ac:dyDescent="0.25">
      <c r="A115" s="164" t="s">
        <v>31</v>
      </c>
      <c r="B115" s="157" t="s">
        <v>97</v>
      </c>
      <c r="C115" s="374" t="str">
        <f t="shared" si="18"/>
        <v>FCTYF_PEU</v>
      </c>
      <c r="D115" s="157" t="s">
        <v>3</v>
      </c>
      <c r="E115" s="374" t="s">
        <v>756</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7">
        <f t="shared" si="19"/>
        <v>0</v>
      </c>
      <c r="N115" s="157" t="b">
        <f t="shared" si="20"/>
        <v>1</v>
      </c>
    </row>
    <row r="116" spans="1:14" x14ac:dyDescent="0.25">
      <c r="A116" s="164" t="s">
        <v>31</v>
      </c>
      <c r="B116" s="157" t="s">
        <v>97</v>
      </c>
      <c r="C116" s="374" t="str">
        <f t="shared" si="18"/>
        <v>FCTYF_PEU</v>
      </c>
      <c r="D116" s="157" t="s">
        <v>4</v>
      </c>
      <c r="E116" s="374" t="s">
        <v>757</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758</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769</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7">
        <f t="shared" si="19"/>
        <v>0</v>
      </c>
      <c r="N118" s="157" t="b">
        <f t="shared" si="20"/>
        <v>1</v>
      </c>
    </row>
    <row r="119" spans="1:14" x14ac:dyDescent="0.25">
      <c r="A119" s="164" t="s">
        <v>31</v>
      </c>
      <c r="B119" s="157" t="s">
        <v>97</v>
      </c>
      <c r="C119" s="374" t="str">
        <f t="shared" si="18"/>
        <v>FCTYF_PEU</v>
      </c>
      <c r="D119" s="157" t="s">
        <v>7</v>
      </c>
      <c r="E119" s="374" t="s">
        <v>759</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760</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761</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804</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7">
        <f t="shared" si="19"/>
        <v>0</v>
      </c>
      <c r="N122" s="157" t="b">
        <f t="shared" si="20"/>
        <v>1</v>
      </c>
    </row>
    <row r="123" spans="1:14" x14ac:dyDescent="0.25">
      <c r="A123" s="164" t="s">
        <v>31</v>
      </c>
      <c r="B123" s="157" t="s">
        <v>97</v>
      </c>
      <c r="C123" s="374" t="str">
        <f t="shared" si="18"/>
        <v>FCTYF_PEU</v>
      </c>
      <c r="D123" s="157" t="s">
        <v>13</v>
      </c>
      <c r="E123" s="374" t="s">
        <v>762</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7">
        <f t="shared" si="19"/>
        <v>0</v>
      </c>
      <c r="N123" s="157" t="b">
        <f t="shared" si="20"/>
        <v>1</v>
      </c>
    </row>
    <row r="124" spans="1:14" x14ac:dyDescent="0.25">
      <c r="A124" s="164" t="s">
        <v>31</v>
      </c>
      <c r="B124" s="157" t="s">
        <v>97</v>
      </c>
      <c r="C124" s="374" t="str">
        <f t="shared" si="18"/>
        <v>FCTYF_PEU</v>
      </c>
      <c r="D124" s="157" t="s">
        <v>14</v>
      </c>
      <c r="E124" s="374" t="s">
        <v>763</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14326.143322591122</v>
      </c>
      <c r="K124" s="166">
        <f>IFERROR(_xll.Woodstock.Analyst.Xcel.UDFs.GetIndicatorValue($E124, "5 Famille de courbes="&amp;$C124&amp;";", IntrantScenario!$B$7, IntrantScenario!$B$10,"6")/5,0)</f>
        <v>23195.506222722866</v>
      </c>
      <c r="L124" s="166">
        <f>IFERROR(_xll.Woodstock.Analyst.Xcel.UDFs.GetIndicatorValueAverage($E124, "5 Famille de courbes="&amp;$C124&amp;";", IntrantScenario!$B$7, IntrantScenario!$B$10,"2", "6")/5,0)</f>
        <v>7504.329909062797</v>
      </c>
      <c r="M124" s="317">
        <f t="shared" si="19"/>
        <v>7504.329909062797</v>
      </c>
      <c r="N124" s="157" t="b">
        <f t="shared" si="20"/>
        <v>1</v>
      </c>
    </row>
    <row r="125" spans="1:14" x14ac:dyDescent="0.25">
      <c r="A125" s="164" t="s">
        <v>31</v>
      </c>
      <c r="B125" s="157" t="s">
        <v>97</v>
      </c>
      <c r="C125" s="374" t="str">
        <f t="shared" si="18"/>
        <v>FCTYF_PEU</v>
      </c>
      <c r="D125" s="157" t="s">
        <v>15</v>
      </c>
      <c r="E125" s="374" t="s">
        <v>764</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 t="shared" si="19"/>
        <v>0</v>
      </c>
      <c r="N125" s="157" t="b">
        <f t="shared" si="20"/>
        <v>1</v>
      </c>
    </row>
    <row r="126" spans="1:14" x14ac:dyDescent="0.25">
      <c r="A126" s="164" t="s">
        <v>31</v>
      </c>
      <c r="B126" s="157" t="s">
        <v>97</v>
      </c>
      <c r="C126" s="374" t="str">
        <f t="shared" si="18"/>
        <v>FCTYF_PEU</v>
      </c>
      <c r="D126" s="157" t="s">
        <v>17</v>
      </c>
      <c r="E126" s="374" t="s">
        <v>765</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14326.143322591122</v>
      </c>
      <c r="K126" s="166">
        <f>IFERROR(_xll.Woodstock.Analyst.Xcel.UDFs.GetIndicatorValue($E126, "5 Famille de courbes="&amp;$C126&amp;";", IntrantScenario!$B$7, IntrantScenario!$B$10,"6")/5,0)</f>
        <v>23195.506222722866</v>
      </c>
      <c r="L126" s="166">
        <f>IFERROR(_xll.Woodstock.Analyst.Xcel.UDFs.GetIndicatorValueAverage($E126, "5 Famille de courbes="&amp;$C126&amp;";", IntrantScenario!$B$7, IntrantScenario!$B$10,"2", "6")/5,0)</f>
        <v>7504.329909062797</v>
      </c>
      <c r="M126" s="317">
        <f t="shared" si="19"/>
        <v>7504.329909062797</v>
      </c>
      <c r="N126" s="157" t="b">
        <f t="shared" si="20"/>
        <v>1</v>
      </c>
    </row>
    <row r="127" spans="1:14" x14ac:dyDescent="0.25">
      <c r="A127" s="164" t="s">
        <v>31</v>
      </c>
      <c r="B127" s="157" t="s">
        <v>97</v>
      </c>
      <c r="C127" s="374" t="str">
        <f t="shared" si="18"/>
        <v>FCTYF_PEU</v>
      </c>
      <c r="D127" s="157" t="s">
        <v>18</v>
      </c>
      <c r="E127" s="374" t="s">
        <v>766</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767</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768</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805</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14326.143322591122</v>
      </c>
      <c r="K130" s="166">
        <f>IFERROR(_xll.Woodstock.Analyst.Xcel.UDFs.GetIndicatorValue($E130, "5 Famille de courbes="&amp;$C130&amp;";", IntrantScenario!$B$7, IntrantScenario!$B$10,"6")/5,0)</f>
        <v>23195.506222722866</v>
      </c>
      <c r="L130" s="166">
        <f>IFERROR(_xll.Woodstock.Analyst.Xcel.UDFs.GetIndicatorValueAverage($E130, "5 Famille de courbes="&amp;$C130&amp;";", IntrantScenario!$B$7, IntrantScenario!$B$10,"2", "6")/5,0)</f>
        <v>7504.329909062797</v>
      </c>
      <c r="M130" s="317">
        <f t="shared" si="19"/>
        <v>7504.329909062797</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755</v>
      </c>
      <c r="F132" s="165" t="s">
        <v>357</v>
      </c>
      <c r="G132" s="166">
        <f>IFERROR(_xll.Woodstock.Analyst.Xcel.UDFs.GetIndicatorValue($E132, "5 Famille de courbes="&amp;$C132&amp;";", IntrantScenario!$B$7, IntrantScenario!$B$10,"2")/5,0)</f>
        <v>10119.161738974464</v>
      </c>
      <c r="H132" s="166">
        <f>IFERROR(_xll.Woodstock.Analyst.Xcel.UDFs.GetIndicatorValue($E132, "5 Famille de courbes="&amp;$C132&amp;";", IntrantScenario!$B$7, IntrantScenario!$B$10,"3")/5,0)</f>
        <v>8314.9012590028833</v>
      </c>
      <c r="I132" s="166">
        <f>IFERROR(_xll.Woodstock.Analyst.Xcel.UDFs.GetIndicatorValue($E132, "5 Famille de courbes="&amp;$C132&amp;";", IntrantScenario!$B$7, IntrantScenario!$B$10,"4")/5,0)</f>
        <v>5776.8163352148604</v>
      </c>
      <c r="J132" s="166">
        <f>IFERROR(_xll.Woodstock.Analyst.Xcel.UDFs.GetIndicatorValue($E132, "5 Famille de courbes="&amp;$C132&amp;";", IntrantScenario!$B$7, IntrantScenario!$B$10,"5")/5,0)</f>
        <v>1143.4500045645607</v>
      </c>
      <c r="K132" s="166">
        <f>IFERROR(_xll.Woodstock.Analyst.Xcel.UDFs.GetIndicatorValue($E132, "5 Famille de courbes="&amp;$C132&amp;";", IntrantScenario!$B$7, IntrantScenario!$B$10,"6")/5,0)</f>
        <v>0</v>
      </c>
      <c r="L132" s="166">
        <f>IFERROR(_xll.Woodstock.Analyst.Xcel.UDFs.GetIndicatorValueAverage($E132, "5 Famille de courbes="&amp;$C132&amp;";", IntrantScenario!$B$7, IntrantScenario!$B$10,"2", "6")/5,0)</f>
        <v>5070.8658675513534</v>
      </c>
      <c r="M132" s="317">
        <f t="shared" ref="M132:M148" si="22">SUM(G132:K132)/5</f>
        <v>5070.8658675513534</v>
      </c>
      <c r="N132" s="157" t="b">
        <f t="shared" ref="N132:N148" si="23">EXACT(ROUND(L132,1),ROUND(M132,1))</f>
        <v>1</v>
      </c>
    </row>
    <row r="133" spans="1:14" x14ac:dyDescent="0.25">
      <c r="A133" s="164" t="s">
        <v>33</v>
      </c>
      <c r="B133" s="157" t="s">
        <v>127</v>
      </c>
      <c r="C133" s="374" t="str">
        <f t="shared" si="21"/>
        <v>FCTYF_PEU_R</v>
      </c>
      <c r="D133" s="157" t="s">
        <v>3</v>
      </c>
      <c r="E133" s="374" t="s">
        <v>756</v>
      </c>
      <c r="F133" s="165" t="s">
        <v>358</v>
      </c>
      <c r="G133" s="166">
        <f>IFERROR(_xll.Woodstock.Analyst.Xcel.UDFs.GetIndicatorValue($E133, "5 Famille de courbes="&amp;$C133&amp;";", IntrantScenario!$B$7, IntrantScenario!$B$10,"2")/5,0)</f>
        <v>10799.554284293594</v>
      </c>
      <c r="H133" s="166">
        <f>IFERROR(_xll.Woodstock.Analyst.Xcel.UDFs.GetIndicatorValue($E133, "5 Famille de courbes="&amp;$C133&amp;";", IntrantScenario!$B$7, IntrantScenario!$B$10,"3")/5,0)</f>
        <v>9072.0431662714982</v>
      </c>
      <c r="I133" s="166">
        <f>IFERROR(_xll.Woodstock.Analyst.Xcel.UDFs.GetIndicatorValue($E133, "5 Famille de courbes="&amp;$C133&amp;";", IntrantScenario!$B$7, IntrantScenario!$B$10,"4")/5,0)</f>
        <v>6017.9070082970902</v>
      </c>
      <c r="J133" s="166">
        <f>IFERROR(_xll.Woodstock.Analyst.Xcel.UDFs.GetIndicatorValue($E133, "5 Famille de courbes="&amp;$C133&amp;";", IntrantScenario!$B$7, IntrantScenario!$B$10,"5")/5,0)</f>
        <v>1198.8899519141687</v>
      </c>
      <c r="K133" s="166">
        <f>IFERROR(_xll.Woodstock.Analyst.Xcel.UDFs.GetIndicatorValue($E133, "5 Famille de courbes="&amp;$C133&amp;";", IntrantScenario!$B$7, IntrantScenario!$B$10,"6")/5,0)</f>
        <v>0</v>
      </c>
      <c r="L133" s="166">
        <f>IFERROR(_xll.Woodstock.Analyst.Xcel.UDFs.GetIndicatorValueAverage($E133, "5 Famille de courbes="&amp;$C133&amp;";", IntrantScenario!$B$7, IntrantScenario!$B$10,"2", "6")/5,0)</f>
        <v>5417.6788821552709</v>
      </c>
      <c r="M133" s="317">
        <f t="shared" si="22"/>
        <v>5417.6788821552709</v>
      </c>
      <c r="N133" s="157" t="b">
        <f t="shared" si="23"/>
        <v>1</v>
      </c>
    </row>
    <row r="134" spans="1:14" x14ac:dyDescent="0.25">
      <c r="A134" s="164" t="s">
        <v>33</v>
      </c>
      <c r="B134" s="157" t="s">
        <v>127</v>
      </c>
      <c r="C134" s="374" t="str">
        <f t="shared" si="21"/>
        <v>FCTYF_PEU_R</v>
      </c>
      <c r="D134" s="157" t="s">
        <v>4</v>
      </c>
      <c r="E134" s="374" t="s">
        <v>757</v>
      </c>
      <c r="F134" s="165" t="s">
        <v>628</v>
      </c>
      <c r="G134" s="166">
        <f>IFERROR(_xll.Woodstock.Analyst.Xcel.UDFs.GetIndicatorValue($E134, "5 Famille de courbes="&amp;$C134&amp;";", IntrantScenario!$B$7, IntrantScenario!$B$10,"2")/5,0)</f>
        <v>2582.5322425935519</v>
      </c>
      <c r="H134" s="166">
        <f>IFERROR(_xll.Woodstock.Analyst.Xcel.UDFs.GetIndicatorValue($E134, "5 Famille de courbes="&amp;$C134&amp;";", IntrantScenario!$B$7, IntrantScenario!$B$10,"3")/5,0)</f>
        <v>2088.705928399741</v>
      </c>
      <c r="I134" s="166">
        <f>IFERROR(_xll.Woodstock.Analyst.Xcel.UDFs.GetIndicatorValue($E134, "5 Famille de courbes="&amp;$C134&amp;";", IntrantScenario!$B$7, IntrantScenario!$B$10,"4")/5,0)</f>
        <v>1488.5145120473715</v>
      </c>
      <c r="J134" s="166">
        <f>IFERROR(_xll.Woodstock.Analyst.Xcel.UDFs.GetIndicatorValue($E134, "5 Famille de courbes="&amp;$C134&amp;";", IntrantScenario!$B$7, IntrantScenario!$B$10,"5")/5,0)</f>
        <v>291.05998794396214</v>
      </c>
      <c r="K134" s="166">
        <f>IFERROR(_xll.Woodstock.Analyst.Xcel.UDFs.GetIndicatorValue($E134, "5 Famille de courbes="&amp;$C134&amp;";", IntrantScenario!$B$7, IntrantScenario!$B$10,"6")/5,0)</f>
        <v>0</v>
      </c>
      <c r="L134" s="166">
        <f>IFERROR(_xll.Woodstock.Analyst.Xcel.UDFs.GetIndicatorValueAverage($E134, "5 Famille de courbes="&amp;$C134&amp;";", IntrantScenario!$B$7, IntrantScenario!$B$10,"2", "6")/5,0)</f>
        <v>1290.1625341969254</v>
      </c>
      <c r="M134" s="317">
        <f t="shared" si="22"/>
        <v>1290.1625341969252</v>
      </c>
      <c r="N134" s="157" t="b">
        <f t="shared" si="23"/>
        <v>1</v>
      </c>
    </row>
    <row r="135" spans="1:14" x14ac:dyDescent="0.25">
      <c r="A135" s="164" t="s">
        <v>33</v>
      </c>
      <c r="B135" s="157" t="s">
        <v>127</v>
      </c>
      <c r="C135" s="374" t="str">
        <f t="shared" si="21"/>
        <v>FCTYF_PEU_R</v>
      </c>
      <c r="D135" s="157" t="s">
        <v>5</v>
      </c>
      <c r="E135" s="374" t="s">
        <v>758</v>
      </c>
      <c r="F135" s="165" t="s">
        <v>359</v>
      </c>
      <c r="G135" s="166">
        <f>IFERROR(_xll.Woodstock.Analyst.Xcel.UDFs.GetIndicatorValue($E135, "5 Famille de courbes="&amp;$C135&amp;";", IntrantScenario!$B$7, IntrantScenario!$B$10,"2")/5,0)</f>
        <v>134.8583191473551</v>
      </c>
      <c r="H135" s="166">
        <f>IFERROR(_xll.Woodstock.Analyst.Xcel.UDFs.GetIndicatorValue($E135, "5 Famille de courbes="&amp;$C135&amp;";", IntrantScenario!$B$7, IntrantScenario!$B$10,"3")/5,0)</f>
        <v>112.50954403500978</v>
      </c>
      <c r="I135" s="166">
        <f>IFERROR(_xll.Woodstock.Analyst.Xcel.UDFs.GetIndicatorValue($E135, "5 Famille de courbes="&amp;$C135&amp;";", IntrantScenario!$B$7, IntrantScenario!$B$10,"4")/5,0)</f>
        <v>75.936962066988968</v>
      </c>
      <c r="J135" s="166">
        <f>IFERROR(_xll.Woodstock.Analyst.Xcel.UDFs.GetIndicatorValue($E135, "5 Famille de courbes="&amp;$C135&amp;";", IntrantScenario!$B$7, IntrantScenario!$B$10,"5")/5,0)</f>
        <v>13.860000261858104</v>
      </c>
      <c r="K135" s="166">
        <f>IFERROR(_xll.Woodstock.Analyst.Xcel.UDFs.GetIndicatorValue($E135, "5 Famille de courbes="&amp;$C135&amp;";", IntrantScenario!$B$7, IntrantScenario!$B$10,"6")/5,0)</f>
        <v>0</v>
      </c>
      <c r="L135" s="166">
        <f>IFERROR(_xll.Woodstock.Analyst.Xcel.UDFs.GetIndicatorValueAverage($E135, "5 Famille de courbes="&amp;$C135&amp;";", IntrantScenario!$B$7, IntrantScenario!$B$10,"2", "6")/5,0)</f>
        <v>67.432965102242392</v>
      </c>
      <c r="M135" s="317">
        <f t="shared" si="22"/>
        <v>67.432965102242377</v>
      </c>
      <c r="N135" s="157" t="b">
        <f t="shared" si="23"/>
        <v>1</v>
      </c>
    </row>
    <row r="136" spans="1:14" x14ac:dyDescent="0.25">
      <c r="A136" s="164" t="s">
        <v>33</v>
      </c>
      <c r="B136" s="157" t="s">
        <v>127</v>
      </c>
      <c r="C136" s="374" t="str">
        <f t="shared" si="21"/>
        <v>FCTYF_PEU_R</v>
      </c>
      <c r="D136" s="157" t="s">
        <v>6</v>
      </c>
      <c r="E136" s="374" t="s">
        <v>769</v>
      </c>
      <c r="F136" s="165" t="s">
        <v>360</v>
      </c>
      <c r="G136" s="166">
        <f>IFERROR(_xll.Woodstock.Analyst.Xcel.UDFs.GetIndicatorValue($E136, "5 Famille de courbes="&amp;$C136&amp;";", IntrantScenario!$B$7, IntrantScenario!$B$10,"2")/5,0)</f>
        <v>23636.106613853925</v>
      </c>
      <c r="H136" s="166">
        <f>IFERROR(_xll.Woodstock.Analyst.Xcel.UDFs.GetIndicatorValue($E136, "5 Famille de courbes="&amp;$C136&amp;";", IntrantScenario!$B$7, IntrantScenario!$B$10,"3")/5,0)</f>
        <v>19588.160088995235</v>
      </c>
      <c r="I136" s="166">
        <f>IFERROR(_xll.Woodstock.Analyst.Xcel.UDFs.GetIndicatorValue($E136, "5 Famille de courbes="&amp;$C136&amp;";", IntrantScenario!$B$7, IntrantScenario!$B$10,"4")/5,0)</f>
        <v>13359.174724250512</v>
      </c>
      <c r="J136" s="166">
        <f>IFERROR(_xll.Woodstock.Analyst.Xcel.UDFs.GetIndicatorValue($E136, "5 Famille de courbes="&amp;$C136&amp;";", IntrantScenario!$B$7, IntrantScenario!$B$10,"5")/5,0)</f>
        <v>2647.2600634393543</v>
      </c>
      <c r="K136" s="166">
        <f>IFERROR(_xll.Woodstock.Analyst.Xcel.UDFs.GetIndicatorValue($E136, "5 Famille de courbes="&amp;$C136&amp;";", IntrantScenario!$B$7, IntrantScenario!$B$10,"6")/5,0)</f>
        <v>0</v>
      </c>
      <c r="L136" s="166">
        <f>IFERROR(_xll.Woodstock.Analyst.Xcel.UDFs.GetIndicatorValueAverage($E136, "5 Famille de courbes="&amp;$C136&amp;";", IntrantScenario!$B$7, IntrantScenario!$B$10,"2", "6")/5,0)</f>
        <v>11846.140298107804</v>
      </c>
      <c r="M136" s="317">
        <f t="shared" si="22"/>
        <v>11846.140298107803</v>
      </c>
      <c r="N136" s="157" t="b">
        <f t="shared" si="23"/>
        <v>1</v>
      </c>
    </row>
    <row r="137" spans="1:14" x14ac:dyDescent="0.25">
      <c r="A137" s="164" t="s">
        <v>33</v>
      </c>
      <c r="B137" s="157" t="s">
        <v>127</v>
      </c>
      <c r="C137" s="374" t="str">
        <f t="shared" si="21"/>
        <v>FCTYF_PEU_R</v>
      </c>
      <c r="D137" s="157" t="s">
        <v>7</v>
      </c>
      <c r="E137" s="374" t="s">
        <v>759</v>
      </c>
      <c r="F137" s="165" t="s">
        <v>361</v>
      </c>
      <c r="G137" s="166">
        <f>IFERROR(_xll.Woodstock.Analyst.Xcel.UDFs.GetIndicatorValue($E137, "5 Famille de courbes="&amp;$C137&amp;";", IntrantScenario!$B$7, IntrantScenario!$B$10,"2")/5,0)</f>
        <v>211.19352194200073</v>
      </c>
      <c r="H137" s="166">
        <f>IFERROR(_xll.Woodstock.Analyst.Xcel.UDFs.GetIndicatorValue($E137, "5 Famille de courbes="&amp;$C137&amp;";", IntrantScenario!$B$7, IntrantScenario!$B$10,"3")/5,0)</f>
        <v>155.74086589298136</v>
      </c>
      <c r="I137" s="166">
        <f>IFERROR(_xll.Woodstock.Analyst.Xcel.UDFs.GetIndicatorValue($E137, "5 Famille de courbes="&amp;$C137&amp;";", IntrantScenario!$B$7, IntrantScenario!$B$10,"4")/5,0)</f>
        <v>120.35430572959785</v>
      </c>
      <c r="J137" s="166">
        <f>IFERROR(_xll.Woodstock.Analyst.Xcel.UDFs.GetIndicatorValue($E137, "5 Famille de courbes="&amp;$C137&amp;";", IntrantScenario!$B$7, IntrantScenario!$B$10,"5")/5,0)</f>
        <v>20.79000090911239</v>
      </c>
      <c r="K137" s="166">
        <f>IFERROR(_xll.Woodstock.Analyst.Xcel.UDFs.GetIndicatorValue($E137, "5 Famille de courbes="&amp;$C137&amp;";", IntrantScenario!$B$7, IntrantScenario!$B$10,"6")/5,0)</f>
        <v>0</v>
      </c>
      <c r="L137" s="166">
        <f>IFERROR(_xll.Woodstock.Analyst.Xcel.UDFs.GetIndicatorValueAverage($E137, "5 Famille de courbes="&amp;$C137&amp;";", IntrantScenario!$B$7, IntrantScenario!$B$10,"2", "6")/5,0)</f>
        <v>101.61573889473848</v>
      </c>
      <c r="M137" s="317">
        <f t="shared" si="22"/>
        <v>101.61573889473847</v>
      </c>
      <c r="N137" s="157" t="b">
        <f t="shared" si="23"/>
        <v>1</v>
      </c>
    </row>
    <row r="138" spans="1:14" x14ac:dyDescent="0.25">
      <c r="A138" s="164" t="s">
        <v>33</v>
      </c>
      <c r="B138" s="157" t="s">
        <v>127</v>
      </c>
      <c r="C138" s="374" t="str">
        <f t="shared" si="21"/>
        <v>FCTYF_PEU_R</v>
      </c>
      <c r="D138" s="157" t="s">
        <v>8</v>
      </c>
      <c r="E138" s="374" t="s">
        <v>760</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7">
        <f t="shared" si="22"/>
        <v>0</v>
      </c>
      <c r="N138" s="157" t="b">
        <f t="shared" si="23"/>
        <v>1</v>
      </c>
    </row>
    <row r="139" spans="1:14" x14ac:dyDescent="0.25">
      <c r="A139" s="164" t="s">
        <v>33</v>
      </c>
      <c r="B139" s="157" t="s">
        <v>127</v>
      </c>
      <c r="C139" s="374" t="str">
        <f t="shared" si="21"/>
        <v>FCTYF_PEU_R</v>
      </c>
      <c r="D139" s="157" t="s">
        <v>9</v>
      </c>
      <c r="E139" s="374" t="s">
        <v>761</v>
      </c>
      <c r="F139" s="165" t="s">
        <v>363</v>
      </c>
      <c r="G139" s="166">
        <f>IFERROR(_xll.Woodstock.Analyst.Xcel.UDFs.GetIndicatorValue($E139, "5 Famille de courbes="&amp;$C139&amp;";", IntrantScenario!$B$7, IntrantScenario!$B$10,"2")/5,0)</f>
        <v>9.8762402944695964</v>
      </c>
      <c r="H139" s="166">
        <f>IFERROR(_xll.Woodstock.Analyst.Xcel.UDFs.GetIndicatorValue($E139, "5 Famille de courbes="&amp;$C139&amp;";", IntrantScenario!$B$7, IntrantScenario!$B$10,"3")/5,0)</f>
        <v>10.317780333862606</v>
      </c>
      <c r="I139" s="166">
        <f>IFERROR(_xll.Woodstock.Analyst.Xcel.UDFs.GetIndicatorValue($E139, "5 Famille de courbes="&amp;$C139&amp;";", IntrantScenario!$B$7, IntrantScenario!$B$10,"4")/5,0)</f>
        <v>3.2709600941765316</v>
      </c>
      <c r="J139" s="166">
        <f>IFERROR(_xll.Woodstock.Analyst.Xcel.UDFs.GetIndicatorValue($E139, "5 Famille de courbes="&amp;$C139&amp;";", IntrantScenario!$B$7, IntrantScenario!$B$10,"5")/5,0)</f>
        <v>0</v>
      </c>
      <c r="K139" s="166">
        <f>IFERROR(_xll.Woodstock.Analyst.Xcel.UDFs.GetIndicatorValue($E139, "5 Famille de courbes="&amp;$C139&amp;";", IntrantScenario!$B$7, IntrantScenario!$B$10,"6")/5,0)</f>
        <v>0</v>
      </c>
      <c r="L139" s="166">
        <f>IFERROR(_xll.Woodstock.Analyst.Xcel.UDFs.GetIndicatorValueAverage($E139, "5 Famille de courbes="&amp;$C139&amp;";", IntrantScenario!$B$7, IntrantScenario!$B$10,"2", "6")/5,0)</f>
        <v>4.6929961445017465</v>
      </c>
      <c r="M139" s="317">
        <f t="shared" si="22"/>
        <v>4.6929961445017465</v>
      </c>
      <c r="N139" s="157" t="b">
        <f t="shared" si="23"/>
        <v>1</v>
      </c>
    </row>
    <row r="140" spans="1:14" x14ac:dyDescent="0.25">
      <c r="A140" s="164" t="s">
        <v>33</v>
      </c>
      <c r="B140" s="157" t="s">
        <v>127</v>
      </c>
      <c r="C140" s="374" t="str">
        <f t="shared" si="21"/>
        <v>FCTYF_PEU_R</v>
      </c>
      <c r="D140" s="157" t="s">
        <v>11</v>
      </c>
      <c r="E140" s="374" t="s">
        <v>804</v>
      </c>
      <c r="F140" s="165" t="s">
        <v>364</v>
      </c>
      <c r="G140" s="166">
        <f>IFERROR(_xll.Woodstock.Analyst.Xcel.UDFs.GetIndicatorValue($E140, "5 Famille de courbes="&amp;$C140&amp;";", IntrantScenario!$B$7, IntrantScenario!$B$10,"2")/5,0)</f>
        <v>23857.175756060871</v>
      </c>
      <c r="H140" s="166">
        <f>IFERROR(_xll.Woodstock.Analyst.Xcel.UDFs.GetIndicatorValue($E140, "5 Famille de courbes="&amp;$C140&amp;";", IntrantScenario!$B$7, IntrantScenario!$B$10,"3")/5,0)</f>
        <v>19754.218933857861</v>
      </c>
      <c r="I140" s="166">
        <f>IFERROR(_xll.Woodstock.Analyst.Xcel.UDFs.GetIndicatorValue($E140, "5 Famille de courbes="&amp;$C140&amp;";", IntrantScenario!$B$7, IntrantScenario!$B$10,"4")/5,0)</f>
        <v>13482.799734572956</v>
      </c>
      <c r="J140" s="166">
        <f>IFERROR(_xll.Woodstock.Analyst.Xcel.UDFs.GetIndicatorValue($E140, "5 Famille de courbes="&amp;$C140&amp;";", IntrantScenario!$B$7, IntrantScenario!$B$10,"5")/5,0)</f>
        <v>2668.0500106506424</v>
      </c>
      <c r="K140" s="166">
        <f>IFERROR(_xll.Woodstock.Analyst.Xcel.UDFs.GetIndicatorValue($E140, "5 Famille de courbes="&amp;$C140&amp;";", IntrantScenario!$B$7, IntrantScenario!$B$10,"6")/5,0)</f>
        <v>0</v>
      </c>
      <c r="L140" s="166">
        <f>IFERROR(_xll.Woodstock.Analyst.Xcel.UDFs.GetIndicatorValueAverage($E140, "5 Famille de courbes="&amp;$C140&amp;";", IntrantScenario!$B$7, IntrantScenario!$B$10,"2", "6")/5,0)</f>
        <v>11952.448887028464</v>
      </c>
      <c r="M140" s="317">
        <f t="shared" si="22"/>
        <v>11952.448887028466</v>
      </c>
      <c r="N140" s="157" t="b">
        <f t="shared" si="23"/>
        <v>1</v>
      </c>
    </row>
    <row r="141" spans="1:14" x14ac:dyDescent="0.25">
      <c r="A141" s="164" t="s">
        <v>33</v>
      </c>
      <c r="B141" s="157" t="s">
        <v>127</v>
      </c>
      <c r="C141" s="374" t="str">
        <f t="shared" si="21"/>
        <v>FCTYF_PEU_R</v>
      </c>
      <c r="D141" s="157" t="s">
        <v>13</v>
      </c>
      <c r="E141" s="374" t="s">
        <v>762</v>
      </c>
      <c r="F141" s="165" t="s">
        <v>365</v>
      </c>
      <c r="G141" s="166">
        <f>IFERROR(_xll.Woodstock.Analyst.Xcel.UDFs.GetIndicatorValue($E141, "5 Famille de courbes="&amp;$C141&amp;";", IntrantScenario!$B$7, IntrantScenario!$B$10,"2")/5,0)</f>
        <v>28208.45828075281</v>
      </c>
      <c r="H141" s="166">
        <f>IFERROR(_xll.Woodstock.Analyst.Xcel.UDFs.GetIndicatorValue($E141, "5 Famille de courbes="&amp;$C141&amp;";", IntrantScenario!$B$7, IntrantScenario!$B$10,"3")/5,0)</f>
        <v>22623.826548889756</v>
      </c>
      <c r="I141" s="166">
        <f>IFERROR(_xll.Woodstock.Analyst.Xcel.UDFs.GetIndicatorValue($E141, "5 Famille de courbes="&amp;$C141&amp;";", IntrantScenario!$B$7, IntrantScenario!$B$10,"4")/5,0)</f>
        <v>16696.355879192855</v>
      </c>
      <c r="J141" s="166">
        <f>IFERROR(_xll.Woodstock.Analyst.Xcel.UDFs.GetIndicatorValue($E141, "5 Famille de courbes="&amp;$C141&amp;";", IntrantScenario!$B$7, IntrantScenario!$B$10,"5")/5,0)</f>
        <v>3257.1000130020834</v>
      </c>
      <c r="K141" s="166">
        <f>IFERROR(_xll.Woodstock.Analyst.Xcel.UDFs.GetIndicatorValue($E141, "5 Famille de courbes="&amp;$C141&amp;";", IntrantScenario!$B$7, IntrantScenario!$B$10,"6")/5,0)</f>
        <v>0</v>
      </c>
      <c r="L141" s="166">
        <f>IFERROR(_xll.Woodstock.Analyst.Xcel.UDFs.GetIndicatorValueAverage($E141, "5 Famille de courbes="&amp;$C141&amp;";", IntrantScenario!$B$7, IntrantScenario!$B$10,"2", "6")/5,0)</f>
        <v>14157.1481443675</v>
      </c>
      <c r="M141" s="317">
        <f t="shared" si="22"/>
        <v>14157.1481443675</v>
      </c>
      <c r="N141" s="157" t="b">
        <f t="shared" si="23"/>
        <v>1</v>
      </c>
    </row>
    <row r="142" spans="1:14" x14ac:dyDescent="0.25">
      <c r="A142" s="164" t="s">
        <v>33</v>
      </c>
      <c r="B142" s="157" t="s">
        <v>127</v>
      </c>
      <c r="C142" s="374" t="str">
        <f t="shared" si="21"/>
        <v>FCTYF_PEU_R</v>
      </c>
      <c r="D142" s="157" t="s">
        <v>14</v>
      </c>
      <c r="E142" s="374" t="s">
        <v>763</v>
      </c>
      <c r="F142" s="165" t="s">
        <v>366</v>
      </c>
      <c r="G142" s="166">
        <f>IFERROR(_xll.Woodstock.Analyst.Xcel.UDFs.GetIndicatorValue($E142, "5 Famille de courbes="&amp;$C142&amp;";", IntrantScenario!$B$7, IntrantScenario!$B$10,"2")/5,0)</f>
        <v>54124.20237423353</v>
      </c>
      <c r="H142" s="166">
        <f>IFERROR(_xll.Woodstock.Analyst.Xcel.UDFs.GetIndicatorValue($E142, "5 Famille de courbes="&amp;$C142&amp;";", IntrantScenario!$B$7, IntrantScenario!$B$10,"3")/5,0)</f>
        <v>43435.792936821206</v>
      </c>
      <c r="I142" s="166">
        <f>IFERROR(_xll.Woodstock.Analyst.Xcel.UDFs.GetIndicatorValue($E142, "5 Famille de courbes="&amp;$C142&amp;";", IntrantScenario!$B$7, IntrantScenario!$B$10,"4")/5,0)</f>
        <v>32030.471105041961</v>
      </c>
      <c r="J142" s="166">
        <f>IFERROR(_xll.Woodstock.Analyst.Xcel.UDFs.GetIndicatorValue($E142, "5 Famille de courbes="&amp;$C142&amp;";", IntrantScenario!$B$7, IntrantScenario!$B$10,"5")/5,0)</f>
        <v>6250.8598134661152</v>
      </c>
      <c r="K142" s="166">
        <f>IFERROR(_xll.Woodstock.Analyst.Xcel.UDFs.GetIndicatorValue($E142, "5 Famille de courbes="&amp;$C142&amp;";", IntrantScenario!$B$7, IntrantScenario!$B$10,"6")/5,0)</f>
        <v>0</v>
      </c>
      <c r="L142" s="166">
        <f>IFERROR(_xll.Woodstock.Analyst.Xcel.UDFs.GetIndicatorValueAverage($E142, "5 Famille de courbes="&amp;$C142&amp;";", IntrantScenario!$B$7, IntrantScenario!$B$10,"2", "6")/5,0)</f>
        <v>27168.26524591256</v>
      </c>
      <c r="M142" s="317">
        <f t="shared" si="22"/>
        <v>27168.26524591256</v>
      </c>
      <c r="N142" s="157" t="b">
        <f t="shared" si="23"/>
        <v>1</v>
      </c>
    </row>
    <row r="143" spans="1:14" x14ac:dyDescent="0.25">
      <c r="A143" s="164" t="s">
        <v>33</v>
      </c>
      <c r="B143" s="157" t="s">
        <v>127</v>
      </c>
      <c r="C143" s="374" t="str">
        <f t="shared" si="21"/>
        <v>FCTYF_PEU_R</v>
      </c>
      <c r="D143" s="157" t="s">
        <v>15</v>
      </c>
      <c r="E143" s="374" t="s">
        <v>764</v>
      </c>
      <c r="F143" s="165" t="s">
        <v>367</v>
      </c>
      <c r="G143" s="166">
        <f>IFERROR(_xll.Woodstock.Analyst.Xcel.UDFs.GetIndicatorValue($E143, "5 Famille de courbes="&amp;$C143&amp;";", IntrantScenario!$B$7, IntrantScenario!$B$10,"2")/5,0)</f>
        <v>2973.9262546989617</v>
      </c>
      <c r="H143" s="166">
        <f>IFERROR(_xll.Woodstock.Analyst.Xcel.UDFs.GetIndicatorValue($E143, "5 Famille de courbes="&amp;$C143&amp;";", IntrantScenario!$B$7, IntrantScenario!$B$10,"3")/5,0)</f>
        <v>2573.867407428439</v>
      </c>
      <c r="I143" s="166">
        <f>IFERROR(_xll.Woodstock.Analyst.Xcel.UDFs.GetIndicatorValue($E143, "5 Famille de courbes="&amp;$C143&amp;";", IntrantScenario!$B$7, IntrantScenario!$B$10,"4")/5,0)</f>
        <v>1620.8755301317608</v>
      </c>
      <c r="J143" s="166">
        <f>IFERROR(_xll.Woodstock.Analyst.Xcel.UDFs.GetIndicatorValue($E143, "5 Famille de courbes="&amp;$C143&amp;";", IntrantScenario!$B$7, IntrantScenario!$B$10,"5")/5,0)</f>
        <v>304.92000782617924</v>
      </c>
      <c r="K143" s="166">
        <f>IFERROR(_xll.Woodstock.Analyst.Xcel.UDFs.GetIndicatorValue($E143, "5 Famille de courbes="&amp;$C143&amp;";", IntrantScenario!$B$7, IntrantScenario!$B$10,"6")/5,0)</f>
        <v>0</v>
      </c>
      <c r="L143" s="166">
        <f>IFERROR(_xll.Woodstock.Analyst.Xcel.UDFs.GetIndicatorValueAverage($E143, "5 Famille de courbes="&amp;$C143&amp;";", IntrantScenario!$B$7, IntrantScenario!$B$10,"2", "6")/5,0)</f>
        <v>1494.7178400170683</v>
      </c>
      <c r="M143" s="317">
        <f t="shared" si="22"/>
        <v>1494.7178400170681</v>
      </c>
      <c r="N143" s="157" t="b">
        <f t="shared" si="23"/>
        <v>1</v>
      </c>
    </row>
    <row r="144" spans="1:14" x14ac:dyDescent="0.25">
      <c r="A144" s="164" t="s">
        <v>33</v>
      </c>
      <c r="B144" s="157" t="s">
        <v>127</v>
      </c>
      <c r="C144" s="374" t="str">
        <f t="shared" si="21"/>
        <v>FCTYF_PEU_R</v>
      </c>
      <c r="D144" s="157" t="s">
        <v>17</v>
      </c>
      <c r="E144" s="374" t="s">
        <v>765</v>
      </c>
      <c r="F144" s="165" t="s">
        <v>368</v>
      </c>
      <c r="G144" s="166">
        <f>IFERROR(_xll.Woodstock.Analyst.Xcel.UDFs.GetIndicatorValue($E144, "5 Famille de courbes="&amp;$C144&amp;";", IntrantScenario!$B$7, IntrantScenario!$B$10,"2")/5,0)</f>
        <v>85306.590434853206</v>
      </c>
      <c r="H144" s="166">
        <f>IFERROR(_xll.Woodstock.Analyst.Xcel.UDFs.GetIndicatorValue($E144, "5 Famille de courbes="&amp;$C144&amp;";", IntrantScenario!$B$7, IntrantScenario!$B$10,"3")/5,0)</f>
        <v>68633.489546586148</v>
      </c>
      <c r="I144" s="166">
        <f>IFERROR(_xll.Woodstock.Analyst.Xcel.UDFs.GetIndicatorValue($E144, "5 Famille de courbes="&amp;$C144&amp;";", IntrantScenario!$B$7, IntrantScenario!$B$10,"4")/5,0)</f>
        <v>50347.704843454863</v>
      </c>
      <c r="J144" s="166">
        <f>IFERROR(_xll.Woodstock.Analyst.Xcel.UDFs.GetIndicatorValue($E144, "5 Famille de courbes="&amp;$C144&amp;";", IntrantScenario!$B$7, IntrantScenario!$B$10,"5")/5,0)</f>
        <v>9812.8804621458657</v>
      </c>
      <c r="K144" s="166">
        <f>IFERROR(_xll.Woodstock.Analyst.Xcel.UDFs.GetIndicatorValue($E144, "5 Famille de courbes="&amp;$C144&amp;";", IntrantScenario!$B$7, IntrantScenario!$B$10,"6")/5,0)</f>
        <v>0</v>
      </c>
      <c r="L144" s="166">
        <f>IFERROR(_xll.Woodstock.Analyst.Xcel.UDFs.GetIndicatorValueAverage($E144, "5 Famille de courbes="&amp;$C144&amp;";", IntrantScenario!$B$7, IntrantScenario!$B$10,"2", "6")/5,0)</f>
        <v>42820.13305740802</v>
      </c>
      <c r="M144" s="317">
        <f t="shared" si="22"/>
        <v>42820.13305740802</v>
      </c>
      <c r="N144" s="157" t="b">
        <f t="shared" si="23"/>
        <v>1</v>
      </c>
    </row>
    <row r="145" spans="1:14" x14ac:dyDescent="0.25">
      <c r="A145" s="164" t="s">
        <v>33</v>
      </c>
      <c r="B145" s="157" t="s">
        <v>127</v>
      </c>
      <c r="C145" s="374" t="str">
        <f t="shared" si="21"/>
        <v>FCTYF_PEU_R</v>
      </c>
      <c r="D145" s="157" t="s">
        <v>18</v>
      </c>
      <c r="E145" s="374" t="s">
        <v>766</v>
      </c>
      <c r="F145" s="165" t="s">
        <v>369</v>
      </c>
      <c r="G145" s="166">
        <f>IFERROR(_xll.Woodstock.Analyst.Xcel.UDFs.GetIndicatorValue($E145, "5 Famille de courbes="&amp;$C145&amp;";", IntrantScenario!$B$7, IntrantScenario!$B$10,"2")/5,0)</f>
        <v>4136.7663711310443</v>
      </c>
      <c r="H145" s="166">
        <f>IFERROR(_xll.Woodstock.Analyst.Xcel.UDFs.GetIndicatorValue($E145, "5 Famille de courbes="&amp;$C145&amp;";", IntrantScenario!$B$7, IntrantScenario!$B$10,"3")/5,0)</f>
        <v>3557.7571045376849</v>
      </c>
      <c r="I145" s="166">
        <f>IFERROR(_xll.Woodstock.Analyst.Xcel.UDFs.GetIndicatorValue($E145, "5 Famille de courbes="&amp;$C145&amp;";", IntrantScenario!$B$7, IntrantScenario!$B$10,"4")/5,0)</f>
        <v>2260.568047562524</v>
      </c>
      <c r="J145" s="166">
        <f>IFERROR(_xll.Woodstock.Analyst.Xcel.UDFs.GetIndicatorValue($E145, "5 Famille de courbes="&amp;$C145&amp;";", IntrantScenario!$B$7, IntrantScenario!$B$10,"5")/5,0)</f>
        <v>422.72999507854138</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2075.564303661959</v>
      </c>
      <c r="M145" s="317">
        <f t="shared" si="22"/>
        <v>2075.5643036619595</v>
      </c>
      <c r="N145" s="157" t="b">
        <f t="shared" si="23"/>
        <v>1</v>
      </c>
    </row>
    <row r="146" spans="1:14" x14ac:dyDescent="0.25">
      <c r="A146" s="164" t="s">
        <v>33</v>
      </c>
      <c r="B146" s="157" t="s">
        <v>127</v>
      </c>
      <c r="C146" s="374" t="str">
        <f t="shared" si="21"/>
        <v>FCTYF_PEU_R</v>
      </c>
      <c r="D146" s="157" t="s">
        <v>19</v>
      </c>
      <c r="E146" s="374" t="s">
        <v>767</v>
      </c>
      <c r="F146" s="165" t="s">
        <v>370</v>
      </c>
      <c r="G146" s="166">
        <f>IFERROR(_xll.Woodstock.Analyst.Xcel.UDFs.GetIndicatorValue($E146, "5 Famille de courbes="&amp;$C146&amp;";", IntrantScenario!$B$7, IntrantScenario!$B$10,"2")/5,0)</f>
        <v>710.73717269391989</v>
      </c>
      <c r="H146" s="166">
        <f>IFERROR(_xll.Woodstock.Analyst.Xcel.UDFs.GetIndicatorValue($E146, "5 Famille de courbes="&amp;$C146&amp;";", IntrantScenario!$B$7, IntrantScenario!$B$10,"3")/5,0)</f>
        <v>632.22390646112831</v>
      </c>
      <c r="I146" s="166">
        <f>IFERROR(_xll.Woodstock.Analyst.Xcel.UDFs.GetIndicatorValue($E146, "5 Famille de courbes="&amp;$C146&amp;";", IntrantScenario!$B$7, IntrantScenario!$B$10,"4")/5,0)</f>
        <v>385.90793652834412</v>
      </c>
      <c r="J146" s="166">
        <f>IFERROR(_xll.Woodstock.Analyst.Xcel.UDFs.GetIndicatorValue($E146, "5 Famille de courbes="&amp;$C146&amp;";", IntrantScenario!$B$7, IntrantScenario!$B$10,"5")/5,0)</f>
        <v>76.230001956544811</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361.01980352798745</v>
      </c>
      <c r="M146" s="317">
        <f t="shared" si="22"/>
        <v>361.01980352798739</v>
      </c>
      <c r="N146" s="157" t="b">
        <f t="shared" si="23"/>
        <v>1</v>
      </c>
    </row>
    <row r="147" spans="1:14" x14ac:dyDescent="0.25">
      <c r="A147" s="164" t="s">
        <v>33</v>
      </c>
      <c r="B147" s="157" t="s">
        <v>127</v>
      </c>
      <c r="C147" s="374" t="str">
        <f t="shared" si="21"/>
        <v>FCTYF_PEU_R</v>
      </c>
      <c r="D147" s="157" t="s">
        <v>21</v>
      </c>
      <c r="E147" s="374" t="s">
        <v>768</v>
      </c>
      <c r="F147" s="165" t="s">
        <v>371</v>
      </c>
      <c r="G147" s="166">
        <f>IFERROR(_xll.Woodstock.Analyst.Xcel.UDFs.GetIndicatorValue($E147, "5 Famille de courbes="&amp;$C147&amp;";", IntrantScenario!$B$7, IntrantScenario!$B$10,"2")/5,0)</f>
        <v>4913.9625673551172</v>
      </c>
      <c r="H147" s="166">
        <f>IFERROR(_xll.Woodstock.Analyst.Xcel.UDFs.GetIndicatorValue($E147, "5 Famille de courbes="&amp;$C147&amp;";", IntrantScenario!$B$7, IntrantScenario!$B$10,"3")/5,0)</f>
        <v>4222.8946131865623</v>
      </c>
      <c r="I147" s="166">
        <f>IFERROR(_xll.Woodstock.Analyst.Xcel.UDFs.GetIndicatorValue($E147, "5 Famille de courbes="&amp;$C147&amp;";", IntrantScenario!$B$7, IntrantScenario!$B$10,"4")/5,0)</f>
        <v>2684.1158131614347</v>
      </c>
      <c r="J147" s="166">
        <f>IFERROR(_xll.Woodstock.Analyst.Xcel.UDFs.GetIndicatorValue($E147, "5 Famille de courbes="&amp;$C147&amp;";", IntrantScenario!$B$7, IntrantScenario!$B$10,"5")/5,0)</f>
        <v>505.89001523739853</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2465.3726017881027</v>
      </c>
      <c r="M147" s="317">
        <f t="shared" si="22"/>
        <v>2465.3726017881027</v>
      </c>
      <c r="N147" s="157" t="b">
        <f t="shared" si="23"/>
        <v>1</v>
      </c>
    </row>
    <row r="148" spans="1:14" x14ac:dyDescent="0.25">
      <c r="A148" s="164" t="s">
        <v>33</v>
      </c>
      <c r="B148" s="157" t="s">
        <v>127</v>
      </c>
      <c r="C148" s="374" t="str">
        <f t="shared" si="21"/>
        <v>FCTYF_PEU_R</v>
      </c>
      <c r="D148" s="157" t="s">
        <v>39</v>
      </c>
      <c r="E148" s="374" t="s">
        <v>805</v>
      </c>
      <c r="F148" s="165" t="s">
        <v>372</v>
      </c>
      <c r="G148" s="166">
        <f>IFERROR(_xll.Woodstock.Analyst.Xcel.UDFs.GetIndicatorValue($E148, "5 Famille de courbes="&amp;$C148&amp;";", IntrantScenario!$B$7, IntrantScenario!$B$10,"2")/5,0)</f>
        <v>114077.726193054</v>
      </c>
      <c r="H148" s="166">
        <f>IFERROR(_xll.Woodstock.Analyst.Xcel.UDFs.GetIndicatorValue($E148, "5 Famille de courbes="&amp;$C148&amp;";", IntrantScenario!$B$7, IntrantScenario!$B$10,"3")/5,0)</f>
        <v>92610.599811543972</v>
      </c>
      <c r="I148" s="166">
        <f>IFERROR(_xll.Woodstock.Analyst.Xcel.UDFs.GetIndicatorValue($E148, "5 Famille de courbes="&amp;$C148&amp;";", IntrantScenario!$B$7, IntrantScenario!$B$10,"4")/5,0)</f>
        <v>66514.618841481832</v>
      </c>
      <c r="J148" s="166">
        <f>IFERROR(_xll.Woodstock.Analyst.Xcel.UDFs.GetIndicatorValue($E148, "5 Famille de courbes="&amp;$C148&amp;";", IntrantScenario!$B$7, IntrantScenario!$B$10,"5")/5,0)</f>
        <v>12986.819628868707</v>
      </c>
      <c r="K148" s="166">
        <f>IFERROR(_xll.Woodstock.Analyst.Xcel.UDFs.GetIndicatorValue($E148, "5 Famille de courbes="&amp;$C148&amp;";", IntrantScenario!$B$7, IntrantScenario!$B$10,"6")/5,0)</f>
        <v>0</v>
      </c>
      <c r="L148" s="166">
        <f>IFERROR(_xll.Woodstock.Analyst.Xcel.UDFs.GetIndicatorValueAverage($E148, "5 Famille de courbes="&amp;$C148&amp;";", IntrantScenario!$B$7, IntrantScenario!$B$10,"2", "6")/5,0)</f>
        <v>57237.952894989707</v>
      </c>
      <c r="M148" s="317">
        <f t="shared" si="22"/>
        <v>57237.952894989707</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755</v>
      </c>
      <c r="F150" s="165" t="s">
        <v>373</v>
      </c>
      <c r="G150" s="166">
        <f>IFERROR(_xll.Woodstock.Analyst.Xcel.UDFs.GetIndicatorValue($E150, "5 Famille de courbes="&amp;$C150&amp;";", IntrantScenario!$B$7, IntrantScenario!$B$10,"2")/5,0)</f>
        <v>18011.648342416454</v>
      </c>
      <c r="H150" s="166">
        <f>IFERROR(_xll.Woodstock.Analyst.Xcel.UDFs.GetIndicatorValue($E150, "5 Famille de courbes="&amp;$C150&amp;";", IntrantScenario!$B$7, IntrantScenario!$B$10,"3")/5,0)</f>
        <v>7967.9852808853593</v>
      </c>
      <c r="I150" s="166">
        <f>IFERROR(_xll.Woodstock.Analyst.Xcel.UDFs.GetIndicatorValue($E150, "5 Famille de courbes="&amp;$C150&amp;";", IntrantScenario!$B$7, IntrantScenario!$B$10,"4")/5,0)</f>
        <v>1338.1355083440317</v>
      </c>
      <c r="J150" s="166">
        <f>IFERROR(_xll.Woodstock.Analyst.Xcel.UDFs.GetIndicatorValue($E150, "5 Famille de courbes="&amp;$C150&amp;";", IntrantScenario!$B$7, IntrantScenario!$B$10,"5")/5,0)</f>
        <v>1901.4379220969972</v>
      </c>
      <c r="K150" s="166">
        <f>IFERROR(_xll.Woodstock.Analyst.Xcel.UDFs.GetIndicatorValue($E150, "5 Famille de courbes="&amp;$C150&amp;";", IntrantScenario!$B$7, IntrantScenario!$B$10,"6")/5,0)</f>
        <v>24.44452603427353</v>
      </c>
      <c r="L150" s="166">
        <f>IFERROR(_xll.Woodstock.Analyst.Xcel.UDFs.GetIndicatorValueAverage($E150, "5 Famille de courbes="&amp;$C150&amp;";", IntrantScenario!$B$7, IntrantScenario!$B$10,"2", "6")/5,0)</f>
        <v>5848.7303159554231</v>
      </c>
      <c r="M150" s="317">
        <f t="shared" ref="M150:M166" si="25">SUM(G150:K150)/5</f>
        <v>5848.7303159554231</v>
      </c>
      <c r="N150" s="157" t="b">
        <f t="shared" ref="N150:N166" si="26">EXACT(ROUND(L150,1),ROUND(M150,1))</f>
        <v>1</v>
      </c>
    </row>
    <row r="151" spans="1:14" x14ac:dyDescent="0.25">
      <c r="A151" s="164" t="s">
        <v>36</v>
      </c>
      <c r="B151" s="157" t="s">
        <v>105</v>
      </c>
      <c r="C151" s="374" t="str">
        <f t="shared" si="24"/>
        <v>FCTYF_PIG</v>
      </c>
      <c r="D151" s="157" t="s">
        <v>3</v>
      </c>
      <c r="E151" s="374" t="s">
        <v>756</v>
      </c>
      <c r="F151" s="165" t="s">
        <v>374</v>
      </c>
      <c r="G151" s="166">
        <f>IFERROR(_xll.Woodstock.Analyst.Xcel.UDFs.GetIndicatorValue($E151, "5 Famille de courbes="&amp;$C151&amp;";", IntrantScenario!$B$7, IntrantScenario!$B$10,"2")/5,0)</f>
        <v>74715.366413654177</v>
      </c>
      <c r="H151" s="166">
        <f>IFERROR(_xll.Woodstock.Analyst.Xcel.UDFs.GetIndicatorValue($E151, "5 Famille de courbes="&amp;$C151&amp;";", IntrantScenario!$B$7, IntrantScenario!$B$10,"3")/5,0)</f>
        <v>35907.339753758381</v>
      </c>
      <c r="I151" s="166">
        <f>IFERROR(_xll.Woodstock.Analyst.Xcel.UDFs.GetIndicatorValue($E151, "5 Famille de courbes="&amp;$C151&amp;";", IntrantScenario!$B$7, IntrantScenario!$B$10,"4")/5,0)</f>
        <v>5980.7602853105964</v>
      </c>
      <c r="J151" s="166">
        <f>IFERROR(_xll.Woodstock.Analyst.Xcel.UDFs.GetIndicatorValue($E151, "5 Famille de courbes="&amp;$C151&amp;";", IntrantScenario!$B$7, IntrantScenario!$B$10,"5")/5,0)</f>
        <v>8644.4997615547272</v>
      </c>
      <c r="K151" s="166">
        <f>IFERROR(_xll.Woodstock.Analyst.Xcel.UDFs.GetIndicatorValue($E151, "5 Famille de courbes="&amp;$C151&amp;";", IntrantScenario!$B$7, IntrantScenario!$B$10,"6")/5,0)</f>
        <v>111.38201752133213</v>
      </c>
      <c r="L151" s="166">
        <f>IFERROR(_xll.Woodstock.Analyst.Xcel.UDFs.GetIndicatorValueAverage($E151, "5 Famille de courbes="&amp;$C151&amp;";", IntrantScenario!$B$7, IntrantScenario!$B$10,"2", "6")/5,0)</f>
        <v>25071.869646359839</v>
      </c>
      <c r="M151" s="317">
        <f t="shared" si="25"/>
        <v>25071.869646359843</v>
      </c>
      <c r="N151" s="157" t="b">
        <f t="shared" si="26"/>
        <v>1</v>
      </c>
    </row>
    <row r="152" spans="1:14" x14ac:dyDescent="0.25">
      <c r="A152" s="164" t="s">
        <v>36</v>
      </c>
      <c r="B152" s="157" t="s">
        <v>105</v>
      </c>
      <c r="C152" s="374" t="str">
        <f t="shared" si="24"/>
        <v>FCTYF_PIG</v>
      </c>
      <c r="D152" s="157" t="s">
        <v>4</v>
      </c>
      <c r="E152" s="374" t="s">
        <v>757</v>
      </c>
      <c r="F152" s="165" t="s">
        <v>629</v>
      </c>
      <c r="G152" s="166">
        <f>IFERROR(_xll.Woodstock.Analyst.Xcel.UDFs.GetIndicatorValue($E152, "5 Famille de courbes="&amp;$C152&amp;";", IntrantScenario!$B$7, IntrantScenario!$B$10,"2")/5,0)</f>
        <v>79069.468942063555</v>
      </c>
      <c r="H152" s="166">
        <f>IFERROR(_xll.Woodstock.Analyst.Xcel.UDFs.GetIndicatorValue($E152, "5 Famille de courbes="&amp;$C152&amp;";", IntrantScenario!$B$7, IntrantScenario!$B$10,"3")/5,0)</f>
        <v>42312.341847141288</v>
      </c>
      <c r="I152" s="166">
        <f>IFERROR(_xll.Woodstock.Analyst.Xcel.UDFs.GetIndicatorValue($E152, "5 Famille de courbes="&amp;$C152&amp;";", IntrantScenario!$B$7, IntrantScenario!$B$10,"4")/5,0)</f>
        <v>6711.5783187497418</v>
      </c>
      <c r="J152" s="166">
        <f>IFERROR(_xll.Woodstock.Analyst.Xcel.UDFs.GetIndicatorValue($E152, "5 Famille de courbes="&amp;$C152&amp;";", IntrantScenario!$B$7, IntrantScenario!$B$10,"5")/5,0)</f>
        <v>23081.344332403274</v>
      </c>
      <c r="K152" s="166">
        <f>IFERROR(_xll.Woodstock.Analyst.Xcel.UDFs.GetIndicatorValue($E152, "5 Famille de courbes="&amp;$C152&amp;";", IntrantScenario!$B$7, IntrantScenario!$B$10,"6")/5,0)</f>
        <v>6161.0838647327637</v>
      </c>
      <c r="L152" s="166">
        <f>IFERROR(_xll.Woodstock.Analyst.Xcel.UDFs.GetIndicatorValueAverage($E152, "5 Famille de courbes="&amp;$C152&amp;";", IntrantScenario!$B$7, IntrantScenario!$B$10,"2", "6")/5,0)</f>
        <v>31467.163461018128</v>
      </c>
      <c r="M152" s="317">
        <f t="shared" si="25"/>
        <v>31467.163461018128</v>
      </c>
      <c r="N152" s="157" t="b">
        <f t="shared" si="26"/>
        <v>1</v>
      </c>
    </row>
    <row r="153" spans="1:14" x14ac:dyDescent="0.25">
      <c r="A153" s="164" t="s">
        <v>36</v>
      </c>
      <c r="B153" s="157" t="s">
        <v>105</v>
      </c>
      <c r="C153" s="374" t="str">
        <f t="shared" si="24"/>
        <v>FCTYF_PIG</v>
      </c>
      <c r="D153" s="157" t="s">
        <v>5</v>
      </c>
      <c r="E153" s="374" t="s">
        <v>758</v>
      </c>
      <c r="F153" s="165" t="s">
        <v>375</v>
      </c>
      <c r="G153" s="166">
        <f>IFERROR(_xll.Woodstock.Analyst.Xcel.UDFs.GetIndicatorValue($E153, "5 Famille de courbes="&amp;$C153&amp;";", IntrantScenario!$B$7, IntrantScenario!$B$10,"2")/5,0)</f>
        <v>1500.5558385331349</v>
      </c>
      <c r="H153" s="166">
        <f>IFERROR(_xll.Woodstock.Analyst.Xcel.UDFs.GetIndicatorValue($E153, "5 Famille de courbes="&amp;$C153&amp;";", IntrantScenario!$B$7, IntrantScenario!$B$10,"3")/5,0)</f>
        <v>778.8864477451923</v>
      </c>
      <c r="I153" s="166">
        <f>IFERROR(_xll.Woodstock.Analyst.Xcel.UDFs.GetIndicatorValue($E153, "5 Famille de courbes="&amp;$C153&amp;";", IntrantScenario!$B$7, IntrantScenario!$B$10,"4")/5,0)</f>
        <v>120.80376096836353</v>
      </c>
      <c r="J153" s="166">
        <f>IFERROR(_xll.Woodstock.Analyst.Xcel.UDFs.GetIndicatorValue($E153, "5 Famille de courbes="&amp;$C153&amp;";", IntrantScenario!$B$7, IntrantScenario!$B$10,"5")/5,0)</f>
        <v>457.75354896364627</v>
      </c>
      <c r="K153" s="166">
        <f>IFERROR(_xll.Woodstock.Analyst.Xcel.UDFs.GetIndicatorValue($E153, "5 Famille de courbes="&amp;$C153&amp;";", IntrantScenario!$B$7, IntrantScenario!$B$10,"6")/5,0)</f>
        <v>5.3140273987551154</v>
      </c>
      <c r="L153" s="166">
        <f>IFERROR(_xll.Woodstock.Analyst.Xcel.UDFs.GetIndicatorValueAverage($E153, "5 Famille de courbes="&amp;$C153&amp;";", IntrantScenario!$B$7, IntrantScenario!$B$10,"2", "6")/5,0)</f>
        <v>572.66272472181834</v>
      </c>
      <c r="M153" s="317">
        <f t="shared" si="25"/>
        <v>572.66272472181834</v>
      </c>
      <c r="N153" s="157" t="b">
        <f t="shared" si="26"/>
        <v>1</v>
      </c>
    </row>
    <row r="154" spans="1:14" x14ac:dyDescent="0.25">
      <c r="A154" s="164" t="s">
        <v>36</v>
      </c>
      <c r="B154" s="157" t="s">
        <v>105</v>
      </c>
      <c r="C154" s="374" t="str">
        <f t="shared" si="24"/>
        <v>FCTYF_PIG</v>
      </c>
      <c r="D154" s="157" t="s">
        <v>6</v>
      </c>
      <c r="E154" s="374" t="s">
        <v>769</v>
      </c>
      <c r="F154" s="165" t="s">
        <v>376</v>
      </c>
      <c r="G154" s="166">
        <f>IFERROR(_xll.Woodstock.Analyst.Xcel.UDFs.GetIndicatorValue($E154, "5 Famille de courbes="&amp;$C154&amp;";", IntrantScenario!$B$7, IntrantScenario!$B$10,"2")/5,0)</f>
        <v>173297.04230486383</v>
      </c>
      <c r="H154" s="166">
        <f>IFERROR(_xll.Woodstock.Analyst.Xcel.UDFs.GetIndicatorValue($E154, "5 Famille de courbes="&amp;$C154&amp;";", IntrantScenario!$B$7, IntrantScenario!$B$10,"3")/5,0)</f>
        <v>86966.550800745084</v>
      </c>
      <c r="I154" s="166">
        <f>IFERROR(_xll.Woodstock.Analyst.Xcel.UDFs.GetIndicatorValue($E154, "5 Famille de courbes="&amp;$C154&amp;";", IntrantScenario!$B$7, IntrantScenario!$B$10,"4")/5,0)</f>
        <v>14151.278129186812</v>
      </c>
      <c r="J154" s="166">
        <f>IFERROR(_xll.Woodstock.Analyst.Xcel.UDFs.GetIndicatorValue($E154, "5 Famille de courbes="&amp;$C154&amp;";", IntrantScenario!$B$7, IntrantScenario!$B$10,"5")/5,0)</f>
        <v>34085.035816873155</v>
      </c>
      <c r="K154" s="166">
        <f>IFERROR(_xll.Woodstock.Analyst.Xcel.UDFs.GetIndicatorValue($E154, "5 Famille de courbes="&amp;$C154&amp;";", IntrantScenario!$B$7, IntrantScenario!$B$10,"6")/5,0)</f>
        <v>6302.2244194700006</v>
      </c>
      <c r="L154" s="166">
        <f>IFERROR(_xll.Woodstock.Analyst.Xcel.UDFs.GetIndicatorValueAverage($E154, "5 Famille de courbes="&amp;$C154&amp;";", IntrantScenario!$B$7, IntrantScenario!$B$10,"2", "6")/5,0)</f>
        <v>62960.426294227771</v>
      </c>
      <c r="M154" s="317">
        <f t="shared" si="25"/>
        <v>62960.426294227771</v>
      </c>
      <c r="N154" s="157" t="b">
        <f t="shared" si="26"/>
        <v>1</v>
      </c>
    </row>
    <row r="155" spans="1:14" x14ac:dyDescent="0.25">
      <c r="A155" s="164" t="s">
        <v>36</v>
      </c>
      <c r="B155" s="157" t="s">
        <v>105</v>
      </c>
      <c r="C155" s="374" t="str">
        <f t="shared" si="24"/>
        <v>FCTYF_PIG</v>
      </c>
      <c r="D155" s="157" t="s">
        <v>7</v>
      </c>
      <c r="E155" s="374" t="s">
        <v>759</v>
      </c>
      <c r="F155" s="165" t="s">
        <v>377</v>
      </c>
      <c r="G155" s="166">
        <f>IFERROR(_xll.Woodstock.Analyst.Xcel.UDFs.GetIndicatorValue($E155, "5 Famille de courbes="&amp;$C155&amp;";", IntrantScenario!$B$7, IntrantScenario!$B$10,"2")/5,0)</f>
        <v>1133.1412699233299</v>
      </c>
      <c r="H155" s="166">
        <f>IFERROR(_xll.Woodstock.Analyst.Xcel.UDFs.GetIndicatorValue($E155, "5 Famille de courbes="&amp;$C155&amp;";", IntrantScenario!$B$7, IntrantScenario!$B$10,"3")/5,0)</f>
        <v>495.675179207621</v>
      </c>
      <c r="I155" s="166">
        <f>IFERROR(_xll.Woodstock.Analyst.Xcel.UDFs.GetIndicatorValue($E155, "5 Famille de courbes="&amp;$C155&amp;";", IntrantScenario!$B$7, IntrantScenario!$B$10,"4")/5,0)</f>
        <v>82.58579943806231</v>
      </c>
      <c r="J155" s="166">
        <f>IFERROR(_xll.Woodstock.Analyst.Xcel.UDFs.GetIndicatorValue($E155, "5 Famille de courbes="&amp;$C155&amp;";", IntrantScenario!$B$7, IntrantScenario!$B$10,"5")/5,0)</f>
        <v>158.45315317879113</v>
      </c>
      <c r="K155" s="166">
        <f>IFERROR(_xll.Woodstock.Analyst.Xcel.UDFs.GetIndicatorValue($E155, "5 Famille de courbes="&amp;$C155&amp;";", IntrantScenario!$B$7, IntrantScenario!$B$10,"6")/5,0)</f>
        <v>1.9130498128733273</v>
      </c>
      <c r="L155" s="166">
        <f>IFERROR(_xll.Woodstock.Analyst.Xcel.UDFs.GetIndicatorValueAverage($E155, "5 Famille de courbes="&amp;$C155&amp;";", IntrantScenario!$B$7, IntrantScenario!$B$10,"2", "6")/5,0)</f>
        <v>374.35369031213543</v>
      </c>
      <c r="M155" s="317">
        <f t="shared" si="25"/>
        <v>374.35369031213554</v>
      </c>
      <c r="N155" s="157" t="b">
        <f t="shared" si="26"/>
        <v>1</v>
      </c>
    </row>
    <row r="156" spans="1:14" x14ac:dyDescent="0.25">
      <c r="A156" s="164" t="s">
        <v>36</v>
      </c>
      <c r="B156" s="157" t="s">
        <v>105</v>
      </c>
      <c r="C156" s="374" t="str">
        <f t="shared" si="24"/>
        <v>FCTYF_PIG</v>
      </c>
      <c r="D156" s="157" t="s">
        <v>8</v>
      </c>
      <c r="E156" s="374" t="s">
        <v>760</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7">
        <f t="shared" si="25"/>
        <v>0</v>
      </c>
      <c r="N156" s="157" t="b">
        <f t="shared" si="26"/>
        <v>1</v>
      </c>
    </row>
    <row r="157" spans="1:14" x14ac:dyDescent="0.25">
      <c r="A157" s="164" t="s">
        <v>36</v>
      </c>
      <c r="B157" s="157" t="s">
        <v>105</v>
      </c>
      <c r="C157" s="374" t="str">
        <f t="shared" si="24"/>
        <v>FCTYF_PIG</v>
      </c>
      <c r="D157" s="157" t="s">
        <v>9</v>
      </c>
      <c r="E157" s="374" t="s">
        <v>761</v>
      </c>
      <c r="F157" s="165" t="s">
        <v>379</v>
      </c>
      <c r="G157" s="166">
        <f>IFERROR(_xll.Woodstock.Analyst.Xcel.UDFs.GetIndicatorValue($E157, "5 Famille de courbes="&amp;$C157&amp;";", IntrantScenario!$B$7, IntrantScenario!$B$10,"2")/5,0)</f>
        <v>116.09424757749544</v>
      </c>
      <c r="H157" s="166">
        <f>IFERROR(_xll.Woodstock.Analyst.Xcel.UDFs.GetIndicatorValue($E157, "5 Famille de courbes="&amp;$C157&amp;";", IntrantScenario!$B$7, IntrantScenario!$B$10,"3")/5,0)</f>
        <v>49.945501000994469</v>
      </c>
      <c r="I157" s="166">
        <f>IFERROR(_xll.Woodstock.Analyst.Xcel.UDFs.GetIndicatorValue($E157, "5 Famille de courbes="&amp;$C157&amp;";", IntrantScenario!$B$7, IntrantScenario!$B$10,"4")/5,0)</f>
        <v>8.4328201519852914</v>
      </c>
      <c r="J157" s="166">
        <f>IFERROR(_xll.Woodstock.Analyst.Xcel.UDFs.GetIndicatorValue($E157, "5 Famille de courbes="&amp;$C157&amp;";", IntrantScenario!$B$7, IntrantScenario!$B$10,"5")/5,0)</f>
        <v>17.605906637500262</v>
      </c>
      <c r="K157" s="166">
        <f>IFERROR(_xll.Woodstock.Analyst.Xcel.UDFs.GetIndicatorValue($E157, "5 Famille de courbes="&amp;$C157&amp;";", IntrantScenario!$B$7, IntrantScenario!$B$10,"6")/5,0)</f>
        <v>0.21256109911761176</v>
      </c>
      <c r="L157" s="166">
        <f>IFERROR(_xll.Woodstock.Analyst.Xcel.UDFs.GetIndicatorValueAverage($E157, "5 Famille de courbes="&amp;$C157&amp;";", IntrantScenario!$B$7, IntrantScenario!$B$10,"2", "6")/5,0)</f>
        <v>38.458207293418617</v>
      </c>
      <c r="M157" s="317">
        <f t="shared" si="25"/>
        <v>38.45820729341861</v>
      </c>
      <c r="N157" s="157" t="b">
        <f t="shared" si="26"/>
        <v>1</v>
      </c>
    </row>
    <row r="158" spans="1:14" x14ac:dyDescent="0.25">
      <c r="A158" s="164" t="s">
        <v>36</v>
      </c>
      <c r="B158" s="157" t="s">
        <v>105</v>
      </c>
      <c r="C158" s="374" t="str">
        <f t="shared" si="24"/>
        <v>FCTYF_PIG</v>
      </c>
      <c r="D158" s="157" t="s">
        <v>11</v>
      </c>
      <c r="E158" s="374" t="s">
        <v>804</v>
      </c>
      <c r="F158" s="165" t="s">
        <v>380</v>
      </c>
      <c r="G158" s="166">
        <f>IFERROR(_xll.Woodstock.Analyst.Xcel.UDFs.GetIndicatorValue($E158, "5 Famille de courbes="&amp;$C158&amp;";", IntrantScenario!$B$7, IntrantScenario!$B$10,"2")/5,0)</f>
        <v>174546.27082486186</v>
      </c>
      <c r="H158" s="166">
        <f>IFERROR(_xll.Woodstock.Analyst.Xcel.UDFs.GetIndicatorValue($E158, "5 Famille de courbes="&amp;$C158&amp;";", IntrantScenario!$B$7, IntrantScenario!$B$10,"3")/5,0)</f>
        <v>87512.174301208725</v>
      </c>
      <c r="I158" s="166">
        <f>IFERROR(_xll.Woodstock.Analyst.Xcel.UDFs.GetIndicatorValue($E158, "5 Famille de courbes="&amp;$C158&amp;";", IntrantScenario!$B$7, IntrantScenario!$B$10,"4")/5,0)</f>
        <v>14242.29613692585</v>
      </c>
      <c r="J158" s="166">
        <f>IFERROR(_xll.Woodstock.Analyst.Xcel.UDFs.GetIndicatorValue($E158, "5 Famille de courbes="&amp;$C158&amp;";", IntrantScenario!$B$7, IntrantScenario!$B$10,"5")/5,0)</f>
        <v>34261.094880624674</v>
      </c>
      <c r="K158" s="166">
        <f>IFERROR(_xll.Woodstock.Analyst.Xcel.UDFs.GetIndicatorValue($E158, "5 Famille de courbes="&amp;$C158&amp;";", IntrantScenario!$B$7, IntrantScenario!$B$10,"6")/5,0)</f>
        <v>6304.350030429503</v>
      </c>
      <c r="L158" s="166">
        <f>IFERROR(_xll.Woodstock.Analyst.Xcel.UDFs.GetIndicatorValueAverage($E158, "5 Famille de courbes="&amp;$C158&amp;";", IntrantScenario!$B$7, IntrantScenario!$B$10,"2", "6")/5,0)</f>
        <v>63373.237234810113</v>
      </c>
      <c r="M158" s="317">
        <f t="shared" si="25"/>
        <v>63373.23723481012</v>
      </c>
      <c r="N158" s="157" t="b">
        <f t="shared" si="26"/>
        <v>1</v>
      </c>
    </row>
    <row r="159" spans="1:14" x14ac:dyDescent="0.25">
      <c r="A159" s="164" t="s">
        <v>36</v>
      </c>
      <c r="B159" s="157" t="s">
        <v>105</v>
      </c>
      <c r="C159" s="374" t="str">
        <f t="shared" si="24"/>
        <v>FCTYF_PIG</v>
      </c>
      <c r="D159" s="157" t="s">
        <v>13</v>
      </c>
      <c r="E159" s="374" t="s">
        <v>762</v>
      </c>
      <c r="F159" s="165" t="s">
        <v>381</v>
      </c>
      <c r="G159" s="166">
        <f>IFERROR(_xll.Woodstock.Analyst.Xcel.UDFs.GetIndicatorValue($E159, "5 Famille de courbes="&amp;$C159&amp;";", IntrantScenario!$B$7, IntrantScenario!$B$10,"2")/5,0)</f>
        <v>10394.292477922221</v>
      </c>
      <c r="H159" s="166">
        <f>IFERROR(_xll.Woodstock.Analyst.Xcel.UDFs.GetIndicatorValue($E159, "5 Famille de courbes="&amp;$C159&amp;";", IntrantScenario!$B$7, IntrantScenario!$B$10,"3")/5,0)</f>
        <v>4780.5893544547062</v>
      </c>
      <c r="I159" s="166">
        <f>IFERROR(_xll.Woodstock.Analyst.Xcel.UDFs.GetIndicatorValue($E159, "5 Famille de courbes="&amp;$C159&amp;";", IntrantScenario!$B$7, IntrantScenario!$B$10,"4")/5,0)</f>
        <v>795.33036200104721</v>
      </c>
      <c r="J159" s="166">
        <f>IFERROR(_xll.Woodstock.Analyst.Xcel.UDFs.GetIndicatorValue($E159, "5 Famille de courbes="&amp;$C159&amp;";", IntrantScenario!$B$7, IntrantScenario!$B$10,"5")/5,0)</f>
        <v>1707.7728848091247</v>
      </c>
      <c r="K159" s="166">
        <f>IFERROR(_xll.Woodstock.Analyst.Xcel.UDFs.GetIndicatorValue($E159, "5 Famille de courbes="&amp;$C159&amp;";", IntrantScenario!$B$7, IntrantScenario!$B$10,"6")/5,0)</f>
        <v>685.63099626644726</v>
      </c>
      <c r="L159" s="166">
        <f>IFERROR(_xll.Woodstock.Analyst.Xcel.UDFs.GetIndicatorValueAverage($E159, "5 Famille de courbes="&amp;$C159&amp;";", IntrantScenario!$B$7, IntrantScenario!$B$10,"2", "6")/5,0)</f>
        <v>3672.7232150907089</v>
      </c>
      <c r="M159" s="317">
        <f t="shared" si="25"/>
        <v>3672.7232150907089</v>
      </c>
      <c r="N159" s="157" t="b">
        <f t="shared" si="26"/>
        <v>1</v>
      </c>
    </row>
    <row r="160" spans="1:14" x14ac:dyDescent="0.25">
      <c r="A160" s="164" t="s">
        <v>36</v>
      </c>
      <c r="B160" s="157" t="s">
        <v>105</v>
      </c>
      <c r="C160" s="374" t="str">
        <f t="shared" si="24"/>
        <v>FCTYF_PIG</v>
      </c>
      <c r="D160" s="157" t="s">
        <v>14</v>
      </c>
      <c r="E160" s="374" t="s">
        <v>763</v>
      </c>
      <c r="F160" s="165" t="s">
        <v>382</v>
      </c>
      <c r="G160" s="166">
        <f>IFERROR(_xll.Woodstock.Analyst.Xcel.UDFs.GetIndicatorValue($E160, "5 Famille de courbes="&amp;$C160&amp;";", IntrantScenario!$B$7, IntrantScenario!$B$10,"2")/5,0)</f>
        <v>11532.900818702245</v>
      </c>
      <c r="H160" s="166">
        <f>IFERROR(_xll.Woodstock.Analyst.Xcel.UDFs.GetIndicatorValue($E160, "5 Famille de courbes="&amp;$C160&amp;";", IntrantScenario!$B$7, IntrantScenario!$B$10,"3")/5,0)</f>
        <v>5195.2686823344102</v>
      </c>
      <c r="I160" s="166">
        <f>IFERROR(_xll.Woodstock.Analyst.Xcel.UDFs.GetIndicatorValue($E160, "5 Famille de courbes="&amp;$C160&amp;";", IntrantScenario!$B$7, IntrantScenario!$B$10,"4")/5,0)</f>
        <v>864.42245743225862</v>
      </c>
      <c r="J160" s="166">
        <f>IFERROR(_xll.Woodstock.Analyst.Xcel.UDFs.GetIndicatorValue($E160, "5 Famille de courbes="&amp;$C160&amp;";", IntrantScenario!$B$7, IntrantScenario!$B$10,"5")/5,0)</f>
        <v>1919.0437277303449</v>
      </c>
      <c r="K160" s="166">
        <f>IFERROR(_xll.Woodstock.Analyst.Xcel.UDFs.GetIndicatorValue($E160, "5 Famille de courbes="&amp;$C160&amp;";", IntrantScenario!$B$7, IntrantScenario!$B$10,"6")/5,0)</f>
        <v>123.10171918152946</v>
      </c>
      <c r="L160" s="166">
        <f>IFERROR(_xll.Woodstock.Analyst.Xcel.UDFs.GetIndicatorValueAverage($E160, "5 Famille de courbes="&amp;$C160&amp;";", IntrantScenario!$B$7, IntrantScenario!$B$10,"2", "6")/5,0)</f>
        <v>3926.9474810761581</v>
      </c>
      <c r="M160" s="317">
        <f t="shared" si="25"/>
        <v>3926.9474810761576</v>
      </c>
      <c r="N160" s="157" t="b">
        <f t="shared" si="26"/>
        <v>1</v>
      </c>
    </row>
    <row r="161" spans="1:14" x14ac:dyDescent="0.25">
      <c r="A161" s="164" t="s">
        <v>36</v>
      </c>
      <c r="B161" s="157" t="s">
        <v>105</v>
      </c>
      <c r="C161" s="374" t="str">
        <f t="shared" si="24"/>
        <v>FCTYF_PIG</v>
      </c>
      <c r="D161" s="157" t="s">
        <v>15</v>
      </c>
      <c r="E161" s="374" t="s">
        <v>764</v>
      </c>
      <c r="F161" s="165" t="s">
        <v>383</v>
      </c>
      <c r="G161" s="166">
        <f>IFERROR(_xll.Woodstock.Analyst.Xcel.UDFs.GetIndicatorValue($E161, "5 Famille de courbes="&amp;$C161&amp;";", IntrantScenario!$B$7, IntrantScenario!$B$10,"2")/5,0)</f>
        <v>4871.6142256446874</v>
      </c>
      <c r="H161" s="166">
        <f>IFERROR(_xll.Woodstock.Analyst.Xcel.UDFs.GetIndicatorValue($E161, "5 Famille de courbes="&amp;$C161&amp;";", IntrantScenario!$B$7, IntrantScenario!$B$10,"3")/5,0)</f>
        <v>2068.9573828261264</v>
      </c>
      <c r="I161" s="166">
        <f>IFERROR(_xll.Woodstock.Analyst.Xcel.UDFs.GetIndicatorValue($E161, "5 Famille de courbes="&amp;$C161&amp;";", IntrantScenario!$B$7, IntrantScenario!$B$10,"4")/5,0)</f>
        <v>345.80501290104149</v>
      </c>
      <c r="J161" s="166">
        <f>IFERROR(_xll.Woodstock.Analyst.Xcel.UDFs.GetIndicatorValue($E161, "5 Famille de courbes="&amp;$C161&amp;";", IntrantScenario!$B$7, IntrantScenario!$B$10,"5")/5,0)</f>
        <v>228.87677448182313</v>
      </c>
      <c r="K161" s="166">
        <f>IFERROR(_xll.Woodstock.Analyst.Xcel.UDFs.GetIndicatorValue($E161, "5 Famille de courbes="&amp;$C161&amp;";", IntrantScenario!$B$7, IntrantScenario!$B$10,"6")/5,0)</f>
        <v>58.800971686511993</v>
      </c>
      <c r="L161" s="166">
        <f>IFERROR(_xll.Woodstock.Analyst.Xcel.UDFs.GetIndicatorValueAverage($E161, "5 Famille de courbes="&amp;$C161&amp;";", IntrantScenario!$B$7, IntrantScenario!$B$10,"2", "6")/5,0)</f>
        <v>1514.8108735080382</v>
      </c>
      <c r="M161" s="317">
        <f t="shared" si="25"/>
        <v>1514.8108735080382</v>
      </c>
      <c r="N161" s="157" t="b">
        <f t="shared" si="26"/>
        <v>1</v>
      </c>
    </row>
    <row r="162" spans="1:14" x14ac:dyDescent="0.25">
      <c r="A162" s="164" t="s">
        <v>36</v>
      </c>
      <c r="B162" s="157" t="s">
        <v>105</v>
      </c>
      <c r="C162" s="374" t="str">
        <f t="shared" si="24"/>
        <v>FCTYF_PIG</v>
      </c>
      <c r="D162" s="157" t="s">
        <v>17</v>
      </c>
      <c r="E162" s="374" t="s">
        <v>765</v>
      </c>
      <c r="F162" s="165" t="s">
        <v>384</v>
      </c>
      <c r="G162" s="166">
        <f>IFERROR(_xll.Woodstock.Analyst.Xcel.UDFs.GetIndicatorValue($E162, "5 Famille de courbes="&amp;$C162&amp;";", IntrantScenario!$B$7, IntrantScenario!$B$10,"2")/5,0)</f>
        <v>26798.808205705958</v>
      </c>
      <c r="H162" s="166">
        <f>IFERROR(_xll.Woodstock.Analyst.Xcel.UDFs.GetIndicatorValue($E162, "5 Famille de courbes="&amp;$C162&amp;";", IntrantScenario!$B$7, IntrantScenario!$B$10,"3")/5,0)</f>
        <v>12044.815055140367</v>
      </c>
      <c r="I162" s="166">
        <f>IFERROR(_xll.Woodstock.Analyst.Xcel.UDFs.GetIndicatorValue($E162, "5 Famille de courbes="&amp;$C162&amp;";", IntrantScenario!$B$7, IntrantScenario!$B$10,"4")/5,0)</f>
        <v>2005.5578687166883</v>
      </c>
      <c r="J162" s="166">
        <f>IFERROR(_xll.Woodstock.Analyst.Xcel.UDFs.GetIndicatorValue($E162, "5 Famille de courbes="&amp;$C162&amp;";", IntrantScenario!$B$7, IntrantScenario!$B$10,"5")/5,0)</f>
        <v>3855.693428997045</v>
      </c>
      <c r="K162" s="166">
        <f>IFERROR(_xll.Woodstock.Analyst.Xcel.UDFs.GetIndicatorValue($E162, "5 Famille de courbes="&amp;$C162&amp;";", IntrantScenario!$B$7, IntrantScenario!$B$10,"6")/5,0)</f>
        <v>867.53375851366786</v>
      </c>
      <c r="L162" s="166">
        <f>IFERROR(_xll.Woodstock.Analyst.Xcel.UDFs.GetIndicatorValueAverage($E162, "5 Famille de courbes="&amp;$C162&amp;";", IntrantScenario!$B$7, IntrantScenario!$B$10,"2", "6")/5,0)</f>
        <v>9114.4816634147464</v>
      </c>
      <c r="M162" s="317">
        <f t="shared" si="25"/>
        <v>9114.4816634147446</v>
      </c>
      <c r="N162" s="157" t="b">
        <f t="shared" si="26"/>
        <v>1</v>
      </c>
    </row>
    <row r="163" spans="1:14" x14ac:dyDescent="0.25">
      <c r="A163" s="164" t="s">
        <v>36</v>
      </c>
      <c r="B163" s="157" t="s">
        <v>105</v>
      </c>
      <c r="C163" s="374" t="str">
        <f t="shared" si="24"/>
        <v>FCTYF_PIG</v>
      </c>
      <c r="D163" s="157" t="s">
        <v>18</v>
      </c>
      <c r="E163" s="374" t="s">
        <v>766</v>
      </c>
      <c r="F163" s="165" t="s">
        <v>385</v>
      </c>
      <c r="G163" s="166">
        <f>IFERROR(_xll.Woodstock.Analyst.Xcel.UDFs.GetIndicatorValue($E163, "5 Famille de courbes="&amp;$C163&amp;";", IntrantScenario!$B$7, IntrantScenario!$B$10,"2")/5,0)</f>
        <v>1141.6394336454034</v>
      </c>
      <c r="H163" s="166">
        <f>IFERROR(_xll.Woodstock.Analyst.Xcel.UDFs.GetIndicatorValue($E163, "5 Famille de courbes="&amp;$C163&amp;";", IntrantScenario!$B$7, IntrantScenario!$B$10,"3")/5,0)</f>
        <v>485.07821908211326</v>
      </c>
      <c r="I163" s="166">
        <f>IFERROR(_xll.Woodstock.Analyst.Xcel.UDFs.GetIndicatorValue($E163, "5 Famille de courbes="&amp;$C163&amp;";", IntrantScenario!$B$7, IntrantScenario!$B$10,"4")/5,0)</f>
        <v>80.861219394688902</v>
      </c>
      <c r="J163" s="166">
        <f>IFERROR(_xll.Woodstock.Analyst.Xcel.UDFs.GetIndicatorValue($E163, "5 Famille de courbes="&amp;$C163&amp;";", IntrantScenario!$B$7, IntrantScenario!$B$10,"5")/5,0)</f>
        <v>52.817721224243016</v>
      </c>
      <c r="K163" s="166">
        <f>IFERROR(_xll.Woodstock.Analyst.Xcel.UDFs.GetIndicatorValue($E163, "5 Famille de courbes="&amp;$C163&amp;";", IntrantScenario!$B$7, IntrantScenario!$B$10,"6")/5,0)</f>
        <v>0.85024439647044703</v>
      </c>
      <c r="L163" s="166">
        <f>IFERROR(_xll.Woodstock.Analyst.Xcel.UDFs.GetIndicatorValueAverage($E163, "5 Famille de courbes="&amp;$C163&amp;";", IntrantScenario!$B$7, IntrantScenario!$B$10,"2", "6")/5,0)</f>
        <v>352.24936754858379</v>
      </c>
      <c r="M163" s="317">
        <f t="shared" si="25"/>
        <v>352.24936754858385</v>
      </c>
      <c r="N163" s="157" t="b">
        <f t="shared" si="26"/>
        <v>1</v>
      </c>
    </row>
    <row r="164" spans="1:14" x14ac:dyDescent="0.25">
      <c r="A164" s="164" t="s">
        <v>36</v>
      </c>
      <c r="B164" s="157" t="s">
        <v>105</v>
      </c>
      <c r="C164" s="374" t="str">
        <f t="shared" si="24"/>
        <v>FCTYF_PIG</v>
      </c>
      <c r="D164" s="157" t="s">
        <v>19</v>
      </c>
      <c r="E164" s="374" t="s">
        <v>767</v>
      </c>
      <c r="F164" s="165" t="s">
        <v>386</v>
      </c>
      <c r="G164" s="166">
        <f>IFERROR(_xll.Woodstock.Analyst.Xcel.UDFs.GetIndicatorValue($E164, "5 Famille de courbes="&amp;$C164&amp;";", IntrantScenario!$B$7, IntrantScenario!$B$10,"2")/5,0)</f>
        <v>348.28275138218157</v>
      </c>
      <c r="H164" s="166">
        <f>IFERROR(_xll.Woodstock.Analyst.Xcel.UDFs.GetIndicatorValue($E164, "5 Famille de courbes="&amp;$C164&amp;";", IntrantScenario!$B$7, IntrantScenario!$B$10,"3")/5,0)</f>
        <v>149.83650672421308</v>
      </c>
      <c r="I164" s="166">
        <f>IFERROR(_xll.Woodstock.Analyst.Xcel.UDFs.GetIndicatorValue($E164, "5 Famille de courbes="&amp;$C164&amp;";", IntrantScenario!$B$7, IntrantScenario!$B$10,"4")/5,0)</f>
        <v>25.298461084249908</v>
      </c>
      <c r="J164" s="166">
        <f>IFERROR(_xll.Woodstock.Analyst.Xcel.UDFs.GetIndicatorValue($E164, "5 Famille de courbes="&amp;$C164&amp;";", IntrantScenario!$B$7, IntrantScenario!$B$10,"5")/5,0)</f>
        <v>17.605906637500262</v>
      </c>
      <c r="K164" s="166">
        <f>IFERROR(_xll.Woodstock.Analyst.Xcel.UDFs.GetIndicatorValue($E164, "5 Famille de courbes="&amp;$C164&amp;";", IntrantScenario!$B$7, IntrantScenario!$B$10,"6")/5,0)</f>
        <v>0.21256109911761176</v>
      </c>
      <c r="L164" s="166">
        <f>IFERROR(_xll.Woodstock.Analyst.Xcel.UDFs.GetIndicatorValueAverage($E164, "5 Famille de courbes="&amp;$C164&amp;";", IntrantScenario!$B$7, IntrantScenario!$B$10,"2", "6")/5,0)</f>
        <v>108.24723738545249</v>
      </c>
      <c r="M164" s="317">
        <f t="shared" si="25"/>
        <v>108.24723738545249</v>
      </c>
      <c r="N164" s="157" t="b">
        <f t="shared" si="26"/>
        <v>1</v>
      </c>
    </row>
    <row r="165" spans="1:14" x14ac:dyDescent="0.25">
      <c r="A165" s="164" t="s">
        <v>36</v>
      </c>
      <c r="B165" s="157" t="s">
        <v>105</v>
      </c>
      <c r="C165" s="374" t="str">
        <f t="shared" si="24"/>
        <v>FCTYF_PIG</v>
      </c>
      <c r="D165" s="157" t="s">
        <v>21</v>
      </c>
      <c r="E165" s="374" t="s">
        <v>768</v>
      </c>
      <c r="F165" s="165" t="s">
        <v>387</v>
      </c>
      <c r="G165" s="166">
        <f>IFERROR(_xll.Woodstock.Analyst.Xcel.UDFs.GetIndicatorValue($E165, "5 Famille de courbes="&amp;$C165&amp;";", IntrantScenario!$B$7, IntrantScenario!$B$10,"2")/5,0)</f>
        <v>1722.1106628831853</v>
      </c>
      <c r="H165" s="166">
        <f>IFERROR(_xll.Woodstock.Analyst.Xcel.UDFs.GetIndicatorValue($E165, "5 Famille de courbes="&amp;$C165&amp;";", IntrantScenario!$B$7, IntrantScenario!$B$10,"3")/5,0)</f>
        <v>734.80572036585568</v>
      </c>
      <c r="I165" s="166">
        <f>IFERROR(_xll.Woodstock.Analyst.Xcel.UDFs.GetIndicatorValue($E165, "5 Famille de courbes="&amp;$C165&amp;";", IntrantScenario!$B$7, IntrantScenario!$B$10,"4")/5,0)</f>
        <v>123.02531952632125</v>
      </c>
      <c r="J165" s="166">
        <f>IFERROR(_xll.Woodstock.Analyst.Xcel.UDFs.GetIndicatorValue($E165, "5 Famille de courbes="&amp;$C165&amp;";", IntrantScenario!$B$7, IntrantScenario!$B$10,"5")/5,0)</f>
        <v>88.029531875759048</v>
      </c>
      <c r="K165" s="166">
        <f>IFERROR(_xll.Woodstock.Analyst.Xcel.UDFs.GetIndicatorValue($E165, "5 Famille de courbes="&amp;$C165&amp;";", IntrantScenario!$B$7, IntrantScenario!$B$10,"6")/5,0)</f>
        <v>1.2753666263797423</v>
      </c>
      <c r="L165" s="166">
        <f>IFERROR(_xll.Woodstock.Analyst.Xcel.UDFs.GetIndicatorValueAverage($E165, "5 Famille de courbes="&amp;$C165&amp;";", IntrantScenario!$B$7, IntrantScenario!$B$10,"2", "6")/5,0)</f>
        <v>533.84932025550029</v>
      </c>
      <c r="M165" s="317">
        <f t="shared" si="25"/>
        <v>533.84932025550029</v>
      </c>
      <c r="N165" s="157" t="b">
        <f t="shared" si="26"/>
        <v>1</v>
      </c>
    </row>
    <row r="166" spans="1:14" x14ac:dyDescent="0.25">
      <c r="A166" s="164" t="s">
        <v>36</v>
      </c>
      <c r="B166" s="157" t="s">
        <v>105</v>
      </c>
      <c r="C166" s="374" t="str">
        <f t="shared" si="24"/>
        <v>FCTYF_PIG</v>
      </c>
      <c r="D166" s="157" t="s">
        <v>39</v>
      </c>
      <c r="E166" s="374" t="s">
        <v>805</v>
      </c>
      <c r="F166" s="165" t="s">
        <v>388</v>
      </c>
      <c r="G166" s="166">
        <f>IFERROR(_xll.Woodstock.Analyst.Xcel.UDFs.GetIndicatorValue($E166, "5 Famille de courbes="&amp;$C166&amp;";", IntrantScenario!$B$7, IntrantScenario!$B$10,"2")/5,0)</f>
        <v>203067.19898768995</v>
      </c>
      <c r="H166" s="166">
        <f>IFERROR(_xll.Woodstock.Analyst.Xcel.UDFs.GetIndicatorValue($E166, "5 Famille de courbes="&amp;$C166&amp;";", IntrantScenario!$B$7, IntrantScenario!$B$10,"3")/5,0)</f>
        <v>100291.79230905353</v>
      </c>
      <c r="I166" s="166">
        <f>IFERROR(_xll.Woodstock.Analyst.Xcel.UDFs.GetIndicatorValue($E166, "5 Famille de courbes="&amp;$C166&amp;";", IntrantScenario!$B$7, IntrantScenario!$B$10,"4")/5,0)</f>
        <v>16370.879816203009</v>
      </c>
      <c r="J166" s="166">
        <f>IFERROR(_xll.Woodstock.Analyst.Xcel.UDFs.GetIndicatorValue($E166, "5 Famille de courbes="&amp;$C166&amp;";", IntrantScenario!$B$7, IntrantScenario!$B$10,"5")/5,0)</f>
        <v>38204.816834079436</v>
      </c>
      <c r="K166" s="166">
        <f>IFERROR(_xll.Woodstock.Analyst.Xcel.UDFs.GetIndicatorValue($E166, "5 Famille de courbes="&amp;$C166&amp;";", IntrantScenario!$B$7, IntrantScenario!$B$10,"6")/5,0)</f>
        <v>7173.1609526706934</v>
      </c>
      <c r="L166" s="166">
        <f>IFERROR(_xll.Woodstock.Analyst.Xcel.UDFs.GetIndicatorValueAverage($E166, "5 Famille de courbes="&amp;$C166&amp;";", IntrantScenario!$B$7, IntrantScenario!$B$10,"2", "6")/5,0)</f>
        <v>73021.569779939324</v>
      </c>
      <c r="M166" s="317">
        <f t="shared" si="25"/>
        <v>73021.569779939338</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755</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7">
        <f t="shared" ref="M168:M184" si="28">SUM(G168:K168)/5</f>
        <v>0</v>
      </c>
      <c r="N168" s="157" t="b">
        <f t="shared" ref="N168:N184" si="29">EXACT(ROUND(L168,1),ROUND(M168,1))</f>
        <v>1</v>
      </c>
    </row>
    <row r="169" spans="1:14" x14ac:dyDescent="0.25">
      <c r="A169" s="164" t="s">
        <v>95</v>
      </c>
      <c r="B169" s="157" t="s">
        <v>94</v>
      </c>
      <c r="C169" s="374" t="str">
        <f t="shared" si="27"/>
        <v>FCTYF_PIN</v>
      </c>
      <c r="D169" s="157" t="s">
        <v>3</v>
      </c>
      <c r="E169" s="374" t="s">
        <v>756</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7">
        <f t="shared" si="28"/>
        <v>0</v>
      </c>
      <c r="N169" s="157" t="b">
        <f t="shared" si="29"/>
        <v>1</v>
      </c>
    </row>
    <row r="170" spans="1:14" x14ac:dyDescent="0.25">
      <c r="A170" s="164" t="s">
        <v>95</v>
      </c>
      <c r="B170" s="157" t="s">
        <v>94</v>
      </c>
      <c r="C170" s="374" t="str">
        <f t="shared" si="27"/>
        <v>FCTYF_PIN</v>
      </c>
      <c r="D170" s="157" t="s">
        <v>4</v>
      </c>
      <c r="E170" s="374" t="s">
        <v>757</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7">
        <f t="shared" si="28"/>
        <v>0</v>
      </c>
      <c r="N170" s="157" t="b">
        <f t="shared" si="29"/>
        <v>1</v>
      </c>
    </row>
    <row r="171" spans="1:14" x14ac:dyDescent="0.25">
      <c r="A171" s="164" t="s">
        <v>95</v>
      </c>
      <c r="B171" s="157" t="s">
        <v>94</v>
      </c>
      <c r="C171" s="374" t="str">
        <f t="shared" si="27"/>
        <v>FCTYF_PIN</v>
      </c>
      <c r="D171" s="157" t="s">
        <v>5</v>
      </c>
      <c r="E171" s="374" t="s">
        <v>758</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769</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7">
        <f t="shared" si="28"/>
        <v>0</v>
      </c>
      <c r="N172" s="157" t="b">
        <f t="shared" si="29"/>
        <v>1</v>
      </c>
    </row>
    <row r="173" spans="1:14" x14ac:dyDescent="0.25">
      <c r="A173" s="164" t="s">
        <v>95</v>
      </c>
      <c r="B173" s="157" t="s">
        <v>94</v>
      </c>
      <c r="C173" s="374" t="str">
        <f t="shared" si="27"/>
        <v>FCTYF_PIN</v>
      </c>
      <c r="D173" s="157" t="s">
        <v>7</v>
      </c>
      <c r="E173" s="374" t="s">
        <v>759</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7">
        <f t="shared" si="28"/>
        <v>0</v>
      </c>
      <c r="N173" s="157" t="b">
        <f t="shared" si="29"/>
        <v>1</v>
      </c>
    </row>
    <row r="174" spans="1:14" x14ac:dyDescent="0.25">
      <c r="A174" s="164" t="s">
        <v>95</v>
      </c>
      <c r="B174" s="157" t="s">
        <v>94</v>
      </c>
      <c r="C174" s="374" t="str">
        <f t="shared" si="27"/>
        <v>FCTYF_PIN</v>
      </c>
      <c r="D174" s="157" t="s">
        <v>8</v>
      </c>
      <c r="E174" s="374" t="s">
        <v>760</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7">
        <f t="shared" si="28"/>
        <v>0</v>
      </c>
      <c r="N174" s="157" t="b">
        <f t="shared" si="29"/>
        <v>1</v>
      </c>
    </row>
    <row r="175" spans="1:14" x14ac:dyDescent="0.25">
      <c r="A175" s="164" t="s">
        <v>95</v>
      </c>
      <c r="B175" s="157" t="s">
        <v>94</v>
      </c>
      <c r="C175" s="374" t="str">
        <f t="shared" si="27"/>
        <v>FCTYF_PIN</v>
      </c>
      <c r="D175" s="157" t="s">
        <v>9</v>
      </c>
      <c r="E175" s="374" t="s">
        <v>761</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7">
        <f t="shared" si="28"/>
        <v>0</v>
      </c>
      <c r="N175" s="157" t="b">
        <f t="shared" si="29"/>
        <v>1</v>
      </c>
    </row>
    <row r="176" spans="1:14" x14ac:dyDescent="0.25">
      <c r="A176" s="164" t="s">
        <v>95</v>
      </c>
      <c r="B176" s="157" t="s">
        <v>94</v>
      </c>
      <c r="C176" s="374" t="str">
        <f t="shared" si="27"/>
        <v>FCTYF_PIN</v>
      </c>
      <c r="D176" s="157" t="s">
        <v>11</v>
      </c>
      <c r="E176" s="374" t="s">
        <v>804</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7">
        <f t="shared" si="28"/>
        <v>0</v>
      </c>
      <c r="N176" s="157" t="b">
        <f t="shared" si="29"/>
        <v>1</v>
      </c>
    </row>
    <row r="177" spans="1:14" x14ac:dyDescent="0.25">
      <c r="A177" s="164" t="s">
        <v>95</v>
      </c>
      <c r="B177" s="157" t="s">
        <v>94</v>
      </c>
      <c r="C177" s="374" t="str">
        <f t="shared" si="27"/>
        <v>FCTYF_PIN</v>
      </c>
      <c r="D177" s="157" t="s">
        <v>13</v>
      </c>
      <c r="E177" s="374" t="s">
        <v>762</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7">
        <f t="shared" si="28"/>
        <v>0</v>
      </c>
      <c r="N177" s="157" t="b">
        <f t="shared" si="29"/>
        <v>1</v>
      </c>
    </row>
    <row r="178" spans="1:14" x14ac:dyDescent="0.25">
      <c r="A178" s="164" t="s">
        <v>95</v>
      </c>
      <c r="B178" s="157" t="s">
        <v>94</v>
      </c>
      <c r="C178" s="374" t="str">
        <f t="shared" si="27"/>
        <v>FCTYF_PIN</v>
      </c>
      <c r="D178" s="157" t="s">
        <v>14</v>
      </c>
      <c r="E178" s="374" t="s">
        <v>763</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7">
        <f t="shared" si="28"/>
        <v>0</v>
      </c>
      <c r="N178" s="157" t="b">
        <f t="shared" si="29"/>
        <v>1</v>
      </c>
    </row>
    <row r="179" spans="1:14" x14ac:dyDescent="0.25">
      <c r="A179" s="164" t="s">
        <v>95</v>
      </c>
      <c r="B179" s="157" t="s">
        <v>94</v>
      </c>
      <c r="C179" s="374" t="str">
        <f t="shared" si="27"/>
        <v>FCTYF_PIN</v>
      </c>
      <c r="D179" s="157" t="s">
        <v>15</v>
      </c>
      <c r="E179" s="374" t="s">
        <v>764</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7">
        <f t="shared" si="28"/>
        <v>0</v>
      </c>
      <c r="N179" s="157" t="b">
        <f t="shared" si="29"/>
        <v>1</v>
      </c>
    </row>
    <row r="180" spans="1:14" x14ac:dyDescent="0.25">
      <c r="A180" s="164" t="s">
        <v>95</v>
      </c>
      <c r="B180" s="157" t="s">
        <v>94</v>
      </c>
      <c r="C180" s="374" t="str">
        <f t="shared" si="27"/>
        <v>FCTYF_PIN</v>
      </c>
      <c r="D180" s="157" t="s">
        <v>17</v>
      </c>
      <c r="E180" s="374" t="s">
        <v>765</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7">
        <f t="shared" si="28"/>
        <v>0</v>
      </c>
      <c r="N180" s="157" t="b">
        <f t="shared" si="29"/>
        <v>1</v>
      </c>
    </row>
    <row r="181" spans="1:14" x14ac:dyDescent="0.25">
      <c r="A181" s="164" t="s">
        <v>95</v>
      </c>
      <c r="B181" s="157" t="s">
        <v>94</v>
      </c>
      <c r="C181" s="374" t="str">
        <f t="shared" si="27"/>
        <v>FCTYF_PIN</v>
      </c>
      <c r="D181" s="157" t="s">
        <v>18</v>
      </c>
      <c r="E181" s="374" t="s">
        <v>766</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7">
        <f t="shared" si="28"/>
        <v>0</v>
      </c>
      <c r="N181" s="157" t="b">
        <f t="shared" si="29"/>
        <v>1</v>
      </c>
    </row>
    <row r="182" spans="1:14" x14ac:dyDescent="0.25">
      <c r="A182" s="164" t="s">
        <v>95</v>
      </c>
      <c r="B182" s="157" t="s">
        <v>94</v>
      </c>
      <c r="C182" s="374" t="str">
        <f t="shared" si="27"/>
        <v>FCTYF_PIN</v>
      </c>
      <c r="D182" s="157" t="s">
        <v>19</v>
      </c>
      <c r="E182" s="374" t="s">
        <v>767</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7">
        <f t="shared" si="28"/>
        <v>0</v>
      </c>
      <c r="N182" s="157" t="b">
        <f t="shared" si="29"/>
        <v>1</v>
      </c>
    </row>
    <row r="183" spans="1:14" x14ac:dyDescent="0.25">
      <c r="A183" s="164" t="s">
        <v>95</v>
      </c>
      <c r="B183" s="157" t="s">
        <v>94</v>
      </c>
      <c r="C183" s="374" t="str">
        <f t="shared" si="27"/>
        <v>FCTYF_PIN</v>
      </c>
      <c r="D183" s="157" t="s">
        <v>21</v>
      </c>
      <c r="E183" s="374" t="s">
        <v>768</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7">
        <f t="shared" si="28"/>
        <v>0</v>
      </c>
      <c r="N183" s="157" t="b">
        <f t="shared" si="29"/>
        <v>1</v>
      </c>
    </row>
    <row r="184" spans="1:14" x14ac:dyDescent="0.25">
      <c r="A184" s="164" t="s">
        <v>95</v>
      </c>
      <c r="B184" s="157" t="s">
        <v>94</v>
      </c>
      <c r="C184" s="374" t="str">
        <f t="shared" si="27"/>
        <v>FCTYF_PIN</v>
      </c>
      <c r="D184" s="157" t="s">
        <v>39</v>
      </c>
      <c r="E184" s="374" t="s">
        <v>805</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7">
        <f t="shared" si="28"/>
        <v>0</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755</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756</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757</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758</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769</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759</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760</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761</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804</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762</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763</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764</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765</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766</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767</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768</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805</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755</v>
      </c>
      <c r="F204" s="165" t="s">
        <v>771</v>
      </c>
      <c r="G204" s="166">
        <f>IFERROR(_xll.Woodstock.Analyst.Xcel.UDFs.GetIndicatorValue($E204, "5 Famille de courbes="&amp;$C204&amp;";", IntrantScenario!$B$7, IntrantScenario!$B$10,"2")/5,0)</f>
        <v>120785.09752167328</v>
      </c>
      <c r="H204" s="166">
        <f>IFERROR(_xll.Woodstock.Analyst.Xcel.UDFs.GetIndicatorValue($E204, "5 Famille de courbes="&amp;$C204&amp;";", IntrantScenario!$B$7, IntrantScenario!$B$10,"3")/5,0)</f>
        <v>55912.590942889641</v>
      </c>
      <c r="I204" s="166">
        <f>IFERROR(_xll.Woodstock.Analyst.Xcel.UDFs.GetIndicatorValue($E204, "5 Famille de courbes="&amp;$C204&amp;";", IntrantScenario!$B$7, IntrantScenario!$B$10,"4")/5,0)</f>
        <v>54046.808963176605</v>
      </c>
      <c r="J204" s="166">
        <f>IFERROR(_xll.Woodstock.Analyst.Xcel.UDFs.GetIndicatorValue($E204, "5 Famille de courbes="&amp;$C204&amp;";", IntrantScenario!$B$7, IntrantScenario!$B$10,"5")/5,0)</f>
        <v>42285.508972099909</v>
      </c>
      <c r="K204" s="166">
        <f>IFERROR(_xll.Woodstock.Analyst.Xcel.UDFs.GetIndicatorValue($E204, "5 Famille de courbes="&amp;$C204&amp;";", IntrantScenario!$B$7, IntrantScenario!$B$10,"6")/5,0)</f>
        <v>29130.945267886214</v>
      </c>
      <c r="L204" s="166">
        <f>IFERROR(_xll.Woodstock.Analyst.Xcel.UDFs.GetIndicatorValueAverage($E204, "5 Famille de courbes="&amp;$C204&amp;";", IntrantScenario!$B$7, IntrantScenario!$B$10,"2", "6")/5,0)</f>
        <v>60432.190333545128</v>
      </c>
      <c r="M204" s="317">
        <f t="shared" ref="M204:M220" si="34">SUM(G204:K204)/5</f>
        <v>60432.190333545135</v>
      </c>
      <c r="N204" s="157" t="b">
        <f t="shared" ref="N204:N220" si="35">EXACT(ROUND(L204,1),ROUND(M204,1))</f>
        <v>1</v>
      </c>
    </row>
    <row r="205" spans="1:14" x14ac:dyDescent="0.25">
      <c r="A205" s="164" t="s">
        <v>34</v>
      </c>
      <c r="B205" s="157" t="s">
        <v>638</v>
      </c>
      <c r="C205" s="374" t="str">
        <f t="shared" si="33"/>
        <v>FCTYF_RF</v>
      </c>
      <c r="D205" s="157" t="s">
        <v>3</v>
      </c>
      <c r="E205" s="374" t="s">
        <v>756</v>
      </c>
      <c r="F205" s="165" t="s">
        <v>772</v>
      </c>
      <c r="G205" s="166">
        <f>IFERROR(_xll.Woodstock.Analyst.Xcel.UDFs.GetIndicatorValue($E205, "5 Famille de courbes="&amp;$C205&amp;";", IntrantScenario!$B$7, IntrantScenario!$B$10,"2")/5,0)</f>
        <v>136061.61206783057</v>
      </c>
      <c r="H205" s="166">
        <f>IFERROR(_xll.Woodstock.Analyst.Xcel.UDFs.GetIndicatorValue($E205, "5 Famille de courbes="&amp;$C205&amp;";", IntrantScenario!$B$7, IntrantScenario!$B$10,"3")/5,0)</f>
        <v>93053.639896929177</v>
      </c>
      <c r="I205" s="166">
        <f>IFERROR(_xll.Woodstock.Analyst.Xcel.UDFs.GetIndicatorValue($E205, "5 Famille de courbes="&amp;$C205&amp;";", IntrantScenario!$B$7, IntrantScenario!$B$10,"4")/5,0)</f>
        <v>83282.290728759559</v>
      </c>
      <c r="J205" s="166">
        <f>IFERROR(_xll.Woodstock.Analyst.Xcel.UDFs.GetIndicatorValue($E205, "5 Famille de courbes="&amp;$C205&amp;";", IntrantScenario!$B$7, IntrantScenario!$B$10,"5")/5,0)</f>
        <v>59504.506975313881</v>
      </c>
      <c r="K205" s="166">
        <f>IFERROR(_xll.Woodstock.Analyst.Xcel.UDFs.GetIndicatorValue($E205, "5 Famille de courbes="&amp;$C205&amp;";", IntrantScenario!$B$7, IntrantScenario!$B$10,"6")/5,0)</f>
        <v>50389.925353658196</v>
      </c>
      <c r="L205" s="166">
        <f>IFERROR(_xll.Woodstock.Analyst.Xcel.UDFs.GetIndicatorValueAverage($E205, "5 Famille de courbes="&amp;$C205&amp;";", IntrantScenario!$B$7, IntrantScenario!$B$10,"2", "6")/5,0)</f>
        <v>84458.395004498278</v>
      </c>
      <c r="M205" s="317">
        <f t="shared" si="34"/>
        <v>84458.395004498278</v>
      </c>
      <c r="N205" s="157" t="b">
        <f t="shared" si="35"/>
        <v>1</v>
      </c>
    </row>
    <row r="206" spans="1:14" x14ac:dyDescent="0.25">
      <c r="A206" s="164" t="s">
        <v>34</v>
      </c>
      <c r="B206" s="157" t="s">
        <v>638</v>
      </c>
      <c r="C206" s="374" t="str">
        <f t="shared" si="33"/>
        <v>FCTYF_RF</v>
      </c>
      <c r="D206" s="157" t="s">
        <v>4</v>
      </c>
      <c r="E206" s="374" t="s">
        <v>757</v>
      </c>
      <c r="F206" s="165" t="s">
        <v>773</v>
      </c>
      <c r="G206" s="166">
        <f>IFERROR(_xll.Woodstock.Analyst.Xcel.UDFs.GetIndicatorValue($E206, "5 Famille de courbes="&amp;$C206&amp;";", IntrantScenario!$B$7, IntrantScenario!$B$10,"2")/5,0)</f>
        <v>18368.258215226619</v>
      </c>
      <c r="H206" s="166">
        <f>IFERROR(_xll.Woodstock.Analyst.Xcel.UDFs.GetIndicatorValue($E206, "5 Famille de courbes="&amp;$C206&amp;";", IntrantScenario!$B$7, IntrantScenario!$B$10,"3")/5,0)</f>
        <v>13887.031573990116</v>
      </c>
      <c r="I206" s="166">
        <f>IFERROR(_xll.Woodstock.Analyst.Xcel.UDFs.GetIndicatorValue($E206, "5 Famille de courbes="&amp;$C206&amp;";", IntrantScenario!$B$7, IntrantScenario!$B$10,"4")/5,0)</f>
        <v>14487.107411223507</v>
      </c>
      <c r="J206" s="166">
        <f>IFERROR(_xll.Woodstock.Analyst.Xcel.UDFs.GetIndicatorValue($E206, "5 Famille de courbes="&amp;$C206&amp;";", IntrantScenario!$B$7, IntrantScenario!$B$10,"5")/5,0)</f>
        <v>14594.426197334313</v>
      </c>
      <c r="K206" s="166">
        <f>IFERROR(_xll.Woodstock.Analyst.Xcel.UDFs.GetIndicatorValue($E206, "5 Famille de courbes="&amp;$C206&amp;";", IntrantScenario!$B$7, IntrantScenario!$B$10,"6")/5,0)</f>
        <v>24294.627825543339</v>
      </c>
      <c r="L206" s="166">
        <f>IFERROR(_xll.Woodstock.Analyst.Xcel.UDFs.GetIndicatorValueAverage($E206, "5 Famille de courbes="&amp;$C206&amp;";", IntrantScenario!$B$7, IntrantScenario!$B$10,"2", "6")/5,0)</f>
        <v>17126.290244663578</v>
      </c>
      <c r="M206" s="317">
        <f t="shared" si="34"/>
        <v>17126.290244663578</v>
      </c>
      <c r="N206" s="157" t="b">
        <f t="shared" si="35"/>
        <v>1</v>
      </c>
    </row>
    <row r="207" spans="1:14" x14ac:dyDescent="0.25">
      <c r="A207" s="164" t="s">
        <v>34</v>
      </c>
      <c r="B207" s="157" t="s">
        <v>638</v>
      </c>
      <c r="C207" s="374" t="str">
        <f t="shared" si="33"/>
        <v>FCTYF_RF</v>
      </c>
      <c r="D207" s="157" t="s">
        <v>5</v>
      </c>
      <c r="E207" s="374" t="s">
        <v>758</v>
      </c>
      <c r="F207" s="165" t="s">
        <v>774</v>
      </c>
      <c r="G207" s="166">
        <f>IFERROR(_xll.Woodstock.Analyst.Xcel.UDFs.GetIndicatorValue($E207, "5 Famille de courbes="&amp;$C207&amp;";", IntrantScenario!$B$7, IntrantScenario!$B$10,"2")/5,0)</f>
        <v>2016.2301853351807</v>
      </c>
      <c r="H207" s="166">
        <f>IFERROR(_xll.Woodstock.Analyst.Xcel.UDFs.GetIndicatorValue($E207, "5 Famille de courbes="&amp;$C207&amp;";", IntrantScenario!$B$7, IntrantScenario!$B$10,"3")/5,0)</f>
        <v>1328.7543277571822</v>
      </c>
      <c r="I207" s="166">
        <f>IFERROR(_xll.Woodstock.Analyst.Xcel.UDFs.GetIndicatorValue($E207, "5 Famille de courbes="&amp;$C207&amp;";", IntrantScenario!$B$7, IntrantScenario!$B$10,"4")/5,0)</f>
        <v>1487.3879771902652</v>
      </c>
      <c r="J207" s="166">
        <f>IFERROR(_xll.Woodstock.Analyst.Xcel.UDFs.GetIndicatorValue($E207, "5 Famille de courbes="&amp;$C207&amp;";", IntrantScenario!$B$7, IntrantScenario!$B$10,"5")/5,0)</f>
        <v>1617.436858687887</v>
      </c>
      <c r="K207" s="166">
        <f>IFERROR(_xll.Woodstock.Analyst.Xcel.UDFs.GetIndicatorValue($E207, "5 Famille de courbes="&amp;$C207&amp;";", IntrantScenario!$B$7, IntrantScenario!$B$10,"6")/5,0)</f>
        <v>2304.8401151217722</v>
      </c>
      <c r="L207" s="166">
        <f>IFERROR(_xll.Woodstock.Analyst.Xcel.UDFs.GetIndicatorValueAverage($E207, "5 Famille de courbes="&amp;$C207&amp;";", IntrantScenario!$B$7, IntrantScenario!$B$10,"2", "6")/5,0)</f>
        <v>1750.9298928184573</v>
      </c>
      <c r="M207" s="317">
        <f t="shared" si="34"/>
        <v>1750.9298928184576</v>
      </c>
      <c r="N207" s="157" t="b">
        <f t="shared" si="35"/>
        <v>1</v>
      </c>
    </row>
    <row r="208" spans="1:14" x14ac:dyDescent="0.25">
      <c r="A208" s="164" t="s">
        <v>34</v>
      </c>
      <c r="B208" s="157" t="s">
        <v>638</v>
      </c>
      <c r="C208" s="374" t="str">
        <f t="shared" si="33"/>
        <v>FCTYF_RF</v>
      </c>
      <c r="D208" s="157" t="s">
        <v>6</v>
      </c>
      <c r="E208" s="374" t="s">
        <v>769</v>
      </c>
      <c r="F208" s="165" t="s">
        <v>775</v>
      </c>
      <c r="G208" s="166">
        <f>IFERROR(_xll.Woodstock.Analyst.Xcel.UDFs.GetIndicatorValue($E208, "5 Famille de courbes="&amp;$C208&amp;";", IntrantScenario!$B$7, IntrantScenario!$B$10,"2")/5,0)</f>
        <v>277231.19868132874</v>
      </c>
      <c r="H208" s="166">
        <f>IFERROR(_xll.Woodstock.Analyst.Xcel.UDFs.GetIndicatorValue($E208, "5 Famille de courbes="&amp;$C208&amp;";", IntrantScenario!$B$7, IntrantScenario!$B$10,"3")/5,0)</f>
        <v>164182.01531551167</v>
      </c>
      <c r="I208" s="166">
        <f>IFERROR(_xll.Woodstock.Analyst.Xcel.UDFs.GetIndicatorValue($E208, "5 Famille de courbes="&amp;$C208&amp;";", IntrantScenario!$B$7, IntrantScenario!$B$10,"4")/5,0)</f>
        <v>153303.59304479221</v>
      </c>
      <c r="J208" s="166">
        <f>IFERROR(_xll.Woodstock.Analyst.Xcel.UDFs.GetIndicatorValue($E208, "5 Famille de courbes="&amp;$C208&amp;";", IntrantScenario!$B$7, IntrantScenario!$B$10,"5")/5,0)</f>
        <v>118001.88129667167</v>
      </c>
      <c r="K208" s="166">
        <f>IFERROR(_xll.Woodstock.Analyst.Xcel.UDFs.GetIndicatorValue($E208, "5 Famille de courbes="&amp;$C208&amp;";", IntrantScenario!$B$7, IntrantScenario!$B$10,"6")/5,0)</f>
        <v>106120.33838720564</v>
      </c>
      <c r="L208" s="166">
        <f>IFERROR(_xll.Woodstock.Analyst.Xcel.UDFs.GetIndicatorValueAverage($E208, "5 Famille de courbes="&amp;$C208&amp;";", IntrantScenario!$B$7, IntrantScenario!$B$10,"2", "6")/5,0)</f>
        <v>163767.80534510198</v>
      </c>
      <c r="M208" s="317">
        <f t="shared" si="34"/>
        <v>163767.80534510198</v>
      </c>
      <c r="N208" s="157" t="b">
        <f t="shared" si="35"/>
        <v>1</v>
      </c>
    </row>
    <row r="209" spans="1:14" x14ac:dyDescent="0.25">
      <c r="A209" s="164" t="s">
        <v>34</v>
      </c>
      <c r="B209" s="157" t="s">
        <v>638</v>
      </c>
      <c r="C209" s="374" t="str">
        <f t="shared" si="33"/>
        <v>FCTYF_RF</v>
      </c>
      <c r="D209" s="157" t="s">
        <v>7</v>
      </c>
      <c r="E209" s="374" t="s">
        <v>759</v>
      </c>
      <c r="F209" s="165" t="s">
        <v>776</v>
      </c>
      <c r="G209" s="166">
        <f>IFERROR(_xll.Woodstock.Analyst.Xcel.UDFs.GetIndicatorValue($E209, "5 Famille de courbes="&amp;$C209&amp;";", IntrantScenario!$B$7, IntrantScenario!$B$10,"2")/5,0)</f>
        <v>9191.7152687852758</v>
      </c>
      <c r="H209" s="166">
        <f>IFERROR(_xll.Woodstock.Analyst.Xcel.UDFs.GetIndicatorValue($E209, "5 Famille de courbes="&amp;$C209&amp;";", IntrantScenario!$B$7, IntrantScenario!$B$10,"3")/5,0)</f>
        <v>5325.7478706663851</v>
      </c>
      <c r="I209" s="166">
        <f>IFERROR(_xll.Woodstock.Analyst.Xcel.UDFs.GetIndicatorValue($E209, "5 Famille de courbes="&amp;$C209&amp;";", IntrantScenario!$B$7, IntrantScenario!$B$10,"4")/5,0)</f>
        <v>4895.5638473681656</v>
      </c>
      <c r="J209" s="166">
        <f>IFERROR(_xll.Woodstock.Analyst.Xcel.UDFs.GetIndicatorValue($E209, "5 Famille de courbes="&amp;$C209&amp;";", IntrantScenario!$B$7, IntrantScenario!$B$10,"5")/5,0)</f>
        <v>4997.3713031313609</v>
      </c>
      <c r="K209" s="166">
        <f>IFERROR(_xll.Woodstock.Analyst.Xcel.UDFs.GetIndicatorValue($E209, "5 Famille de courbes="&amp;$C209&amp;";", IntrantScenario!$B$7, IntrantScenario!$B$10,"6")/5,0)</f>
        <v>2871.4285468281901</v>
      </c>
      <c r="L209" s="166">
        <f>IFERROR(_xll.Woodstock.Analyst.Xcel.UDFs.GetIndicatorValueAverage($E209, "5 Famille de courbes="&amp;$C209&amp;";", IntrantScenario!$B$7, IntrantScenario!$B$10,"2", "6")/5,0)</f>
        <v>5456.3653673558747</v>
      </c>
      <c r="M209" s="317">
        <f t="shared" si="34"/>
        <v>5456.3653673558747</v>
      </c>
      <c r="N209" s="157" t="b">
        <f t="shared" si="35"/>
        <v>1</v>
      </c>
    </row>
    <row r="210" spans="1:14" x14ac:dyDescent="0.25">
      <c r="A210" s="164" t="s">
        <v>34</v>
      </c>
      <c r="B210" s="157" t="s">
        <v>638</v>
      </c>
      <c r="C210" s="374" t="str">
        <f t="shared" si="33"/>
        <v>FCTYF_RF</v>
      </c>
      <c r="D210" s="157" t="s">
        <v>8</v>
      </c>
      <c r="E210" s="374" t="s">
        <v>760</v>
      </c>
      <c r="F210" s="165" t="s">
        <v>777</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7">
        <f t="shared" si="34"/>
        <v>0</v>
      </c>
      <c r="N210" s="157" t="b">
        <f t="shared" si="35"/>
        <v>1</v>
      </c>
    </row>
    <row r="211" spans="1:14" x14ac:dyDescent="0.25">
      <c r="A211" s="164" t="s">
        <v>34</v>
      </c>
      <c r="B211" s="157" t="s">
        <v>638</v>
      </c>
      <c r="C211" s="374" t="str">
        <f t="shared" si="33"/>
        <v>FCTYF_RF</v>
      </c>
      <c r="D211" s="157" t="s">
        <v>9</v>
      </c>
      <c r="E211" s="374" t="s">
        <v>761</v>
      </c>
      <c r="F211" s="165" t="s">
        <v>778</v>
      </c>
      <c r="G211" s="166">
        <f>IFERROR(_xll.Woodstock.Analyst.Xcel.UDFs.GetIndicatorValue($E211, "5 Famille de courbes="&amp;$C211&amp;";", IntrantScenario!$B$7, IntrantScenario!$B$10,"2")/5,0)</f>
        <v>6223.803137056655</v>
      </c>
      <c r="H211" s="166">
        <f>IFERROR(_xll.Woodstock.Analyst.Xcel.UDFs.GetIndicatorValue($E211, "5 Famille de courbes="&amp;$C211&amp;";", IntrantScenario!$B$7, IntrantScenario!$B$10,"3")/5,0)</f>
        <v>2969.5720885603832</v>
      </c>
      <c r="I211" s="166">
        <f>IFERROR(_xll.Woodstock.Analyst.Xcel.UDFs.GetIndicatorValue($E211, "5 Famille de courbes="&amp;$C211&amp;";", IntrantScenario!$B$7, IntrantScenario!$B$10,"4")/5,0)</f>
        <v>2854.2739891395809</v>
      </c>
      <c r="J211" s="166">
        <f>IFERROR(_xll.Woodstock.Analyst.Xcel.UDFs.GetIndicatorValue($E211, "5 Famille de courbes="&amp;$C211&amp;";", IntrantScenario!$B$7, IntrantScenario!$B$10,"5")/5,0)</f>
        <v>2371.51697496831</v>
      </c>
      <c r="K211" s="166">
        <f>IFERROR(_xll.Woodstock.Analyst.Xcel.UDFs.GetIndicatorValue($E211, "5 Famille de courbes="&amp;$C211&amp;";", IntrantScenario!$B$7, IntrantScenario!$B$10,"6")/5,0)</f>
        <v>832.60365048294102</v>
      </c>
      <c r="L211" s="166">
        <f>IFERROR(_xll.Woodstock.Analyst.Xcel.UDFs.GetIndicatorValueAverage($E211, "5 Famille de courbes="&amp;$C211&amp;";", IntrantScenario!$B$7, IntrantScenario!$B$10,"2", "6")/5,0)</f>
        <v>3050.3539680415743</v>
      </c>
      <c r="M211" s="317">
        <f t="shared" si="34"/>
        <v>3050.3539680415738</v>
      </c>
      <c r="N211" s="157" t="b">
        <f t="shared" si="35"/>
        <v>1</v>
      </c>
    </row>
    <row r="212" spans="1:14" x14ac:dyDescent="0.25">
      <c r="A212" s="164" t="s">
        <v>34</v>
      </c>
      <c r="B212" s="157" t="s">
        <v>638</v>
      </c>
      <c r="C212" s="374" t="str">
        <f t="shared" si="33"/>
        <v>FCTYF_RF</v>
      </c>
      <c r="D212" s="157" t="s">
        <v>11</v>
      </c>
      <c r="E212" s="374" t="s">
        <v>804</v>
      </c>
      <c r="F212" s="165" t="s">
        <v>779</v>
      </c>
      <c r="G212" s="166">
        <f>IFERROR(_xll.Woodstock.Analyst.Xcel.UDFs.GetIndicatorValue($E212, "5 Famille de courbes="&amp;$C212&amp;";", IntrantScenario!$B$7, IntrantScenario!$B$10,"2")/5,0)</f>
        <v>292646.724151715</v>
      </c>
      <c r="H212" s="166">
        <f>IFERROR(_xll.Woodstock.Analyst.Xcel.UDFs.GetIndicatorValue($E212, "5 Famille de courbes="&amp;$C212&amp;";", IntrantScenario!$B$7, IntrantScenario!$B$10,"3")/5,0)</f>
        <v>172477.33639924249</v>
      </c>
      <c r="I212" s="166">
        <f>IFERROR(_xll.Woodstock.Analyst.Xcel.UDFs.GetIndicatorValue($E212, "5 Famille de courbes="&amp;$C212&amp;";", IntrantScenario!$B$7, IntrantScenario!$B$10,"4")/5,0)</f>
        <v>161053.43410668694</v>
      </c>
      <c r="J212" s="166">
        <f>IFERROR(_xll.Woodstock.Analyst.Xcel.UDFs.GetIndicatorValue($E212, "5 Famille de courbes="&amp;$C212&amp;";", IntrantScenario!$B$7, IntrantScenario!$B$10,"5")/5,0)</f>
        <v>125370.76823785724</v>
      </c>
      <c r="K212" s="166">
        <f>IFERROR(_xll.Woodstock.Analyst.Xcel.UDFs.GetIndicatorValue($E212, "5 Famille de courbes="&amp;$C212&amp;";", IntrantScenario!$B$7, IntrantScenario!$B$10,"6")/5,0)</f>
        <v>109824.37171781113</v>
      </c>
      <c r="L212" s="166">
        <f>IFERROR(_xll.Woodstock.Analyst.Xcel.UDFs.GetIndicatorValueAverage($E212, "5 Famille de courbes="&amp;$C212&amp;";", IntrantScenario!$B$7, IntrantScenario!$B$10,"2", "6")/5,0)</f>
        <v>172274.52692266257</v>
      </c>
      <c r="M212" s="317">
        <f t="shared" si="34"/>
        <v>172274.52692266257</v>
      </c>
      <c r="N212" s="157" t="b">
        <f t="shared" si="35"/>
        <v>1</v>
      </c>
    </row>
    <row r="213" spans="1:14" x14ac:dyDescent="0.25">
      <c r="A213" s="164" t="s">
        <v>34</v>
      </c>
      <c r="B213" s="157" t="s">
        <v>638</v>
      </c>
      <c r="C213" s="374" t="str">
        <f t="shared" si="33"/>
        <v>FCTYF_RF</v>
      </c>
      <c r="D213" s="157" t="s">
        <v>13</v>
      </c>
      <c r="E213" s="374" t="s">
        <v>762</v>
      </c>
      <c r="F213" s="165" t="s">
        <v>780</v>
      </c>
      <c r="G213" s="166">
        <f>IFERROR(_xll.Woodstock.Analyst.Xcel.UDFs.GetIndicatorValue($E213, "5 Famille de courbes="&amp;$C213&amp;";", IntrantScenario!$B$7, IntrantScenario!$B$10,"2")/5,0)</f>
        <v>121176.85469985087</v>
      </c>
      <c r="H213" s="166">
        <f>IFERROR(_xll.Woodstock.Analyst.Xcel.UDFs.GetIndicatorValue($E213, "5 Famille de courbes="&amp;$C213&amp;";", IntrantScenario!$B$7, IntrantScenario!$B$10,"3")/5,0)</f>
        <v>60170.975842432235</v>
      </c>
      <c r="I213" s="166">
        <f>IFERROR(_xll.Woodstock.Analyst.Xcel.UDFs.GetIndicatorValue($E213, "5 Famille de courbes="&amp;$C213&amp;";", IntrantScenario!$B$7, IntrantScenario!$B$10,"4")/5,0)</f>
        <v>55000.458687274739</v>
      </c>
      <c r="J213" s="166">
        <f>IFERROR(_xll.Woodstock.Analyst.Xcel.UDFs.GetIndicatorValue($E213, "5 Famille de courbes="&amp;$C213&amp;";", IntrantScenario!$B$7, IntrantScenario!$B$10,"5")/5,0)</f>
        <v>37782.84415548401</v>
      </c>
      <c r="K213" s="166">
        <f>IFERROR(_xll.Woodstock.Analyst.Xcel.UDFs.GetIndicatorValue($E213, "5 Famille de courbes="&amp;$C213&amp;";", IntrantScenario!$B$7, IntrantScenario!$B$10,"6")/5,0)</f>
        <v>26561.250448420651</v>
      </c>
      <c r="L213" s="166">
        <f>IFERROR(_xll.Woodstock.Analyst.Xcel.UDFs.GetIndicatorValueAverage($E213, "5 Famille de courbes="&amp;$C213&amp;";", IntrantScenario!$B$7, IntrantScenario!$B$10,"2", "6")/5,0)</f>
        <v>60138.476766692496</v>
      </c>
      <c r="M213" s="317">
        <f t="shared" si="34"/>
        <v>60138.476766692496</v>
      </c>
      <c r="N213" s="157" t="b">
        <f t="shared" si="35"/>
        <v>1</v>
      </c>
    </row>
    <row r="214" spans="1:14" x14ac:dyDescent="0.25">
      <c r="A214" s="164" t="s">
        <v>34</v>
      </c>
      <c r="B214" s="157" t="s">
        <v>638</v>
      </c>
      <c r="C214" s="374" t="str">
        <f t="shared" si="33"/>
        <v>FCTYF_RF</v>
      </c>
      <c r="D214" s="157" t="s">
        <v>14</v>
      </c>
      <c r="E214" s="374" t="s">
        <v>763</v>
      </c>
      <c r="F214" s="165" t="s">
        <v>781</v>
      </c>
      <c r="G214" s="166">
        <f>IFERROR(_xll.Woodstock.Analyst.Xcel.UDFs.GetIndicatorValue($E214, "5 Famille de courbes="&amp;$C214&amp;";", IntrantScenario!$B$7, IntrantScenario!$B$10,"2")/5,0)</f>
        <v>48624.648549430203</v>
      </c>
      <c r="H214" s="166">
        <f>IFERROR(_xll.Woodstock.Analyst.Xcel.UDFs.GetIndicatorValue($E214, "5 Famille de courbes="&amp;$C214&amp;";", IntrantScenario!$B$7, IntrantScenario!$B$10,"3")/5,0)</f>
        <v>28840.062097395006</v>
      </c>
      <c r="I214" s="166">
        <f>IFERROR(_xll.Woodstock.Analyst.Xcel.UDFs.GetIndicatorValue($E214, "5 Famille de courbes="&amp;$C214&amp;";", IntrantScenario!$B$7, IntrantScenario!$B$10,"4")/5,0)</f>
        <v>26000.036806180411</v>
      </c>
      <c r="J214" s="166">
        <f>IFERROR(_xll.Woodstock.Analyst.Xcel.UDFs.GetIndicatorValue($E214, "5 Famille de courbes="&amp;$C214&amp;";", IntrantScenario!$B$7, IntrantScenario!$B$10,"5")/5,0)</f>
        <v>15816.1775824712</v>
      </c>
      <c r="K214" s="166">
        <f>IFERROR(_xll.Woodstock.Analyst.Xcel.UDFs.GetIndicatorValue($E214, "5 Famille de courbes="&amp;$C214&amp;";", IntrantScenario!$B$7, IntrantScenario!$B$10,"6")/5,0)</f>
        <v>16283.363714868838</v>
      </c>
      <c r="L214" s="166">
        <f>IFERROR(_xll.Woodstock.Analyst.Xcel.UDFs.GetIndicatorValueAverage($E214, "5 Famille de courbes="&amp;$C214&amp;";", IntrantScenario!$B$7, IntrantScenario!$B$10,"2", "6")/5,0)</f>
        <v>27112.857750069128</v>
      </c>
      <c r="M214" s="317">
        <f t="shared" si="34"/>
        <v>27112.857750069128</v>
      </c>
      <c r="N214" s="157" t="b">
        <f t="shared" si="35"/>
        <v>1</v>
      </c>
    </row>
    <row r="215" spans="1:14" x14ac:dyDescent="0.25">
      <c r="A215" s="164" t="s">
        <v>34</v>
      </c>
      <c r="B215" s="157" t="s">
        <v>638</v>
      </c>
      <c r="C215" s="374" t="str">
        <f t="shared" si="33"/>
        <v>FCTYF_RF</v>
      </c>
      <c r="D215" s="157" t="s">
        <v>15</v>
      </c>
      <c r="E215" s="374" t="s">
        <v>764</v>
      </c>
      <c r="F215" s="165" t="s">
        <v>782</v>
      </c>
      <c r="G215" s="166">
        <f>IFERROR(_xll.Woodstock.Analyst.Xcel.UDFs.GetIndicatorValue($E215, "5 Famille de courbes="&amp;$C215&amp;";", IntrantScenario!$B$7, IntrantScenario!$B$10,"2")/5,0)</f>
        <v>8432.9798675140919</v>
      </c>
      <c r="H215" s="166">
        <f>IFERROR(_xll.Woodstock.Analyst.Xcel.UDFs.GetIndicatorValue($E215, "5 Famille de courbes="&amp;$C215&amp;";", IntrantScenario!$B$7, IntrantScenario!$B$10,"3")/5,0)</f>
        <v>5747.8083799785172</v>
      </c>
      <c r="I215" s="166">
        <f>IFERROR(_xll.Woodstock.Analyst.Xcel.UDFs.GetIndicatorValue($E215, "5 Famille de courbes="&amp;$C215&amp;";", IntrantScenario!$B$7, IntrantScenario!$B$10,"4")/5,0)</f>
        <v>4943.6638579823575</v>
      </c>
      <c r="J215" s="166">
        <f>IFERROR(_xll.Woodstock.Analyst.Xcel.UDFs.GetIndicatorValue($E215, "5 Famille de courbes="&amp;$C215&amp;";", IntrantScenario!$B$7, IntrantScenario!$B$10,"5")/5,0)</f>
        <v>3185.672700812032</v>
      </c>
      <c r="K215" s="166">
        <f>IFERROR(_xll.Woodstock.Analyst.Xcel.UDFs.GetIndicatorValue($E215, "5 Famille de courbes="&amp;$C215&amp;";", IntrantScenario!$B$7, IntrantScenario!$B$10,"6")/5,0)</f>
        <v>492.02555628987938</v>
      </c>
      <c r="L215" s="166">
        <f>IFERROR(_xll.Woodstock.Analyst.Xcel.UDFs.GetIndicatorValueAverage($E215, "5 Famille de courbes="&amp;$C215&amp;";", IntrantScenario!$B$7, IntrantScenario!$B$10,"2", "6")/5,0)</f>
        <v>4560.4300725153753</v>
      </c>
      <c r="M215" s="317">
        <f t="shared" si="34"/>
        <v>4560.4300725153753</v>
      </c>
      <c r="N215" s="157" t="b">
        <f t="shared" si="35"/>
        <v>1</v>
      </c>
    </row>
    <row r="216" spans="1:14" x14ac:dyDescent="0.25">
      <c r="A216" s="164" t="s">
        <v>34</v>
      </c>
      <c r="B216" s="157" t="s">
        <v>638</v>
      </c>
      <c r="C216" s="374" t="str">
        <f t="shared" si="33"/>
        <v>FCTYF_RF</v>
      </c>
      <c r="D216" s="157" t="s">
        <v>17</v>
      </c>
      <c r="E216" s="374" t="s">
        <v>765</v>
      </c>
      <c r="F216" s="165" t="s">
        <v>783</v>
      </c>
      <c r="G216" s="166">
        <f>IFERROR(_xll.Woodstock.Analyst.Xcel.UDFs.GetIndicatorValue($E216, "5 Famille de courbes="&amp;$C216&amp;";", IntrantScenario!$B$7, IntrantScenario!$B$10,"2")/5,0)</f>
        <v>178234.48434672965</v>
      </c>
      <c r="H216" s="166">
        <f>IFERROR(_xll.Woodstock.Analyst.Xcel.UDFs.GetIndicatorValue($E216, "5 Famille de courbes="&amp;$C216&amp;";", IntrantScenario!$B$7, IntrantScenario!$B$10,"3")/5,0)</f>
        <v>94758.845871773476</v>
      </c>
      <c r="I216" s="166">
        <f>IFERROR(_xll.Woodstock.Analyst.Xcel.UDFs.GetIndicatorValue($E216, "5 Famille de courbes="&amp;$C216&amp;";", IntrantScenario!$B$7, IntrantScenario!$B$10,"4")/5,0)</f>
        <v>85944.159303873967</v>
      </c>
      <c r="J216" s="166">
        <f>IFERROR(_xll.Woodstock.Analyst.Xcel.UDFs.GetIndicatorValue($E216, "5 Famille de courbes="&amp;$C216&amp;";", IntrantScenario!$B$7, IntrantScenario!$B$10,"5")/5,0)</f>
        <v>56784.694072950704</v>
      </c>
      <c r="K216" s="166">
        <f>IFERROR(_xll.Woodstock.Analyst.Xcel.UDFs.GetIndicatorValue($E216, "5 Famille de courbes="&amp;$C216&amp;";", IntrantScenario!$B$7, IntrantScenario!$B$10,"6")/5,0)</f>
        <v>43336.641265826867</v>
      </c>
      <c r="L216" s="166">
        <f>IFERROR(_xll.Woodstock.Analyst.Xcel.UDFs.GetIndicatorValueAverage($E216, "5 Famille de courbes="&amp;$C216&amp;";", IntrantScenario!$B$7, IntrantScenario!$B$10,"2", "6")/5,0)</f>
        <v>91811.764972230943</v>
      </c>
      <c r="M216" s="317">
        <f t="shared" si="34"/>
        <v>91811.764972230929</v>
      </c>
      <c r="N216" s="157" t="b">
        <f t="shared" si="35"/>
        <v>1</v>
      </c>
    </row>
    <row r="217" spans="1:14" x14ac:dyDescent="0.25">
      <c r="A217" s="164" t="s">
        <v>34</v>
      </c>
      <c r="B217" s="157" t="s">
        <v>638</v>
      </c>
      <c r="C217" s="374" t="str">
        <f t="shared" si="33"/>
        <v>FCTYF_RF</v>
      </c>
      <c r="D217" s="157" t="s">
        <v>18</v>
      </c>
      <c r="E217" s="374" t="s">
        <v>766</v>
      </c>
      <c r="F217" s="165" t="s">
        <v>784</v>
      </c>
      <c r="G217" s="166">
        <f>IFERROR(_xll.Woodstock.Analyst.Xcel.UDFs.GetIndicatorValue($E217, "5 Famille de courbes="&amp;$C217&amp;";", IntrantScenario!$B$7, IntrantScenario!$B$10,"2")/5,0)</f>
        <v>6599.8604715242127</v>
      </c>
      <c r="H217" s="166">
        <f>IFERROR(_xll.Woodstock.Analyst.Xcel.UDFs.GetIndicatorValue($E217, "5 Famille de courbes="&amp;$C217&amp;";", IntrantScenario!$B$7, IntrantScenario!$B$10,"3")/5,0)</f>
        <v>3936.4733181031092</v>
      </c>
      <c r="I217" s="166">
        <f>IFERROR(_xll.Woodstock.Analyst.Xcel.UDFs.GetIndicatorValue($E217, "5 Famille de courbes="&amp;$C217&amp;";", IntrantScenario!$B$7, IntrantScenario!$B$10,"4")/5,0)</f>
        <v>3390.4095289996212</v>
      </c>
      <c r="J217" s="166">
        <f>IFERROR(_xll.Woodstock.Analyst.Xcel.UDFs.GetIndicatorValue($E217, "5 Famille de courbes="&amp;$C217&amp;";", IntrantScenario!$B$7, IntrantScenario!$B$10,"5")/5,0)</f>
        <v>3029.3022617095012</v>
      </c>
      <c r="K217" s="166">
        <f>IFERROR(_xll.Woodstock.Analyst.Xcel.UDFs.GetIndicatorValue($E217, "5 Famille de courbes="&amp;$C217&amp;";", IntrantScenario!$B$7, IntrantScenario!$B$10,"6")/5,0)</f>
        <v>525.42258138879129</v>
      </c>
      <c r="L217" s="166">
        <f>IFERROR(_xll.Woodstock.Analyst.Xcel.UDFs.GetIndicatorValueAverage($E217, "5 Famille de courbes="&amp;$C217&amp;";", IntrantScenario!$B$7, IntrantScenario!$B$10,"2", "6")/5,0)</f>
        <v>3496.2936323450472</v>
      </c>
      <c r="M217" s="317">
        <f t="shared" si="34"/>
        <v>3496.2936323450472</v>
      </c>
      <c r="N217" s="157" t="b">
        <f t="shared" si="35"/>
        <v>1</v>
      </c>
    </row>
    <row r="218" spans="1:14" x14ac:dyDescent="0.25">
      <c r="A218" s="164" t="s">
        <v>34</v>
      </c>
      <c r="B218" s="157" t="s">
        <v>638</v>
      </c>
      <c r="C218" s="374" t="str">
        <f t="shared" si="33"/>
        <v>FCTYF_RF</v>
      </c>
      <c r="D218" s="157" t="s">
        <v>19</v>
      </c>
      <c r="E218" s="374" t="s">
        <v>767</v>
      </c>
      <c r="F218" s="165" t="s">
        <v>785</v>
      </c>
      <c r="G218" s="166">
        <f>IFERROR(_xll.Woodstock.Analyst.Xcel.UDFs.GetIndicatorValue($E218, "5 Famille de courbes="&amp;$C218&amp;";", IntrantScenario!$B$7, IntrantScenario!$B$10,"2")/5,0)</f>
        <v>384.17897797472915</v>
      </c>
      <c r="H218" s="166">
        <f>IFERROR(_xll.Woodstock.Analyst.Xcel.UDFs.GetIndicatorValue($E218, "5 Famille de courbes="&amp;$C218&amp;";", IntrantScenario!$B$7, IntrantScenario!$B$10,"3")/5,0)</f>
        <v>270.47752868500186</v>
      </c>
      <c r="I218" s="166">
        <f>IFERROR(_xll.Woodstock.Analyst.Xcel.UDFs.GetIndicatorValue($E218, "5 Famille de courbes="&amp;$C218&amp;";", IntrantScenario!$B$7, IntrantScenario!$B$10,"4")/5,0)</f>
        <v>237.80155560833296</v>
      </c>
      <c r="J218" s="166">
        <f>IFERROR(_xll.Woodstock.Analyst.Xcel.UDFs.GetIndicatorValue($E218, "5 Famille de courbes="&amp;$C218&amp;";", IntrantScenario!$B$7, IntrantScenario!$B$10,"5")/5,0)</f>
        <v>205.15859759497243</v>
      </c>
      <c r="K218" s="166">
        <f>IFERROR(_xll.Woodstock.Analyst.Xcel.UDFs.GetIndicatorValue($E218, "5 Famille de courbes="&amp;$C218&amp;";", IntrantScenario!$B$7, IntrantScenario!$B$10,"6")/5,0)</f>
        <v>50.09552769528112</v>
      </c>
      <c r="L218" s="166">
        <f>IFERROR(_xll.Woodstock.Analyst.Xcel.UDFs.GetIndicatorValueAverage($E218, "5 Famille de courbes="&amp;$C218&amp;";", IntrantScenario!$B$7, IntrantScenario!$B$10,"2", "6")/5,0)</f>
        <v>229.54243751166351</v>
      </c>
      <c r="M218" s="317">
        <f t="shared" si="34"/>
        <v>229.54243751166351</v>
      </c>
      <c r="N218" s="157" t="b">
        <f t="shared" si="35"/>
        <v>1</v>
      </c>
    </row>
    <row r="219" spans="1:14" x14ac:dyDescent="0.25">
      <c r="A219" s="164" t="s">
        <v>34</v>
      </c>
      <c r="B219" s="157" t="s">
        <v>638</v>
      </c>
      <c r="C219" s="374" t="str">
        <f t="shared" si="33"/>
        <v>FCTYF_RF</v>
      </c>
      <c r="D219" s="157" t="s">
        <v>21</v>
      </c>
      <c r="E219" s="374" t="s">
        <v>768</v>
      </c>
      <c r="F219" s="165" t="s">
        <v>786</v>
      </c>
      <c r="G219" s="166">
        <f>IFERROR(_xll.Woodstock.Analyst.Xcel.UDFs.GetIndicatorValue($E219, "5 Famille de courbes="&amp;$C219&amp;";", IntrantScenario!$B$7, IntrantScenario!$B$10,"2")/5,0)</f>
        <v>8266.4531103385143</v>
      </c>
      <c r="H219" s="166">
        <f>IFERROR(_xll.Woodstock.Analyst.Xcel.UDFs.GetIndicatorValue($E219, "5 Famille de courbes="&amp;$C219&amp;";", IntrantScenario!$B$7, IntrantScenario!$B$10,"3")/5,0)</f>
        <v>4856.1791749711701</v>
      </c>
      <c r="I219" s="166">
        <f>IFERROR(_xll.Woodstock.Analyst.Xcel.UDFs.GetIndicatorValue($E219, "5 Famille de courbes="&amp;$C219&amp;";", IntrantScenario!$B$7, IntrantScenario!$B$10,"4")/5,0)</f>
        <v>4119.7499521166537</v>
      </c>
      <c r="J219" s="166">
        <f>IFERROR(_xll.Woodstock.Analyst.Xcel.UDFs.GetIndicatorValue($E219, "5 Famille de courbes="&amp;$C219&amp;";", IntrantScenario!$B$7, IntrantScenario!$B$10,"5")/5,0)</f>
        <v>3689.5966730098253</v>
      </c>
      <c r="K219" s="166">
        <f>IFERROR(_xll.Woodstock.Analyst.Xcel.UDFs.GetIndicatorValue($E219, "5 Famille de courbes="&amp;$C219&amp;";", IntrantScenario!$B$7, IntrantScenario!$B$10,"6")/5,0)</f>
        <v>675.70913461537452</v>
      </c>
      <c r="L219" s="166">
        <f>IFERROR(_xll.Woodstock.Analyst.Xcel.UDFs.GetIndicatorValueAverage($E219, "5 Famille de courbes="&amp;$C219&amp;";", IntrantScenario!$B$7, IntrantScenario!$B$10,"2", "6")/5,0)</f>
        <v>4321.5376090103073</v>
      </c>
      <c r="M219" s="317">
        <f t="shared" si="34"/>
        <v>4321.5376090103082</v>
      </c>
      <c r="N219" s="157" t="b">
        <f t="shared" si="35"/>
        <v>1</v>
      </c>
    </row>
    <row r="220" spans="1:14" x14ac:dyDescent="0.25">
      <c r="A220" s="164" t="s">
        <v>34</v>
      </c>
      <c r="B220" s="157" t="s">
        <v>638</v>
      </c>
      <c r="C220" s="374" t="str">
        <f t="shared" si="33"/>
        <v>FCTYF_RF</v>
      </c>
      <c r="D220" s="157" t="s">
        <v>39</v>
      </c>
      <c r="E220" s="374" t="s">
        <v>805</v>
      </c>
      <c r="F220" s="165" t="s">
        <v>787</v>
      </c>
      <c r="G220" s="166">
        <f>IFERROR(_xll.Woodstock.Analyst.Xcel.UDFs.GetIndicatorValue($E220, "5 Famille de courbes="&amp;$C220&amp;";", IntrantScenario!$B$7, IntrantScenario!$B$10,"2")/5,0)</f>
        <v>479147.6621502784</v>
      </c>
      <c r="H220" s="166">
        <f>IFERROR(_xll.Woodstock.Analyst.Xcel.UDFs.GetIndicatorValue($E220, "5 Famille de courbes="&amp;$C220&amp;";", IntrantScenario!$B$7, IntrantScenario!$B$10,"3")/5,0)</f>
        <v>272092.36435178941</v>
      </c>
      <c r="I220" s="166">
        <f>IFERROR(_xll.Woodstock.Analyst.Xcel.UDFs.GetIndicatorValue($E220, "5 Famille de courbes="&amp;$C220&amp;";", IntrantScenario!$B$7, IntrantScenario!$B$10,"4")/5,0)</f>
        <v>251117.34195240759</v>
      </c>
      <c r="J220" s="166">
        <f>IFERROR(_xll.Woodstock.Analyst.Xcel.UDFs.GetIndicatorValue($E220, "5 Famille de courbes="&amp;$C220&amp;";", IntrantScenario!$B$7, IntrantScenario!$B$10,"5")/5,0)</f>
        <v>185845.05811097485</v>
      </c>
      <c r="K220" s="166">
        <f>IFERROR(_xll.Woodstock.Analyst.Xcel.UDFs.GetIndicatorValue($E220, "5 Famille de courbes="&amp;$C220&amp;";", IntrantScenario!$B$7, IntrantScenario!$B$10,"6")/5,0)</f>
        <v>153836.72201452468</v>
      </c>
      <c r="L220" s="166">
        <f>IFERROR(_xll.Woodstock.Analyst.Xcel.UDFs.GetIndicatorValueAverage($E220, "5 Famille de courbes="&amp;$C220&amp;";", IntrantScenario!$B$7, IntrantScenario!$B$10,"2", "6")/5,0)</f>
        <v>268407.829715995</v>
      </c>
      <c r="M220" s="317">
        <f t="shared" si="34"/>
        <v>268407.829715995</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755</v>
      </c>
      <c r="F222" s="165" t="s">
        <v>421</v>
      </c>
      <c r="G222" s="166">
        <f>IFERROR(_xll.Woodstock.Analyst.Xcel.UDFs.GetIndicatorValue($E222, "5 Famille de courbes="&amp;$C222&amp;";", IntrantScenario!$B$7, IntrantScenario!$B$10,"2")/5,0)</f>
        <v>0</v>
      </c>
      <c r="H222" s="166">
        <f>IFERROR(_xll.Woodstock.Analyst.Xcel.UDFs.GetIndicatorValue($E222, "5 Famille de courbes="&amp;$C222&amp;";", IntrantScenario!$B$7, IntrantScenario!$B$10,"3")/5,0)</f>
        <v>4880.3299525073853</v>
      </c>
      <c r="I222" s="166">
        <f>IFERROR(_xll.Woodstock.Analyst.Xcel.UDFs.GetIndicatorValue($E222, "5 Famille de courbes="&amp;$C222&amp;";", IntrantScenario!$B$7, IntrantScenario!$B$10,"4")/5,0)</f>
        <v>0</v>
      </c>
      <c r="J222" s="166">
        <f>IFERROR(_xll.Woodstock.Analyst.Xcel.UDFs.GetIndicatorValue($E222, "5 Famille de courbes="&amp;$C222&amp;";", IntrantScenario!$B$7, IntrantScenario!$B$10,"5")/5,0)</f>
        <v>0</v>
      </c>
      <c r="K222" s="166">
        <f>IFERROR(_xll.Woodstock.Analyst.Xcel.UDFs.GetIndicatorValue($E222, "5 Famille de courbes="&amp;$C222&amp;";", IntrantScenario!$B$7, IntrantScenario!$B$10,"6")/5,0)</f>
        <v>337.28509641603489</v>
      </c>
      <c r="L222" s="166">
        <f>IFERROR(_xll.Woodstock.Analyst.Xcel.UDFs.GetIndicatorValueAverage($E222, "5 Famille de courbes="&amp;$C222&amp;";", IntrantScenario!$B$7, IntrantScenario!$B$10,"2", "6")/5,0)</f>
        <v>1043.5230097846841</v>
      </c>
      <c r="M222" s="317">
        <f t="shared" ref="M222:M238" si="37">SUM(G222:K222)/5</f>
        <v>1043.5230097846841</v>
      </c>
      <c r="N222" s="157" t="b">
        <f t="shared" ref="N222:N238" si="38">EXACT(ROUND(L222,1),ROUND(M222,1))</f>
        <v>1</v>
      </c>
    </row>
    <row r="223" spans="1:14" x14ac:dyDescent="0.25">
      <c r="A223" s="164" t="s">
        <v>37</v>
      </c>
      <c r="B223" s="157" t="s">
        <v>84</v>
      </c>
      <c r="C223" s="374" t="str">
        <f t="shared" si="36"/>
        <v>FCTYF_SAB</v>
      </c>
      <c r="D223" s="157" t="s">
        <v>3</v>
      </c>
      <c r="E223" s="374" t="s">
        <v>756</v>
      </c>
      <c r="F223" s="165" t="s">
        <v>422</v>
      </c>
      <c r="G223" s="166">
        <f>IFERROR(_xll.Woodstock.Analyst.Xcel.UDFs.GetIndicatorValue($E223, "5 Famille de courbes="&amp;$C223&amp;";", IntrantScenario!$B$7, IntrantScenario!$B$10,"2")/5,0)</f>
        <v>0</v>
      </c>
      <c r="H223" s="166">
        <f>IFERROR(_xll.Woodstock.Analyst.Xcel.UDFs.GetIndicatorValue($E223, "5 Famille de courbes="&amp;$C223&amp;";", IntrantScenario!$B$7, IntrantScenario!$B$10,"3")/5,0)</f>
        <v>17802.336343806401</v>
      </c>
      <c r="I223" s="166">
        <f>IFERROR(_xll.Woodstock.Analyst.Xcel.UDFs.GetIndicatorValue($E223, "5 Famille de courbes="&amp;$C223&amp;";", IntrantScenario!$B$7, IntrantScenario!$B$10,"4")/5,0)</f>
        <v>0</v>
      </c>
      <c r="J223" s="166">
        <f>IFERROR(_xll.Woodstock.Analyst.Xcel.UDFs.GetIndicatorValue($E223, "5 Famille de courbes="&amp;$C223&amp;";", IntrantScenario!$B$7, IntrantScenario!$B$10,"5")/5,0)</f>
        <v>0</v>
      </c>
      <c r="K223" s="166">
        <f>IFERROR(_xll.Woodstock.Analyst.Xcel.UDFs.GetIndicatorValue($E223, "5 Famille de courbes="&amp;$C223&amp;";", IntrantScenario!$B$7, IntrantScenario!$B$10,"6")/5,0)</f>
        <v>1349.1403856641396</v>
      </c>
      <c r="L223" s="166">
        <f>IFERROR(_xll.Woodstock.Analyst.Xcel.UDFs.GetIndicatorValueAverage($E223, "5 Famille de courbes="&amp;$C223&amp;";", IntrantScenario!$B$7, IntrantScenario!$B$10,"2", "6")/5,0)</f>
        <v>3830.2953458941083</v>
      </c>
      <c r="M223" s="317">
        <f t="shared" si="37"/>
        <v>3830.2953458941083</v>
      </c>
      <c r="N223" s="157" t="b">
        <f t="shared" si="38"/>
        <v>1</v>
      </c>
    </row>
    <row r="224" spans="1:14" x14ac:dyDescent="0.25">
      <c r="A224" s="164" t="s">
        <v>37</v>
      </c>
      <c r="B224" s="157" t="s">
        <v>84</v>
      </c>
      <c r="C224" s="374" t="str">
        <f t="shared" si="36"/>
        <v>FCTYF_SAB</v>
      </c>
      <c r="D224" s="157" t="s">
        <v>4</v>
      </c>
      <c r="E224" s="374" t="s">
        <v>757</v>
      </c>
      <c r="F224" s="165" t="s">
        <v>632</v>
      </c>
      <c r="G224" s="166">
        <f>IFERROR(_xll.Woodstock.Analyst.Xcel.UDFs.GetIndicatorValue($E224, "5 Famille de courbes="&amp;$C224&amp;";", IntrantScenario!$B$7, IntrantScenario!$B$10,"2")/5,0)</f>
        <v>0</v>
      </c>
      <c r="H224" s="166">
        <f>IFERROR(_xll.Woodstock.Analyst.Xcel.UDFs.GetIndicatorValue($E224, "5 Famille de courbes="&amp;$C224&amp;";", IntrantScenario!$B$7, IntrantScenario!$B$10,"3")/5,0)</f>
        <v>3635.5492506369965</v>
      </c>
      <c r="I224" s="166">
        <f>IFERROR(_xll.Woodstock.Analyst.Xcel.UDFs.GetIndicatorValue($E224, "5 Famille de courbes="&amp;$C224&amp;";", IntrantScenario!$B$7, IntrantScenario!$B$10,"4")/5,0)</f>
        <v>0</v>
      </c>
      <c r="J224" s="166">
        <f>IFERROR(_xll.Woodstock.Analyst.Xcel.UDFs.GetIndicatorValue($E224, "5 Famille de courbes="&amp;$C224&amp;";", IntrantScenario!$B$7, IntrantScenario!$B$10,"5")/5,0)</f>
        <v>0</v>
      </c>
      <c r="K224" s="166">
        <f>IFERROR(_xll.Woodstock.Analyst.Xcel.UDFs.GetIndicatorValue($E224, "5 Famille de courbes="&amp;$C224&amp;";", IntrantScenario!$B$7, IntrantScenario!$B$10,"6")/5,0)</f>
        <v>252.64800507736209</v>
      </c>
      <c r="L224" s="166">
        <f>IFERROR(_xll.Woodstock.Analyst.Xcel.UDFs.GetIndicatorValueAverage($E224, "5 Famille de courbes="&amp;$C224&amp;";", IntrantScenario!$B$7, IntrantScenario!$B$10,"2", "6")/5,0)</f>
        <v>777.63945114287174</v>
      </c>
      <c r="M224" s="317">
        <f t="shared" si="37"/>
        <v>777.63945114287174</v>
      </c>
      <c r="N224" s="157" t="b">
        <f t="shared" si="38"/>
        <v>1</v>
      </c>
    </row>
    <row r="225" spans="1:14" x14ac:dyDescent="0.25">
      <c r="A225" s="164" t="s">
        <v>37</v>
      </c>
      <c r="B225" s="157" t="s">
        <v>84</v>
      </c>
      <c r="C225" s="374" t="str">
        <f t="shared" si="36"/>
        <v>FCTYF_SAB</v>
      </c>
      <c r="D225" s="157" t="s">
        <v>5</v>
      </c>
      <c r="E225" s="374" t="s">
        <v>758</v>
      </c>
      <c r="F225" s="165" t="s">
        <v>423</v>
      </c>
      <c r="G225" s="166">
        <f>IFERROR(_xll.Woodstock.Analyst.Xcel.UDFs.GetIndicatorValue($E225, "5 Famille de courbes="&amp;$C225&amp;";", IntrantScenario!$B$7, IntrantScenario!$B$10,"2")/5,0)</f>
        <v>0</v>
      </c>
      <c r="H225" s="166">
        <f>IFERROR(_xll.Woodstock.Analyst.Xcel.UDFs.GetIndicatorValue($E225, "5 Famille de courbes="&amp;$C225&amp;";", IntrantScenario!$B$7, IntrantScenario!$B$10,"3")/5,0)</f>
        <v>869.37050984534255</v>
      </c>
      <c r="I225" s="166">
        <f>IFERROR(_xll.Woodstock.Analyst.Xcel.UDFs.GetIndicatorValue($E225, "5 Famille de courbes="&amp;$C225&amp;";", IntrantScenario!$B$7, IntrantScenario!$B$10,"4")/5,0)</f>
        <v>0</v>
      </c>
      <c r="J225" s="166">
        <f>IFERROR(_xll.Woodstock.Analyst.Xcel.UDFs.GetIndicatorValue($E225, "5 Famille de courbes="&amp;$C225&amp;";", IntrantScenario!$B$7, IntrantScenario!$B$10,"5")/5,0)</f>
        <v>0</v>
      </c>
      <c r="K225" s="166">
        <f>IFERROR(_xll.Woodstock.Analyst.Xcel.UDFs.GetIndicatorValue($E225, "5 Famille de courbes="&amp;$C225&amp;";", IntrantScenario!$B$7, IntrantScenario!$B$10,"6")/5,0)</f>
        <v>60.635523628006034</v>
      </c>
      <c r="L225" s="166">
        <f>IFERROR(_xll.Woodstock.Analyst.Xcel.UDFs.GetIndicatorValueAverage($E225, "5 Famille de courbes="&amp;$C225&amp;";", IntrantScenario!$B$7, IntrantScenario!$B$10,"2", "6")/5,0)</f>
        <v>186.00120669466972</v>
      </c>
      <c r="M225" s="317">
        <f t="shared" si="37"/>
        <v>186.00120669466972</v>
      </c>
      <c r="N225" s="157" t="b">
        <f t="shared" si="38"/>
        <v>1</v>
      </c>
    </row>
    <row r="226" spans="1:14" x14ac:dyDescent="0.25">
      <c r="A226" s="164" t="s">
        <v>37</v>
      </c>
      <c r="B226" s="157" t="s">
        <v>84</v>
      </c>
      <c r="C226" s="374" t="str">
        <f t="shared" si="36"/>
        <v>FCTYF_SAB</v>
      </c>
      <c r="D226" s="157" t="s">
        <v>6</v>
      </c>
      <c r="E226" s="374" t="s">
        <v>769</v>
      </c>
      <c r="F226" s="165" t="s">
        <v>424</v>
      </c>
      <c r="G226" s="166">
        <f>IFERROR(_xll.Woodstock.Analyst.Xcel.UDFs.GetIndicatorValue($E226, "5 Famille de courbes="&amp;$C226&amp;";", IntrantScenario!$B$7, IntrantScenario!$B$10,"2")/5,0)</f>
        <v>0</v>
      </c>
      <c r="H226" s="166">
        <f>IFERROR(_xll.Woodstock.Analyst.Xcel.UDFs.GetIndicatorValue($E226, "5 Famille de courbes="&amp;$C226&amp;";", IntrantScenario!$B$7, IntrantScenario!$B$10,"3")/5,0)</f>
        <v>27187.587470028469</v>
      </c>
      <c r="I226" s="166">
        <f>IFERROR(_xll.Woodstock.Analyst.Xcel.UDFs.GetIndicatorValue($E226, "5 Famille de courbes="&amp;$C226&amp;";", IntrantScenario!$B$7, IntrantScenario!$B$10,"4")/5,0)</f>
        <v>0</v>
      </c>
      <c r="J226" s="166">
        <f>IFERROR(_xll.Woodstock.Analyst.Xcel.UDFs.GetIndicatorValue($E226, "5 Famille de courbes="&amp;$C226&amp;";", IntrantScenario!$B$7, IntrantScenario!$B$10,"5")/5,0)</f>
        <v>0</v>
      </c>
      <c r="K226" s="166">
        <f>IFERROR(_xll.Woodstock.Analyst.Xcel.UDFs.GetIndicatorValue($E226, "5 Famille de courbes="&amp;$C226&amp;";", IntrantScenario!$B$7, IntrantScenario!$B$10,"6")/5,0)</f>
        <v>1999.7089987383472</v>
      </c>
      <c r="L226" s="166">
        <f>IFERROR(_xll.Woodstock.Analyst.Xcel.UDFs.GetIndicatorValueAverage($E226, "5 Famille de courbes="&amp;$C226&amp;";", IntrantScenario!$B$7, IntrantScenario!$B$10,"2", "6")/5,0)</f>
        <v>5837.4592937533625</v>
      </c>
      <c r="M226" s="317">
        <f t="shared" si="37"/>
        <v>5837.4592937533635</v>
      </c>
      <c r="N226" s="157" t="b">
        <f t="shared" si="38"/>
        <v>1</v>
      </c>
    </row>
    <row r="227" spans="1:14" x14ac:dyDescent="0.25">
      <c r="A227" s="164" t="s">
        <v>37</v>
      </c>
      <c r="B227" s="157" t="s">
        <v>84</v>
      </c>
      <c r="C227" s="374" t="str">
        <f t="shared" si="36"/>
        <v>FCTYF_SAB</v>
      </c>
      <c r="D227" s="157" t="s">
        <v>7</v>
      </c>
      <c r="E227" s="374" t="s">
        <v>759</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691.54470875178572</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51.792839836139663</v>
      </c>
      <c r="L227" s="166">
        <f>IFERROR(_xll.Woodstock.Analyst.Xcel.UDFs.GetIndicatorValueAverage($E227, "5 Famille de courbes="&amp;$C227&amp;";", IntrantScenario!$B$7, IntrantScenario!$B$10,"2", "6")/5,0)</f>
        <v>148.66750971758509</v>
      </c>
      <c r="M227" s="317">
        <f t="shared" si="37"/>
        <v>148.66750971758509</v>
      </c>
      <c r="N227" s="157" t="b">
        <f t="shared" si="38"/>
        <v>1</v>
      </c>
    </row>
    <row r="228" spans="1:14" x14ac:dyDescent="0.25">
      <c r="A228" s="164" t="s">
        <v>37</v>
      </c>
      <c r="B228" s="157" t="s">
        <v>84</v>
      </c>
      <c r="C228" s="374" t="str">
        <f t="shared" si="36"/>
        <v>FCTYF_SAB</v>
      </c>
      <c r="D228" s="157" t="s">
        <v>8</v>
      </c>
      <c r="E228" s="374" t="s">
        <v>760</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7">
        <f t="shared" si="37"/>
        <v>0</v>
      </c>
      <c r="N228" s="157" t="b">
        <f t="shared" si="38"/>
        <v>1</v>
      </c>
    </row>
    <row r="229" spans="1:14" x14ac:dyDescent="0.25">
      <c r="A229" s="164" t="s">
        <v>37</v>
      </c>
      <c r="B229" s="157" t="s">
        <v>84</v>
      </c>
      <c r="C229" s="374" t="str">
        <f t="shared" si="36"/>
        <v>FCTYF_SAB</v>
      </c>
      <c r="D229" s="157" t="s">
        <v>9</v>
      </c>
      <c r="E229" s="374" t="s">
        <v>761</v>
      </c>
      <c r="F229" s="165" t="s">
        <v>427</v>
      </c>
      <c r="G229" s="166">
        <f>IFERROR(_xll.Woodstock.Analyst.Xcel.UDFs.GetIndicatorValue($E229, "5 Famille de courbes="&amp;$C229&amp;";", IntrantScenario!$B$7, IntrantScenario!$B$10,"2")/5,0)</f>
        <v>0</v>
      </c>
      <c r="H229" s="166">
        <f>IFERROR(_xll.Woodstock.Analyst.Xcel.UDFs.GetIndicatorValue($E229, "5 Famille de courbes="&amp;$C229&amp;";", IntrantScenario!$B$7, IntrantScenario!$B$10,"3")/5,0)</f>
        <v>98.792101250255115</v>
      </c>
      <c r="I229" s="166">
        <f>IFERROR(_xll.Woodstock.Analyst.Xcel.UDFs.GetIndicatorValue($E229, "5 Famille de courbes="&amp;$C229&amp;";", IntrantScenario!$B$7, IntrantScenario!$B$10,"4")/5,0)</f>
        <v>0</v>
      </c>
      <c r="J229" s="166">
        <f>IFERROR(_xll.Woodstock.Analyst.Xcel.UDFs.GetIndicatorValue($E229, "5 Famille de courbes="&amp;$C229&amp;";", IntrantScenario!$B$7, IntrantScenario!$B$10,"5")/5,0)</f>
        <v>0</v>
      </c>
      <c r="K229" s="166">
        <f>IFERROR(_xll.Woodstock.Analyst.Xcel.UDFs.GetIndicatorValue($E229, "5 Famille de courbes="&amp;$C229&amp;";", IntrantScenario!$B$7, IntrantScenario!$B$10,"6")/5,0)</f>
        <v>7.5794404535007542</v>
      </c>
      <c r="L229" s="166">
        <f>IFERROR(_xll.Woodstock.Analyst.Xcel.UDFs.GetIndicatorValueAverage($E229, "5 Famille de courbes="&amp;$C229&amp;";", IntrantScenario!$B$7, IntrantScenario!$B$10,"2", "6")/5,0)</f>
        <v>21.274308340751176</v>
      </c>
      <c r="M229" s="317">
        <f t="shared" si="37"/>
        <v>21.274308340751173</v>
      </c>
      <c r="N229" s="157" t="b">
        <f t="shared" si="38"/>
        <v>1</v>
      </c>
    </row>
    <row r="230" spans="1:14" x14ac:dyDescent="0.25">
      <c r="A230" s="164" t="s">
        <v>37</v>
      </c>
      <c r="B230" s="157" t="s">
        <v>84</v>
      </c>
      <c r="C230" s="374" t="str">
        <f t="shared" si="36"/>
        <v>FCTYF_SAB</v>
      </c>
      <c r="D230" s="157" t="s">
        <v>11</v>
      </c>
      <c r="E230" s="374" t="s">
        <v>804</v>
      </c>
      <c r="F230" s="165" t="s">
        <v>428</v>
      </c>
      <c r="G230" s="166">
        <f>IFERROR(_xll.Woodstock.Analyst.Xcel.UDFs.GetIndicatorValue($E230, "5 Famille de courbes="&amp;$C230&amp;";", IntrantScenario!$B$7, IntrantScenario!$B$10,"2")/5,0)</f>
        <v>0</v>
      </c>
      <c r="H230" s="166">
        <f>IFERROR(_xll.Woodstock.Analyst.Xcel.UDFs.GetIndicatorValue($E230, "5 Famille de courbes="&amp;$C230&amp;";", IntrantScenario!$B$7, IntrantScenario!$B$10,"3")/5,0)</f>
        <v>27977.924280030518</v>
      </c>
      <c r="I230" s="166">
        <f>IFERROR(_xll.Woodstock.Analyst.Xcel.UDFs.GetIndicatorValue($E230, "5 Famille de courbes="&amp;$C230&amp;";", IntrantScenario!$B$7, IntrantScenario!$B$10,"4")/5,0)</f>
        <v>0</v>
      </c>
      <c r="J230" s="166">
        <f>IFERROR(_xll.Woodstock.Analyst.Xcel.UDFs.GetIndicatorValue($E230, "5 Famille de courbes="&amp;$C230&amp;";", IntrantScenario!$B$7, IntrantScenario!$B$10,"5")/5,0)</f>
        <v>0</v>
      </c>
      <c r="K230" s="166">
        <f>IFERROR(_xll.Woodstock.Analyst.Xcel.UDFs.GetIndicatorValue($E230, "5 Famille de courbes="&amp;$C230&amp;";", IntrantScenario!$B$7, IntrantScenario!$B$10,"6")/5,0)</f>
        <v>2059.0812413805011</v>
      </c>
      <c r="L230" s="166">
        <f>IFERROR(_xll.Woodstock.Analyst.Xcel.UDFs.GetIndicatorValueAverage($E230, "5 Famille de courbes="&amp;$C230&amp;";", IntrantScenario!$B$7, IntrantScenario!$B$10,"2", "6")/5,0)</f>
        <v>6007.401104282204</v>
      </c>
      <c r="M230" s="317">
        <f t="shared" si="37"/>
        <v>6007.401104282204</v>
      </c>
      <c r="N230" s="157" t="b">
        <f t="shared" si="38"/>
        <v>1</v>
      </c>
    </row>
    <row r="231" spans="1:14" x14ac:dyDescent="0.25">
      <c r="A231" s="164" t="s">
        <v>37</v>
      </c>
      <c r="B231" s="157" t="s">
        <v>84</v>
      </c>
      <c r="C231" s="374" t="str">
        <f t="shared" si="36"/>
        <v>FCTYF_SAB</v>
      </c>
      <c r="D231" s="157" t="s">
        <v>13</v>
      </c>
      <c r="E231" s="374" t="s">
        <v>762</v>
      </c>
      <c r="F231" s="165" t="s">
        <v>429</v>
      </c>
      <c r="G231" s="166">
        <f>IFERROR(_xll.Woodstock.Analyst.Xcel.UDFs.GetIndicatorValue($E231, "5 Famille de courbes="&amp;$C231&amp;";", IntrantScenario!$B$7, IntrantScenario!$B$10,"2")/5,0)</f>
        <v>0</v>
      </c>
      <c r="H231" s="166">
        <f>IFERROR(_xll.Woodstock.Analyst.Xcel.UDFs.GetIndicatorValue($E231, "5 Famille de courbes="&amp;$C231&amp;";", IntrantScenario!$B$7, IntrantScenario!$B$10,"3")/5,0)</f>
        <v>3497.2405350038148</v>
      </c>
      <c r="I231" s="166">
        <f>IFERROR(_xll.Woodstock.Analyst.Xcel.UDFs.GetIndicatorValue($E231, "5 Famille de courbes="&amp;$C231&amp;";", IntrantScenario!$B$7, IntrantScenario!$B$10,"4")/5,0)</f>
        <v>0</v>
      </c>
      <c r="J231" s="166">
        <f>IFERROR(_xll.Woodstock.Analyst.Xcel.UDFs.GetIndicatorValue($E231, "5 Famille de courbes="&amp;$C231&amp;";", IntrantScenario!$B$7, IntrantScenario!$B$10,"5")/5,0)</f>
        <v>0</v>
      </c>
      <c r="K231" s="166">
        <f>IFERROR(_xll.Woodstock.Analyst.Xcel.UDFs.GetIndicatorValue($E231, "5 Famille de courbes="&amp;$C231&amp;";", IntrantScenario!$B$7, IntrantScenario!$B$10,"6")/5,0)</f>
        <v>238.75235997922891</v>
      </c>
      <c r="L231" s="166">
        <f>IFERROR(_xll.Woodstock.Analyst.Xcel.UDFs.GetIndicatorValueAverage($E231, "5 Famille de courbes="&amp;$C231&amp;";", IntrantScenario!$B$7, IntrantScenario!$B$10,"2", "6")/5,0)</f>
        <v>747.19857899660872</v>
      </c>
      <c r="M231" s="317">
        <f t="shared" si="37"/>
        <v>747.19857899660872</v>
      </c>
      <c r="N231" s="157" t="b">
        <f t="shared" si="38"/>
        <v>1</v>
      </c>
    </row>
    <row r="232" spans="1:14" x14ac:dyDescent="0.25">
      <c r="A232" s="164" t="s">
        <v>37</v>
      </c>
      <c r="B232" s="157" t="s">
        <v>84</v>
      </c>
      <c r="C232" s="374" t="str">
        <f t="shared" si="36"/>
        <v>FCTYF_SAB</v>
      </c>
      <c r="D232" s="157" t="s">
        <v>14</v>
      </c>
      <c r="E232" s="374" t="s">
        <v>763</v>
      </c>
      <c r="F232" s="165" t="s">
        <v>430</v>
      </c>
      <c r="G232" s="166">
        <f>IFERROR(_xll.Woodstock.Analyst.Xcel.UDFs.GetIndicatorValue($E232, "5 Famille de courbes="&amp;$C232&amp;";", IntrantScenario!$B$7, IntrantScenario!$B$10,"2")/5,0)</f>
        <v>0</v>
      </c>
      <c r="H232" s="166">
        <f>IFERROR(_xll.Woodstock.Analyst.Xcel.UDFs.GetIndicatorValue($E232, "5 Famille de courbes="&amp;$C232&amp;";", IntrantScenario!$B$7, IntrantScenario!$B$10,"3")/5,0)</f>
        <v>1679.4657212543366</v>
      </c>
      <c r="I232" s="166">
        <f>IFERROR(_xll.Woodstock.Analyst.Xcel.UDFs.GetIndicatorValue($E232, "5 Famille de courbes="&amp;$C232&amp;";", IntrantScenario!$B$7, IntrantScenario!$B$10,"4")/5,0)</f>
        <v>0</v>
      </c>
      <c r="J232" s="166">
        <f>IFERROR(_xll.Woodstock.Analyst.Xcel.UDFs.GetIndicatorValue($E232, "5 Famille de courbes="&amp;$C232&amp;";", IntrantScenario!$B$7, IntrantScenario!$B$10,"5")/5,0)</f>
        <v>0</v>
      </c>
      <c r="K232" s="166">
        <f>IFERROR(_xll.Woodstock.Analyst.Xcel.UDFs.GetIndicatorValue($E232, "5 Famille de courbes="&amp;$C232&amp;";", IntrantScenario!$B$7, IntrantScenario!$B$10,"6")/5,0)</f>
        <v>114.954847129078</v>
      </c>
      <c r="L232" s="166">
        <f>IFERROR(_xll.Woodstock.Analyst.Xcel.UDFs.GetIndicatorValueAverage($E232, "5 Famille de courbes="&amp;$C232&amp;";", IntrantScenario!$B$7, IntrantScenario!$B$10,"2", "6")/5,0)</f>
        <v>358.88411367668289</v>
      </c>
      <c r="M232" s="317">
        <f t="shared" si="37"/>
        <v>358.88411367668289</v>
      </c>
      <c r="N232" s="157" t="b">
        <f t="shared" si="38"/>
        <v>1</v>
      </c>
    </row>
    <row r="233" spans="1:14" x14ac:dyDescent="0.25">
      <c r="A233" s="164" t="s">
        <v>37</v>
      </c>
      <c r="B233" s="157" t="s">
        <v>84</v>
      </c>
      <c r="C233" s="374" t="str">
        <f t="shared" si="36"/>
        <v>FCTYF_SAB</v>
      </c>
      <c r="D233" s="157" t="s">
        <v>15</v>
      </c>
      <c r="E233" s="374" t="s">
        <v>764</v>
      </c>
      <c r="F233" s="165" t="s">
        <v>431</v>
      </c>
      <c r="G233" s="166">
        <f>IFERROR(_xll.Woodstock.Analyst.Xcel.UDFs.GetIndicatorValue($E233, "5 Famille de courbes="&amp;$C233&amp;";", IntrantScenario!$B$7, IntrantScenario!$B$10,"2")/5,0)</f>
        <v>0</v>
      </c>
      <c r="H233" s="166">
        <f>IFERROR(_xll.Woodstock.Analyst.Xcel.UDFs.GetIndicatorValue($E233, "5 Famille de courbes="&amp;$C233&amp;";", IntrantScenario!$B$7, IntrantScenario!$B$10,"3")/5,0)</f>
        <v>217.34262746133564</v>
      </c>
      <c r="I233" s="166">
        <f>IFERROR(_xll.Woodstock.Analyst.Xcel.UDFs.GetIndicatorValue($E233, "5 Famille de courbes="&amp;$C233&amp;";", IntrantScenario!$B$7, IntrantScenario!$B$10,"4")/5,0)</f>
        <v>0</v>
      </c>
      <c r="J233" s="166">
        <f>IFERROR(_xll.Woodstock.Analyst.Xcel.UDFs.GetIndicatorValue($E233, "5 Famille de courbes="&amp;$C233&amp;";", IntrantScenario!$B$7, IntrantScenario!$B$10,"5")/5,0)</f>
        <v>0</v>
      </c>
      <c r="K233" s="166">
        <f>IFERROR(_xll.Woodstock.Analyst.Xcel.UDFs.GetIndicatorValue($E233, "5 Famille de courbes="&amp;$C233&amp;";", IntrantScenario!$B$7, IntrantScenario!$B$10,"6")/5,0)</f>
        <v>21.47508103393556</v>
      </c>
      <c r="L233" s="166">
        <f>IFERROR(_xll.Woodstock.Analyst.Xcel.UDFs.GetIndicatorValueAverage($E233, "5 Famille de courbes="&amp;$C233&amp;";", IntrantScenario!$B$7, IntrantScenario!$B$10,"2", "6")/5,0)</f>
        <v>47.763541699054244</v>
      </c>
      <c r="M233" s="317">
        <f t="shared" si="37"/>
        <v>47.763541699054244</v>
      </c>
      <c r="N233" s="157" t="b">
        <f t="shared" si="38"/>
        <v>1</v>
      </c>
    </row>
    <row r="234" spans="1:14" x14ac:dyDescent="0.25">
      <c r="A234" s="164" t="s">
        <v>37</v>
      </c>
      <c r="B234" s="157" t="s">
        <v>84</v>
      </c>
      <c r="C234" s="374" t="str">
        <f t="shared" si="36"/>
        <v>FCTYF_SAB</v>
      </c>
      <c r="D234" s="157" t="s">
        <v>17</v>
      </c>
      <c r="E234" s="374" t="s">
        <v>765</v>
      </c>
      <c r="F234" s="165" t="s">
        <v>432</v>
      </c>
      <c r="G234" s="166">
        <f>IFERROR(_xll.Woodstock.Analyst.Xcel.UDFs.GetIndicatorValue($E234, "5 Famille de courbes="&amp;$C234&amp;";", IntrantScenario!$B$7, IntrantScenario!$B$10,"2")/5,0)</f>
        <v>0</v>
      </c>
      <c r="H234" s="166">
        <f>IFERROR(_xll.Woodstock.Analyst.Xcel.UDFs.GetIndicatorValue($E234, "5 Famille de courbes="&amp;$C234&amp;";", IntrantScenario!$B$7, IntrantScenario!$B$10,"3")/5,0)</f>
        <v>5394.0485775191464</v>
      </c>
      <c r="I234" s="166">
        <f>IFERROR(_xll.Woodstock.Analyst.Xcel.UDFs.GetIndicatorValue($E234, "5 Famille de courbes="&amp;$C234&amp;";", IntrantScenario!$B$7, IntrantScenario!$B$10,"4")/5,0)</f>
        <v>0</v>
      </c>
      <c r="J234" s="166">
        <f>IFERROR(_xll.Woodstock.Analyst.Xcel.UDFs.GetIndicatorValue($E234, "5 Famille de courbes="&amp;$C234&amp;";", IntrantScenario!$B$7, IntrantScenario!$B$10,"5")/5,0)</f>
        <v>0</v>
      </c>
      <c r="K234" s="166">
        <f>IFERROR(_xll.Woodstock.Analyst.Xcel.UDFs.GetIndicatorValue($E234, "5 Famille de courbes="&amp;$C234&amp;";", IntrantScenario!$B$7, IntrantScenario!$B$10,"6")/5,0)</f>
        <v>375.18229717763921</v>
      </c>
      <c r="L234" s="166">
        <f>IFERROR(_xll.Woodstock.Analyst.Xcel.UDFs.GetIndicatorValueAverage($E234, "5 Famille de courbes="&amp;$C234&amp;";", IntrantScenario!$B$7, IntrantScenario!$B$10,"2", "6")/5,0)</f>
        <v>1153.8461749393571</v>
      </c>
      <c r="M234" s="317">
        <f t="shared" si="37"/>
        <v>1153.8461749393571</v>
      </c>
      <c r="N234" s="157" t="b">
        <f t="shared" si="38"/>
        <v>1</v>
      </c>
    </row>
    <row r="235" spans="1:14" x14ac:dyDescent="0.25">
      <c r="A235" s="164" t="s">
        <v>37</v>
      </c>
      <c r="B235" s="157" t="s">
        <v>84</v>
      </c>
      <c r="C235" s="374" t="str">
        <f t="shared" si="36"/>
        <v>FCTYF_SAB</v>
      </c>
      <c r="D235" s="157" t="s">
        <v>18</v>
      </c>
      <c r="E235" s="374" t="s">
        <v>766</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79.033682177897703</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8.8426800271177264</v>
      </c>
      <c r="L235" s="166">
        <f>IFERROR(_xll.Woodstock.Analyst.Xcel.UDFs.GetIndicatorValueAverage($E235, "5 Famille de courbes="&amp;$C235&amp;";", IntrantScenario!$B$7, IntrantScenario!$B$10,"2", "6")/5,0)</f>
        <v>17.575272441003086</v>
      </c>
      <c r="M235" s="317">
        <f t="shared" si="37"/>
        <v>17.575272441003086</v>
      </c>
      <c r="N235" s="157" t="b">
        <f t="shared" si="38"/>
        <v>1</v>
      </c>
    </row>
    <row r="236" spans="1:14" x14ac:dyDescent="0.25">
      <c r="A236" s="164" t="s">
        <v>37</v>
      </c>
      <c r="B236" s="157" t="s">
        <v>84</v>
      </c>
      <c r="C236" s="374" t="str">
        <f t="shared" si="36"/>
        <v>FCTYF_SAB</v>
      </c>
      <c r="D236" s="157" t="s">
        <v>19</v>
      </c>
      <c r="E236" s="374" t="s">
        <v>767</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7">
        <f t="shared" si="37"/>
        <v>0</v>
      </c>
      <c r="N236" s="157" t="b">
        <f t="shared" si="38"/>
        <v>1</v>
      </c>
    </row>
    <row r="237" spans="1:14" x14ac:dyDescent="0.25">
      <c r="A237" s="164" t="s">
        <v>37</v>
      </c>
      <c r="B237" s="157" t="s">
        <v>84</v>
      </c>
      <c r="C237" s="374" t="str">
        <f t="shared" si="36"/>
        <v>FCTYF_SAB</v>
      </c>
      <c r="D237" s="157" t="s">
        <v>21</v>
      </c>
      <c r="E237" s="374" t="s">
        <v>768</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98.792101250255115</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11.369159927301402</v>
      </c>
      <c r="L237" s="166">
        <f>IFERROR(_xll.Woodstock.Analyst.Xcel.UDFs.GetIndicatorValueAverage($E237, "5 Famille de courbes="&amp;$C237&amp;";", IntrantScenario!$B$7, IntrantScenario!$B$10,"2", "6")/5,0)</f>
        <v>22.032252235511304</v>
      </c>
      <c r="M237" s="317">
        <f t="shared" si="37"/>
        <v>22.032252235511301</v>
      </c>
      <c r="N237" s="157" t="b">
        <f t="shared" si="38"/>
        <v>1</v>
      </c>
    </row>
    <row r="238" spans="1:14" x14ac:dyDescent="0.25">
      <c r="A238" s="164" t="s">
        <v>37</v>
      </c>
      <c r="B238" s="157" t="s">
        <v>84</v>
      </c>
      <c r="C238" s="374" t="str">
        <f t="shared" si="36"/>
        <v>FCTYF_SAB</v>
      </c>
      <c r="D238" s="157" t="s">
        <v>39</v>
      </c>
      <c r="E238" s="374" t="s">
        <v>805</v>
      </c>
      <c r="F238" s="165" t="s">
        <v>436</v>
      </c>
      <c r="G238" s="166">
        <f>IFERROR(_xll.Woodstock.Analyst.Xcel.UDFs.GetIndicatorValue($E238, "5 Famille de courbes="&amp;$C238&amp;";", IntrantScenario!$B$7, IntrantScenario!$B$10,"2")/5,0)</f>
        <v>0</v>
      </c>
      <c r="H238" s="166">
        <f>IFERROR(_xll.Woodstock.Analyst.Xcel.UDFs.GetIndicatorValue($E238, "5 Famille de courbes="&amp;$C238&amp;";", IntrantScenario!$B$7, IntrantScenario!$B$10,"3")/5,0)</f>
        <v>33470.762697628175</v>
      </c>
      <c r="I238" s="166">
        <f>IFERROR(_xll.Woodstock.Analyst.Xcel.UDFs.GetIndicatorValue($E238, "5 Famille de courbes="&amp;$C238&amp;";", IntrantScenario!$B$7, IntrantScenario!$B$10,"4")/5,0)</f>
        <v>0</v>
      </c>
      <c r="J238" s="166">
        <f>IFERROR(_xll.Woodstock.Analyst.Xcel.UDFs.GetIndicatorValue($E238, "5 Famille de courbes="&amp;$C238&amp;";", IntrantScenario!$B$7, IntrantScenario!$B$10,"5")/5,0)</f>
        <v>0</v>
      </c>
      <c r="K238" s="166">
        <f>IFERROR(_xll.Woodstock.Analyst.Xcel.UDFs.GetIndicatorValue($E238, "5 Famille de courbes="&amp;$C238&amp;";", IntrantScenario!$B$7, IntrantScenario!$B$10,"6")/5,0)</f>
        <v>2445.6327662509175</v>
      </c>
      <c r="L238" s="166">
        <f>IFERROR(_xll.Woodstock.Analyst.Xcel.UDFs.GetIndicatorValueAverage($E238, "5 Famille de courbes="&amp;$C238&amp;";", IntrantScenario!$B$7, IntrantScenario!$B$10,"2", "6")/5,0)</f>
        <v>7183.2790927758178</v>
      </c>
      <c r="M238" s="317">
        <f t="shared" si="37"/>
        <v>7183.2790927758178</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755</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7">
        <f t="shared" ref="M240:M256" si="40">SUM(G240:K240)/5</f>
        <v>0</v>
      </c>
      <c r="N240" s="157" t="b">
        <f t="shared" ref="N240:N256" si="41">EXACT(ROUND(L240,1),ROUND(M240,1))</f>
        <v>1</v>
      </c>
    </row>
    <row r="241" spans="1:14" x14ac:dyDescent="0.25">
      <c r="A241" s="164" t="s">
        <v>112</v>
      </c>
      <c r="B241" s="157" t="s">
        <v>111</v>
      </c>
      <c r="C241" s="374" t="str">
        <f t="shared" si="39"/>
        <v>FCTYF_THO</v>
      </c>
      <c r="D241" s="157" t="s">
        <v>3</v>
      </c>
      <c r="E241" s="374" t="s">
        <v>756</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7">
        <f t="shared" si="40"/>
        <v>0</v>
      </c>
      <c r="N241" s="157" t="b">
        <f t="shared" si="41"/>
        <v>1</v>
      </c>
    </row>
    <row r="242" spans="1:14" x14ac:dyDescent="0.25">
      <c r="A242" s="164" t="s">
        <v>112</v>
      </c>
      <c r="B242" s="157" t="s">
        <v>111</v>
      </c>
      <c r="C242" s="374" t="str">
        <f t="shared" si="39"/>
        <v>FCTYF_THO</v>
      </c>
      <c r="D242" s="157" t="s">
        <v>4</v>
      </c>
      <c r="E242" s="374" t="s">
        <v>757</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7">
        <f t="shared" si="40"/>
        <v>0</v>
      </c>
      <c r="N242" s="157" t="b">
        <f t="shared" si="41"/>
        <v>1</v>
      </c>
    </row>
    <row r="243" spans="1:14" x14ac:dyDescent="0.25">
      <c r="A243" s="164" t="s">
        <v>112</v>
      </c>
      <c r="B243" s="157" t="s">
        <v>111</v>
      </c>
      <c r="C243" s="374" t="str">
        <f t="shared" si="39"/>
        <v>FCTYF_THO</v>
      </c>
      <c r="D243" s="157" t="s">
        <v>5</v>
      </c>
      <c r="E243" s="374" t="s">
        <v>758</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7">
        <f t="shared" si="40"/>
        <v>0</v>
      </c>
      <c r="N243" s="157" t="b">
        <f t="shared" si="41"/>
        <v>1</v>
      </c>
    </row>
    <row r="244" spans="1:14" x14ac:dyDescent="0.25">
      <c r="A244" s="164" t="s">
        <v>112</v>
      </c>
      <c r="B244" s="157" t="s">
        <v>111</v>
      </c>
      <c r="C244" s="374" t="str">
        <f t="shared" si="39"/>
        <v>FCTYF_THO</v>
      </c>
      <c r="D244" s="157" t="s">
        <v>6</v>
      </c>
      <c r="E244" s="374" t="s">
        <v>769</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7">
        <f t="shared" si="40"/>
        <v>0</v>
      </c>
      <c r="N244" s="157" t="b">
        <f t="shared" si="41"/>
        <v>1</v>
      </c>
    </row>
    <row r="245" spans="1:14" x14ac:dyDescent="0.25">
      <c r="A245" s="164" t="s">
        <v>112</v>
      </c>
      <c r="B245" s="157" t="s">
        <v>111</v>
      </c>
      <c r="C245" s="374" t="str">
        <f t="shared" si="39"/>
        <v>FCTYF_THO</v>
      </c>
      <c r="D245" s="157" t="s">
        <v>7</v>
      </c>
      <c r="E245" s="374" t="s">
        <v>759</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7">
        <f t="shared" si="40"/>
        <v>0</v>
      </c>
      <c r="N245" s="157" t="b">
        <f t="shared" si="41"/>
        <v>1</v>
      </c>
    </row>
    <row r="246" spans="1:14" x14ac:dyDescent="0.25">
      <c r="A246" s="164" t="s">
        <v>112</v>
      </c>
      <c r="B246" s="157" t="s">
        <v>111</v>
      </c>
      <c r="C246" s="374" t="str">
        <f t="shared" si="39"/>
        <v>FCTYF_THO</v>
      </c>
      <c r="D246" s="157" t="s">
        <v>8</v>
      </c>
      <c r="E246" s="374" t="s">
        <v>760</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7">
        <f t="shared" si="40"/>
        <v>0</v>
      </c>
      <c r="N246" s="157" t="b">
        <f t="shared" si="41"/>
        <v>1</v>
      </c>
    </row>
    <row r="247" spans="1:14" x14ac:dyDescent="0.25">
      <c r="A247" s="164" t="s">
        <v>112</v>
      </c>
      <c r="B247" s="157" t="s">
        <v>111</v>
      </c>
      <c r="C247" s="374" t="str">
        <f t="shared" si="39"/>
        <v>FCTYF_THO</v>
      </c>
      <c r="D247" s="157" t="s">
        <v>9</v>
      </c>
      <c r="E247" s="374" t="s">
        <v>761</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7">
        <f t="shared" si="40"/>
        <v>0</v>
      </c>
      <c r="N247" s="157" t="b">
        <f t="shared" si="41"/>
        <v>1</v>
      </c>
    </row>
    <row r="248" spans="1:14" x14ac:dyDescent="0.25">
      <c r="A248" s="164" t="s">
        <v>112</v>
      </c>
      <c r="B248" s="157" t="s">
        <v>111</v>
      </c>
      <c r="C248" s="374" t="str">
        <f t="shared" si="39"/>
        <v>FCTYF_THO</v>
      </c>
      <c r="D248" s="157" t="s">
        <v>11</v>
      </c>
      <c r="E248" s="374" t="s">
        <v>804</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7">
        <f t="shared" si="40"/>
        <v>0</v>
      </c>
      <c r="N248" s="157" t="b">
        <f t="shared" si="41"/>
        <v>1</v>
      </c>
    </row>
    <row r="249" spans="1:14" x14ac:dyDescent="0.25">
      <c r="A249" s="164" t="s">
        <v>112</v>
      </c>
      <c r="B249" s="157" t="s">
        <v>111</v>
      </c>
      <c r="C249" s="374" t="str">
        <f t="shared" si="39"/>
        <v>FCTYF_THO</v>
      </c>
      <c r="D249" s="157" t="s">
        <v>13</v>
      </c>
      <c r="E249" s="374" t="s">
        <v>762</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7">
        <f t="shared" si="40"/>
        <v>0</v>
      </c>
      <c r="N249" s="157" t="b">
        <f t="shared" si="41"/>
        <v>1</v>
      </c>
    </row>
    <row r="250" spans="1:14" x14ac:dyDescent="0.25">
      <c r="A250" s="164" t="s">
        <v>112</v>
      </c>
      <c r="B250" s="157" t="s">
        <v>111</v>
      </c>
      <c r="C250" s="374" t="str">
        <f t="shared" si="39"/>
        <v>FCTYF_THO</v>
      </c>
      <c r="D250" s="157" t="s">
        <v>14</v>
      </c>
      <c r="E250" s="374" t="s">
        <v>763</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7">
        <f t="shared" si="40"/>
        <v>0</v>
      </c>
      <c r="N250" s="157" t="b">
        <f t="shared" si="41"/>
        <v>1</v>
      </c>
    </row>
    <row r="251" spans="1:14" x14ac:dyDescent="0.25">
      <c r="A251" s="164" t="s">
        <v>112</v>
      </c>
      <c r="B251" s="157" t="s">
        <v>111</v>
      </c>
      <c r="C251" s="374" t="str">
        <f t="shared" si="39"/>
        <v>FCTYF_THO</v>
      </c>
      <c r="D251" s="157" t="s">
        <v>15</v>
      </c>
      <c r="E251" s="374" t="s">
        <v>764</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7">
        <f t="shared" si="40"/>
        <v>0</v>
      </c>
      <c r="N251" s="157" t="b">
        <f t="shared" si="41"/>
        <v>1</v>
      </c>
    </row>
    <row r="252" spans="1:14" x14ac:dyDescent="0.25">
      <c r="A252" s="164" t="s">
        <v>112</v>
      </c>
      <c r="B252" s="157" t="s">
        <v>111</v>
      </c>
      <c r="C252" s="374" t="str">
        <f t="shared" si="39"/>
        <v>FCTYF_THO</v>
      </c>
      <c r="D252" s="157" t="s">
        <v>17</v>
      </c>
      <c r="E252" s="374" t="s">
        <v>765</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7">
        <f t="shared" si="40"/>
        <v>0</v>
      </c>
      <c r="N252" s="157" t="b">
        <f t="shared" si="41"/>
        <v>1</v>
      </c>
    </row>
    <row r="253" spans="1:14" x14ac:dyDescent="0.25">
      <c r="A253" s="164" t="s">
        <v>112</v>
      </c>
      <c r="B253" s="157" t="s">
        <v>111</v>
      </c>
      <c r="C253" s="374" t="str">
        <f t="shared" si="39"/>
        <v>FCTYF_THO</v>
      </c>
      <c r="D253" s="157" t="s">
        <v>18</v>
      </c>
      <c r="E253" s="374" t="s">
        <v>766</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7">
        <f t="shared" si="40"/>
        <v>0</v>
      </c>
      <c r="N253" s="157" t="b">
        <f t="shared" si="41"/>
        <v>1</v>
      </c>
    </row>
    <row r="254" spans="1:14" x14ac:dyDescent="0.25">
      <c r="A254" s="164" t="s">
        <v>112</v>
      </c>
      <c r="B254" s="157" t="s">
        <v>111</v>
      </c>
      <c r="C254" s="374" t="str">
        <f t="shared" si="39"/>
        <v>FCTYF_THO</v>
      </c>
      <c r="D254" s="157" t="s">
        <v>19</v>
      </c>
      <c r="E254" s="374" t="s">
        <v>767</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7">
        <f t="shared" si="40"/>
        <v>0</v>
      </c>
      <c r="N254" s="157" t="b">
        <f t="shared" si="41"/>
        <v>1</v>
      </c>
    </row>
    <row r="255" spans="1:14" x14ac:dyDescent="0.25">
      <c r="A255" s="164" t="s">
        <v>112</v>
      </c>
      <c r="B255" s="157" t="s">
        <v>111</v>
      </c>
      <c r="C255" s="374" t="str">
        <f t="shared" si="39"/>
        <v>FCTYF_THO</v>
      </c>
      <c r="D255" s="157" t="s">
        <v>21</v>
      </c>
      <c r="E255" s="374" t="s">
        <v>768</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7">
        <f t="shared" si="40"/>
        <v>0</v>
      </c>
      <c r="N255" s="157" t="b">
        <f t="shared" si="41"/>
        <v>1</v>
      </c>
    </row>
    <row r="256" spans="1:14" x14ac:dyDescent="0.25">
      <c r="A256" s="164" t="s">
        <v>112</v>
      </c>
      <c r="B256" s="157" t="s">
        <v>111</v>
      </c>
      <c r="C256" s="374" t="str">
        <f t="shared" si="39"/>
        <v>FCTYF_THO</v>
      </c>
      <c r="D256" s="157" t="s">
        <v>39</v>
      </c>
      <c r="E256" s="374" t="s">
        <v>805</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7">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election activeCell="D1" sqref="D1"/>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04352.</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733</v>
      </c>
      <c r="N4" s="167" t="s">
        <v>734</v>
      </c>
    </row>
    <row r="5" spans="1:16" x14ac:dyDescent="0.25">
      <c r="A5" s="167" t="s">
        <v>241</v>
      </c>
      <c r="B5" s="167" t="s">
        <v>635</v>
      </c>
      <c r="C5" s="167" t="s">
        <v>27</v>
      </c>
      <c r="D5" s="167" t="s">
        <v>636</v>
      </c>
      <c r="E5" s="167" t="s">
        <v>137</v>
      </c>
      <c r="F5" s="167" t="s">
        <v>639</v>
      </c>
      <c r="G5" s="373" t="s">
        <v>803</v>
      </c>
      <c r="H5" s="167" t="s">
        <v>634</v>
      </c>
      <c r="I5" s="167" t="s">
        <v>744</v>
      </c>
      <c r="J5" s="167" t="s">
        <v>745</v>
      </c>
      <c r="K5" s="167" t="s">
        <v>746</v>
      </c>
      <c r="L5" s="167" t="s">
        <v>747</v>
      </c>
      <c r="M5" s="167" t="s">
        <v>748</v>
      </c>
      <c r="N5" s="167" t="s">
        <v>749</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755</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756</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757</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758</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769</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759</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760</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761</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804</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762</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763</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764</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765</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766</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767</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768</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805</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755</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8752.3206878089495</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1750.4641375617898</v>
      </c>
      <c r="O24" s="356">
        <f t="shared" ref="O24:O40" si="6">AVERAGE(I24:M24)</f>
        <v>1750.4641375617898</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756</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5696.77690763588</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1139.355381527176</v>
      </c>
      <c r="O25" s="356">
        <f t="shared" si="6"/>
        <v>1139.355381527176</v>
      </c>
      <c r="P25" s="157" t="b">
        <f t="shared" si="7"/>
        <v>1</v>
      </c>
    </row>
    <row r="26" spans="1:16" x14ac:dyDescent="0.25">
      <c r="A26" s="164" t="s">
        <v>30</v>
      </c>
      <c r="B26" s="164" t="s">
        <v>121</v>
      </c>
      <c r="C26" s="164" t="s">
        <v>30</v>
      </c>
      <c r="D26" s="164" t="s">
        <v>156</v>
      </c>
      <c r="E26" s="157" t="s">
        <v>4</v>
      </c>
      <c r="F26" s="165" t="str">
        <f t="shared" si="4"/>
        <v>FCTYF_BOP_BPFI</v>
      </c>
      <c r="G26" s="374" t="s">
        <v>757</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543.78322557947126</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108.75664511589426</v>
      </c>
      <c r="O26" s="356">
        <f t="shared" si="6"/>
        <v>108.75664511589426</v>
      </c>
      <c r="P26" s="157" t="b">
        <f t="shared" si="7"/>
        <v>1</v>
      </c>
    </row>
    <row r="27" spans="1:16" x14ac:dyDescent="0.25">
      <c r="A27" s="164" t="s">
        <v>30</v>
      </c>
      <c r="B27" s="164" t="s">
        <v>121</v>
      </c>
      <c r="C27" s="164" t="s">
        <v>30</v>
      </c>
      <c r="D27" s="164" t="s">
        <v>156</v>
      </c>
      <c r="E27" s="157" t="s">
        <v>5</v>
      </c>
      <c r="F27" s="165" t="str">
        <f t="shared" si="4"/>
        <v>FCTYF_BOP_BPFI</v>
      </c>
      <c r="G27" s="374" t="s">
        <v>758</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25.894440875111229</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5.1788881750222462</v>
      </c>
      <c r="O27" s="356">
        <f t="shared" si="6"/>
        <v>5.1788881750222462</v>
      </c>
      <c r="P27" s="157" t="b">
        <f t="shared" si="7"/>
        <v>1</v>
      </c>
    </row>
    <row r="28" spans="1:16" x14ac:dyDescent="0.25">
      <c r="A28" s="164" t="s">
        <v>30</v>
      </c>
      <c r="B28" s="164" t="s">
        <v>121</v>
      </c>
      <c r="C28" s="164" t="s">
        <v>30</v>
      </c>
      <c r="D28" s="164" t="s">
        <v>156</v>
      </c>
      <c r="E28" s="157" t="s">
        <v>6</v>
      </c>
      <c r="F28" s="165" t="str">
        <f t="shared" si="4"/>
        <v>FCTYF_BOP_BPFI</v>
      </c>
      <c r="G28" s="374" t="s">
        <v>769</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15018.775483767318</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3003.7550967534635</v>
      </c>
      <c r="O28" s="356">
        <f t="shared" si="6"/>
        <v>3003.7550967534635</v>
      </c>
      <c r="P28" s="157" t="b">
        <f t="shared" si="7"/>
        <v>1</v>
      </c>
    </row>
    <row r="29" spans="1:16" x14ac:dyDescent="0.25">
      <c r="A29" s="164" t="s">
        <v>30</v>
      </c>
      <c r="B29" s="164" t="s">
        <v>121</v>
      </c>
      <c r="C29" s="164" t="s">
        <v>30</v>
      </c>
      <c r="D29" s="164" t="s">
        <v>156</v>
      </c>
      <c r="E29" s="157" t="s">
        <v>7</v>
      </c>
      <c r="F29" s="165" t="str">
        <f t="shared" si="4"/>
        <v>FCTYF_BOP_BPFI</v>
      </c>
      <c r="G29" s="374" t="s">
        <v>759</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51.788881750222458</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10.357776350044492</v>
      </c>
      <c r="O29" s="356">
        <f t="shared" si="6"/>
        <v>10.357776350044492</v>
      </c>
      <c r="P29" s="157" t="b">
        <f t="shared" si="7"/>
        <v>1</v>
      </c>
    </row>
    <row r="30" spans="1:16" x14ac:dyDescent="0.25">
      <c r="A30" s="164" t="s">
        <v>30</v>
      </c>
      <c r="B30" s="164" t="s">
        <v>121</v>
      </c>
      <c r="C30" s="164" t="s">
        <v>30</v>
      </c>
      <c r="D30" s="164" t="s">
        <v>156</v>
      </c>
      <c r="E30" s="157" t="s">
        <v>8</v>
      </c>
      <c r="F30" s="165" t="str">
        <f t="shared" si="4"/>
        <v>FCTYF_BOP_BPFI</v>
      </c>
      <c r="G30" s="374" t="s">
        <v>760</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761</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804</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15070.564562304731</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3014.1129124609461</v>
      </c>
      <c r="O32" s="356">
        <f t="shared" si="6"/>
        <v>3014.1129124609461</v>
      </c>
      <c r="P32" s="157" t="b">
        <f t="shared" si="7"/>
        <v>1</v>
      </c>
    </row>
    <row r="33" spans="1:16" x14ac:dyDescent="0.25">
      <c r="A33" s="164" t="s">
        <v>30</v>
      </c>
      <c r="B33" s="164" t="s">
        <v>121</v>
      </c>
      <c r="C33" s="164" t="s">
        <v>30</v>
      </c>
      <c r="D33" s="164" t="s">
        <v>156</v>
      </c>
      <c r="E33" s="157" t="s">
        <v>13</v>
      </c>
      <c r="F33" s="165" t="str">
        <f t="shared" si="4"/>
        <v>FCTYF_BOP_BPFI</v>
      </c>
      <c r="G33" s="374" t="s">
        <v>762</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10305.98711716419</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2061.1974234328381</v>
      </c>
      <c r="O33" s="356">
        <f t="shared" si="6"/>
        <v>2061.1974234328381</v>
      </c>
      <c r="P33" s="157" t="b">
        <f t="shared" si="7"/>
        <v>1</v>
      </c>
    </row>
    <row r="34" spans="1:16" x14ac:dyDescent="0.25">
      <c r="A34" s="164" t="s">
        <v>30</v>
      </c>
      <c r="B34" s="164" t="s">
        <v>121</v>
      </c>
      <c r="C34" s="164" t="s">
        <v>30</v>
      </c>
      <c r="D34" s="164" t="s">
        <v>156</v>
      </c>
      <c r="E34" s="157" t="s">
        <v>14</v>
      </c>
      <c r="F34" s="165" t="str">
        <f t="shared" si="4"/>
        <v>FCTYF_BOP_BPFI</v>
      </c>
      <c r="G34" s="374" t="s">
        <v>763</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16753.702206311729</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3350.7404412623459</v>
      </c>
      <c r="O34" s="356">
        <f t="shared" si="6"/>
        <v>3350.7404412623459</v>
      </c>
      <c r="P34" s="157" t="b">
        <f t="shared" si="7"/>
        <v>1</v>
      </c>
    </row>
    <row r="35" spans="1:16" x14ac:dyDescent="0.25">
      <c r="A35" s="164" t="s">
        <v>30</v>
      </c>
      <c r="B35" s="164" t="s">
        <v>121</v>
      </c>
      <c r="C35" s="164" t="s">
        <v>30</v>
      </c>
      <c r="D35" s="164" t="s">
        <v>156</v>
      </c>
      <c r="E35" s="157" t="s">
        <v>15</v>
      </c>
      <c r="F35" s="165" t="str">
        <f t="shared" si="4"/>
        <v>FCTYF_BOP_BPFI</v>
      </c>
      <c r="G35" s="374" t="s">
        <v>764</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103.57776350044492</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20.715552700088985</v>
      </c>
      <c r="O35" s="356">
        <f t="shared" si="6"/>
        <v>20.715552700088985</v>
      </c>
      <c r="P35" s="157" t="b">
        <f t="shared" si="7"/>
        <v>1</v>
      </c>
    </row>
    <row r="36" spans="1:16" x14ac:dyDescent="0.25">
      <c r="A36" s="164" t="s">
        <v>30</v>
      </c>
      <c r="B36" s="164" t="s">
        <v>121</v>
      </c>
      <c r="C36" s="164" t="s">
        <v>30</v>
      </c>
      <c r="D36" s="164" t="s">
        <v>156</v>
      </c>
      <c r="E36" s="157" t="s">
        <v>17</v>
      </c>
      <c r="F36" s="165" t="str">
        <f t="shared" si="4"/>
        <v>FCTYF_BOP_BPFI</v>
      </c>
      <c r="G36" s="374" t="s">
        <v>765</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27163.268468345253</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5432.6536936690509</v>
      </c>
      <c r="O36" s="356">
        <f t="shared" si="6"/>
        <v>5432.6536936690509</v>
      </c>
      <c r="P36" s="157" t="b">
        <f t="shared" si="7"/>
        <v>1</v>
      </c>
    </row>
    <row r="37" spans="1:16" x14ac:dyDescent="0.25">
      <c r="A37" s="164" t="s">
        <v>30</v>
      </c>
      <c r="B37" s="164" t="s">
        <v>121</v>
      </c>
      <c r="C37" s="164" t="s">
        <v>30</v>
      </c>
      <c r="D37" s="164" t="s">
        <v>156</v>
      </c>
      <c r="E37" s="157" t="s">
        <v>18</v>
      </c>
      <c r="F37" s="165" t="str">
        <f t="shared" si="4"/>
        <v>FCTYF_BOP_BPFI</v>
      </c>
      <c r="G37" s="374" t="s">
        <v>766</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155.36664910923975</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31.073329821847949</v>
      </c>
      <c r="O37" s="356">
        <f t="shared" si="6"/>
        <v>31.073329821847949</v>
      </c>
      <c r="P37" s="157" t="b">
        <f t="shared" si="7"/>
        <v>1</v>
      </c>
    </row>
    <row r="38" spans="1:16" x14ac:dyDescent="0.25">
      <c r="A38" s="164" t="s">
        <v>30</v>
      </c>
      <c r="B38" s="164" t="s">
        <v>121</v>
      </c>
      <c r="C38" s="164" t="s">
        <v>30</v>
      </c>
      <c r="D38" s="164" t="s">
        <v>156</v>
      </c>
      <c r="E38" s="157" t="s">
        <v>19</v>
      </c>
      <c r="F38" s="165" t="str">
        <f t="shared" si="4"/>
        <v>FCTYF_BOP_BPFI</v>
      </c>
      <c r="G38" s="374" t="s">
        <v>767</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25.894440875111229</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5.1788881750222462</v>
      </c>
      <c r="O38" s="356">
        <f t="shared" si="6"/>
        <v>5.1788881750222462</v>
      </c>
      <c r="P38" s="157" t="b">
        <f t="shared" si="7"/>
        <v>1</v>
      </c>
    </row>
    <row r="39" spans="1:16" x14ac:dyDescent="0.25">
      <c r="A39" s="164" t="s">
        <v>30</v>
      </c>
      <c r="B39" s="164" t="s">
        <v>121</v>
      </c>
      <c r="C39" s="164" t="s">
        <v>30</v>
      </c>
      <c r="D39" s="164" t="s">
        <v>156</v>
      </c>
      <c r="E39" s="157" t="s">
        <v>21</v>
      </c>
      <c r="F39" s="165" t="str">
        <f t="shared" si="4"/>
        <v>FCTYF_BOP_BPFI</v>
      </c>
      <c r="G39" s="374" t="s">
        <v>768</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181.26108033792016</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36.25221606758403</v>
      </c>
      <c r="O39" s="356">
        <f t="shared" si="6"/>
        <v>36.25221606758403</v>
      </c>
      <c r="P39" s="157" t="b">
        <f t="shared" si="7"/>
        <v>1</v>
      </c>
    </row>
    <row r="40" spans="1:16" x14ac:dyDescent="0.25">
      <c r="A40" s="164" t="s">
        <v>30</v>
      </c>
      <c r="B40" s="164" t="s">
        <v>121</v>
      </c>
      <c r="C40" s="164" t="s">
        <v>30</v>
      </c>
      <c r="D40" s="164" t="s">
        <v>156</v>
      </c>
      <c r="E40" s="157" t="s">
        <v>39</v>
      </c>
      <c r="F40" s="165" t="str">
        <f t="shared" si="4"/>
        <v>FCTYF_BOP_BPFI</v>
      </c>
      <c r="G40" s="374" t="s">
        <v>805</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42415.094311633664</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8483.0188623267331</v>
      </c>
      <c r="O40" s="356">
        <f t="shared" si="6"/>
        <v>8483.0188623267331</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755</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756</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757</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758</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769</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759</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760</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761</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804</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762</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763</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764</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765</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766</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767</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768</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805</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755</v>
      </c>
      <c r="H60" s="165" t="str">
        <f t="shared" ref="H60:H76" si="13">TRIM("FCTYF_"&amp;B60&amp;"_"&amp;D60&amp;"_"&amp;E60)</f>
        <v>FCTYF_BOP_R_BpRx_Sapin</v>
      </c>
      <c r="I60" s="169">
        <f>IFERROR(_xll.Woodstock.Analyst.Xcel.UDFs.GetIndicatorValue($G60, "5 Famille de courbes="&amp;$F60&amp;";", IntrantScenario!$B$7, IntrantScenario!$B$10,"2")/5,0)</f>
        <v>36085.953568696968</v>
      </c>
      <c r="J60" s="169">
        <f>IFERROR(_xll.Woodstock.Analyst.Xcel.UDFs.GetIndicatorValue($G60, "5 Famille de courbes="&amp;$F60&amp;";", IntrantScenario!$B$7, IntrantScenario!$B$10,"3")/5,0)</f>
        <v>70953.973248202004</v>
      </c>
      <c r="K60" s="169">
        <f>IFERROR(_xll.Woodstock.Analyst.Xcel.UDFs.GetIndicatorValue($G60, "5 Famille de courbes="&amp;$F60&amp;";", IntrantScenario!$B$7, IntrantScenario!$B$10,"4")/5,0)</f>
        <v>75638.87354014958</v>
      </c>
      <c r="L60" s="169">
        <f>IFERROR(_xll.Woodstock.Analyst.Xcel.UDFs.GetIndicatorValue($G60, "5 Famille de courbes="&amp;$F60&amp;";", IntrantScenario!$B$7, IntrantScenario!$B$10,"5")/5,0)</f>
        <v>73483.517258308697</v>
      </c>
      <c r="M60" s="169">
        <f>IFERROR(_xll.Woodstock.Analyst.Xcel.UDFs.GetIndicatorValue($G60, "5 Famille de courbes="&amp;$F60&amp;";", IntrantScenario!$B$7, IntrantScenario!$B$10,"6")/5,0)</f>
        <v>90302.824936988793</v>
      </c>
      <c r="N60" s="169">
        <f>IFERROR(_xll.Woodstock.Analyst.Xcel.UDFs.GetIndicatorValueAverage($G60, "5 Famille de courbes="&amp;$F60&amp;";", IntrantScenario!$B$7, IntrantScenario!$B$10,"2", "6")/5,0)</f>
        <v>69293.028510469216</v>
      </c>
      <c r="O60" s="356">
        <f t="shared" ref="O60:O76" si="14">AVERAGE(I60:M60)</f>
        <v>69293.028510469216</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756</v>
      </c>
      <c r="H61" s="165" t="str">
        <f t="shared" si="13"/>
        <v>FCTYF_BOP_R_BpRx_Épinettes</v>
      </c>
      <c r="I61" s="169">
        <f>IFERROR(_xll.Woodstock.Analyst.Xcel.UDFs.GetIndicatorValue($G61, "5 Famille de courbes="&amp;$F61&amp;";", IntrantScenario!$B$7, IntrantScenario!$B$10,"2")/5,0)</f>
        <v>30696.503083446016</v>
      </c>
      <c r="J61" s="169">
        <f>IFERROR(_xll.Woodstock.Analyst.Xcel.UDFs.GetIndicatorValue($G61, "5 Famille de courbes="&amp;$F61&amp;";", IntrantScenario!$B$7, IntrantScenario!$B$10,"3")/5,0)</f>
        <v>64543.569823896629</v>
      </c>
      <c r="K61" s="169">
        <f>IFERROR(_xll.Woodstock.Analyst.Xcel.UDFs.GetIndicatorValue($G61, "5 Famille de courbes="&amp;$F61&amp;";", IntrantScenario!$B$7, IntrantScenario!$B$10,"4")/5,0)</f>
        <v>70948.546378873696</v>
      </c>
      <c r="L61" s="169">
        <f>IFERROR(_xll.Woodstock.Analyst.Xcel.UDFs.GetIndicatorValue($G61, "5 Famille de courbes="&amp;$F61&amp;";", IntrantScenario!$B$7, IntrantScenario!$B$10,"5")/5,0)</f>
        <v>68867.377602740162</v>
      </c>
      <c r="M61" s="169">
        <f>IFERROR(_xll.Woodstock.Analyst.Xcel.UDFs.GetIndicatorValue($G61, "5 Famille de courbes="&amp;$F61&amp;";", IntrantScenario!$B$7, IntrantScenario!$B$10,"6")/5,0)</f>
        <v>87672.357210335875</v>
      </c>
      <c r="N61" s="169">
        <f>IFERROR(_xll.Woodstock.Analyst.Xcel.UDFs.GetIndicatorValueAverage($G61, "5 Famille de courbes="&amp;$F61&amp;";", IntrantScenario!$B$7, IntrantScenario!$B$10,"2", "6")/5,0)</f>
        <v>64545.670819858482</v>
      </c>
      <c r="O61" s="356">
        <f t="shared" si="14"/>
        <v>64545.670819858475</v>
      </c>
      <c r="P61" s="157" t="b">
        <f t="shared" si="15"/>
        <v>1</v>
      </c>
    </row>
    <row r="62" spans="1:16" x14ac:dyDescent="0.25">
      <c r="A62" s="164" t="s">
        <v>30</v>
      </c>
      <c r="B62" s="164" t="s">
        <v>123</v>
      </c>
      <c r="C62" s="164" t="s">
        <v>35</v>
      </c>
      <c r="D62" s="164" t="s">
        <v>122</v>
      </c>
      <c r="E62" s="157" t="s">
        <v>4</v>
      </c>
      <c r="F62" s="165" t="str">
        <f t="shared" si="12"/>
        <v>FCTYF_BOP_R_BPRX</v>
      </c>
      <c r="G62" s="374" t="s">
        <v>757</v>
      </c>
      <c r="H62" s="165" t="str">
        <f t="shared" si="13"/>
        <v>FCTYF_BOP_R_BpRx_Pin gris</v>
      </c>
      <c r="I62" s="169">
        <f>IFERROR(_xll.Woodstock.Analyst.Xcel.UDFs.GetIndicatorValue($G62, "5 Famille de courbes="&amp;$F62&amp;";", IntrantScenario!$B$7, IntrantScenario!$B$10,"2")/5,0)</f>
        <v>6549.2544484890041</v>
      </c>
      <c r="J62" s="169">
        <f>IFERROR(_xll.Woodstock.Analyst.Xcel.UDFs.GetIndicatorValue($G62, "5 Famille de courbes="&amp;$F62&amp;";", IntrantScenario!$B$7, IntrantScenario!$B$10,"3")/5,0)</f>
        <v>12184.129228370784</v>
      </c>
      <c r="K62" s="169">
        <f>IFERROR(_xll.Woodstock.Analyst.Xcel.UDFs.GetIndicatorValue($G62, "5 Famille de courbes="&amp;$F62&amp;";", IntrantScenario!$B$7, IntrantScenario!$B$10,"4")/5,0)</f>
        <v>12873.116301762988</v>
      </c>
      <c r="L62" s="169">
        <f>IFERROR(_xll.Woodstock.Analyst.Xcel.UDFs.GetIndicatorValue($G62, "5 Famille de courbes="&amp;$F62&amp;";", IntrantScenario!$B$7, IntrantScenario!$B$10,"5")/5,0)</f>
        <v>14806.849338960363</v>
      </c>
      <c r="M62" s="169">
        <f>IFERROR(_xll.Woodstock.Analyst.Xcel.UDFs.GetIndicatorValue($G62, "5 Famille de courbes="&amp;$F62&amp;";", IntrantScenario!$B$7, IntrantScenario!$B$10,"6")/5,0)</f>
        <v>16405.311326374725</v>
      </c>
      <c r="N62" s="169">
        <f>IFERROR(_xll.Woodstock.Analyst.Xcel.UDFs.GetIndicatorValueAverage($G62, "5 Famille de courbes="&amp;$F62&amp;";", IntrantScenario!$B$7, IntrantScenario!$B$10,"2", "6")/5,0)</f>
        <v>12563.732128791573</v>
      </c>
      <c r="O62" s="356">
        <f t="shared" si="14"/>
        <v>12563.732128791573</v>
      </c>
      <c r="P62" s="157" t="b">
        <f t="shared" si="15"/>
        <v>1</v>
      </c>
    </row>
    <row r="63" spans="1:16" x14ac:dyDescent="0.25">
      <c r="A63" s="164" t="s">
        <v>30</v>
      </c>
      <c r="B63" s="164" t="s">
        <v>123</v>
      </c>
      <c r="C63" s="164" t="s">
        <v>35</v>
      </c>
      <c r="D63" s="164" t="s">
        <v>122</v>
      </c>
      <c r="E63" s="157" t="s">
        <v>5</v>
      </c>
      <c r="F63" s="165" t="str">
        <f t="shared" si="12"/>
        <v>FCTYF_BOP_R_BPRX</v>
      </c>
      <c r="G63" s="374" t="s">
        <v>758</v>
      </c>
      <c r="H63" s="165" t="str">
        <f t="shared" si="13"/>
        <v>FCTYF_BOP_R_BpRx_Mélèzes</v>
      </c>
      <c r="I63" s="169">
        <f>IFERROR(_xll.Woodstock.Analyst.Xcel.UDFs.GetIndicatorValue($G63, "5 Famille de courbes="&amp;$F63&amp;";", IntrantScenario!$B$7, IntrantScenario!$B$10,"2")/5,0)</f>
        <v>349.11434963616193</v>
      </c>
      <c r="J63" s="169">
        <f>IFERROR(_xll.Woodstock.Analyst.Xcel.UDFs.GetIndicatorValue($G63, "5 Famille de courbes="&amp;$F63&amp;";", IntrantScenario!$B$7, IntrantScenario!$B$10,"3")/5,0)</f>
        <v>925.65895886819237</v>
      </c>
      <c r="K63" s="169">
        <f>IFERROR(_xll.Woodstock.Analyst.Xcel.UDFs.GetIndicatorValue($G63, "5 Famille de courbes="&amp;$F63&amp;";", IntrantScenario!$B$7, IntrantScenario!$B$10,"4")/5,0)</f>
        <v>1021.9742564006212</v>
      </c>
      <c r="L63" s="169">
        <f>IFERROR(_xll.Woodstock.Analyst.Xcel.UDFs.GetIndicatorValue($G63, "5 Famille de courbes="&amp;$F63&amp;";", IntrantScenario!$B$7, IntrantScenario!$B$10,"5")/5,0)</f>
        <v>779.26737819801747</v>
      </c>
      <c r="M63" s="169">
        <f>IFERROR(_xll.Woodstock.Analyst.Xcel.UDFs.GetIndicatorValue($G63, "5 Famille de courbes="&amp;$F63&amp;";", IntrantScenario!$B$7, IntrantScenario!$B$10,"6")/5,0)</f>
        <v>1142.4153285798347</v>
      </c>
      <c r="N63" s="169">
        <f>IFERROR(_xll.Woodstock.Analyst.Xcel.UDFs.GetIndicatorValueAverage($G63, "5 Famille de courbes="&amp;$F63&amp;";", IntrantScenario!$B$7, IntrantScenario!$B$10,"2", "6")/5,0)</f>
        <v>843.68605433656535</v>
      </c>
      <c r="O63" s="356">
        <f t="shared" si="14"/>
        <v>843.68605433656558</v>
      </c>
      <c r="P63" s="157" t="b">
        <f t="shared" si="15"/>
        <v>1</v>
      </c>
    </row>
    <row r="64" spans="1:16" x14ac:dyDescent="0.25">
      <c r="A64" s="164" t="s">
        <v>30</v>
      </c>
      <c r="B64" s="164" t="s">
        <v>123</v>
      </c>
      <c r="C64" s="164" t="s">
        <v>35</v>
      </c>
      <c r="D64" s="164" t="s">
        <v>122</v>
      </c>
      <c r="E64" s="157" t="s">
        <v>6</v>
      </c>
      <c r="F64" s="165" t="str">
        <f t="shared" si="12"/>
        <v>FCTYF_BOP_R_BPRX</v>
      </c>
      <c r="G64" s="374" t="s">
        <v>769</v>
      </c>
      <c r="H64" s="165" t="str">
        <f t="shared" si="13"/>
        <v>FCTYF_BOP_R_BpRx_Sous-total SEPM</v>
      </c>
      <c r="I64" s="169">
        <f>IFERROR(_xll.Woodstock.Analyst.Xcel.UDFs.GetIndicatorValue($G64, "5 Famille de courbes="&amp;$F64&amp;";", IntrantScenario!$B$7, IntrantScenario!$B$10,"2")/5,0)</f>
        <v>73680.825494625286</v>
      </c>
      <c r="J64" s="169">
        <f>IFERROR(_xll.Woodstock.Analyst.Xcel.UDFs.GetIndicatorValue($G64, "5 Famille de courbes="&amp;$F64&amp;";", IntrantScenario!$B$7, IntrantScenario!$B$10,"3")/5,0)</f>
        <v>148607.32992899482</v>
      </c>
      <c r="K64" s="169">
        <f>IFERROR(_xll.Woodstock.Analyst.Xcel.UDFs.GetIndicatorValue($G64, "5 Famille de courbes="&amp;$F64&amp;";", IntrantScenario!$B$7, IntrantScenario!$B$10,"4")/5,0)</f>
        <v>160482.51116152835</v>
      </c>
      <c r="L64" s="169">
        <f>IFERROR(_xll.Woodstock.Analyst.Xcel.UDFs.GetIndicatorValue($G64, "5 Famille de courbes="&amp;$F64&amp;";", IntrantScenario!$B$7, IntrantScenario!$B$10,"5")/5,0)</f>
        <v>157937.0070886763</v>
      </c>
      <c r="M64" s="169">
        <f>IFERROR(_xll.Woodstock.Analyst.Xcel.UDFs.GetIndicatorValue($G64, "5 Famille de courbes="&amp;$F64&amp;";", IntrantScenario!$B$7, IntrantScenario!$B$10,"6")/5,0)</f>
        <v>195522.90953668271</v>
      </c>
      <c r="N64" s="169">
        <f>IFERROR(_xll.Woodstock.Analyst.Xcel.UDFs.GetIndicatorValueAverage($G64, "5 Famille de courbes="&amp;$F64&amp;";", IntrantScenario!$B$7, IntrantScenario!$B$10,"2", "6")/5,0)</f>
        <v>147246.11664210149</v>
      </c>
      <c r="O64" s="356">
        <f t="shared" si="14"/>
        <v>147246.11664210149</v>
      </c>
      <c r="P64" s="157" t="b">
        <f t="shared" si="15"/>
        <v>1</v>
      </c>
    </row>
    <row r="65" spans="1:16" x14ac:dyDescent="0.25">
      <c r="A65" s="164" t="s">
        <v>30</v>
      </c>
      <c r="B65" s="164" t="s">
        <v>123</v>
      </c>
      <c r="C65" s="164" t="s">
        <v>35</v>
      </c>
      <c r="D65" s="164" t="s">
        <v>122</v>
      </c>
      <c r="E65" s="157" t="s">
        <v>7</v>
      </c>
      <c r="F65" s="165" t="str">
        <f t="shared" si="12"/>
        <v>FCTYF_BOP_R_BPRX</v>
      </c>
      <c r="G65" s="374" t="s">
        <v>759</v>
      </c>
      <c r="H65" s="165" t="str">
        <f t="shared" si="13"/>
        <v>FCTYF_BOP_R_BpRx_Pins blanc et rouge</v>
      </c>
      <c r="I65" s="169">
        <f>IFERROR(_xll.Woodstock.Analyst.Xcel.UDFs.GetIndicatorValue($G65, "5 Famille de courbes="&amp;$F65&amp;";", IntrantScenario!$B$7, IntrantScenario!$B$10,"2")/5,0)</f>
        <v>4179.9608254467457</v>
      </c>
      <c r="J65" s="169">
        <f>IFERROR(_xll.Woodstock.Analyst.Xcel.UDFs.GetIndicatorValue($G65, "5 Famille de courbes="&amp;$F65&amp;";", IntrantScenario!$B$7, IntrantScenario!$B$10,"3")/5,0)</f>
        <v>8340.9323102885464</v>
      </c>
      <c r="K65" s="169">
        <f>IFERROR(_xll.Woodstock.Analyst.Xcel.UDFs.GetIndicatorValue($G65, "5 Famille de courbes="&amp;$F65&amp;";", IntrantScenario!$B$7, IntrantScenario!$B$10,"4")/5,0)</f>
        <v>9020.7848452739308</v>
      </c>
      <c r="L65" s="169">
        <f>IFERROR(_xll.Woodstock.Analyst.Xcel.UDFs.GetIndicatorValue($G65, "5 Famille de courbes="&amp;$F65&amp;";", IntrantScenario!$B$7, IntrantScenario!$B$10,"5")/5,0)</f>
        <v>9390.4000384491264</v>
      </c>
      <c r="M65" s="169">
        <f>IFERROR(_xll.Woodstock.Analyst.Xcel.UDFs.GetIndicatorValue($G65, "5 Famille de courbes="&amp;$F65&amp;";", IntrantScenario!$B$7, IntrantScenario!$B$10,"6")/5,0)</f>
        <v>11456.246504374038</v>
      </c>
      <c r="N65" s="169">
        <f>IFERROR(_xll.Woodstock.Analyst.Xcel.UDFs.GetIndicatorValueAverage($G65, "5 Famille de courbes="&amp;$F65&amp;";", IntrantScenario!$B$7, IntrantScenario!$B$10,"2", "6")/5,0)</f>
        <v>8477.6649047664796</v>
      </c>
      <c r="O65" s="356">
        <f t="shared" si="14"/>
        <v>8477.6649047664778</v>
      </c>
      <c r="P65" s="157" t="b">
        <f t="shared" si="15"/>
        <v>1</v>
      </c>
    </row>
    <row r="66" spans="1:16" x14ac:dyDescent="0.25">
      <c r="A66" s="164" t="s">
        <v>30</v>
      </c>
      <c r="B66" s="164" t="s">
        <v>123</v>
      </c>
      <c r="C66" s="164" t="s">
        <v>35</v>
      </c>
      <c r="D66" s="164" t="s">
        <v>122</v>
      </c>
      <c r="E66" s="157" t="s">
        <v>8</v>
      </c>
      <c r="F66" s="165" t="str">
        <f t="shared" si="12"/>
        <v>FCTYF_BOP_R_BPRX</v>
      </c>
      <c r="G66" s="374" t="s">
        <v>760</v>
      </c>
      <c r="H66" s="165" t="str">
        <f t="shared" si="13"/>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6">
        <f t="shared" si="14"/>
        <v>0</v>
      </c>
      <c r="P66" s="157" t="b">
        <f t="shared" si="15"/>
        <v>1</v>
      </c>
    </row>
    <row r="67" spans="1:16" x14ac:dyDescent="0.25">
      <c r="A67" s="164" t="s">
        <v>30</v>
      </c>
      <c r="B67" s="164" t="s">
        <v>123</v>
      </c>
      <c r="C67" s="164" t="s">
        <v>35</v>
      </c>
      <c r="D67" s="164" t="s">
        <v>122</v>
      </c>
      <c r="E67" s="157" t="s">
        <v>9</v>
      </c>
      <c r="F67" s="165" t="str">
        <f t="shared" si="12"/>
        <v>FCTYF_BOP_R_BPRX</v>
      </c>
      <c r="G67" s="374" t="s">
        <v>761</v>
      </c>
      <c r="H67" s="165" t="str">
        <f t="shared" si="13"/>
        <v>FCTYF_BOP_R_BpRx_Thuya</v>
      </c>
      <c r="I67" s="169">
        <f>IFERROR(_xll.Woodstock.Analyst.Xcel.UDFs.GetIndicatorValue($G67, "5 Famille de courbes="&amp;$F67&amp;";", IntrantScenario!$B$7, IntrantScenario!$B$10,"2")/5,0)</f>
        <v>1517.2248567328668</v>
      </c>
      <c r="J67" s="169">
        <f>IFERROR(_xll.Woodstock.Analyst.Xcel.UDFs.GetIndicatorValue($G67, "5 Famille de courbes="&amp;$F67&amp;";", IntrantScenario!$B$7, IntrantScenario!$B$10,"3")/5,0)</f>
        <v>2729.3947797295332</v>
      </c>
      <c r="K67" s="169">
        <f>IFERROR(_xll.Woodstock.Analyst.Xcel.UDFs.GetIndicatorValue($G67, "5 Famille de courbes="&amp;$F67&amp;";", IntrantScenario!$B$7, IntrantScenario!$B$10,"4")/5,0)</f>
        <v>2858.9566896518654</v>
      </c>
      <c r="L67" s="169">
        <f>IFERROR(_xll.Woodstock.Analyst.Xcel.UDFs.GetIndicatorValue($G67, "5 Famille de courbes="&amp;$F67&amp;";", IntrantScenario!$B$7, IntrantScenario!$B$10,"5")/5,0)</f>
        <v>3644.7893132956697</v>
      </c>
      <c r="M67" s="169">
        <f>IFERROR(_xll.Woodstock.Analyst.Xcel.UDFs.GetIndicatorValue($G67, "5 Famille de courbes="&amp;$F67&amp;";", IntrantScenario!$B$7, IntrantScenario!$B$10,"6")/5,0)</f>
        <v>3934.00802032813</v>
      </c>
      <c r="N67" s="169">
        <f>IFERROR(_xll.Woodstock.Analyst.Xcel.UDFs.GetIndicatorValueAverage($G67, "5 Famille de courbes="&amp;$F67&amp;";", IntrantScenario!$B$7, IntrantScenario!$B$10,"2", "6")/5,0)</f>
        <v>2936.8747319476133</v>
      </c>
      <c r="O67" s="356">
        <f t="shared" si="14"/>
        <v>2936.8747319476129</v>
      </c>
      <c r="P67" s="157" t="b">
        <f t="shared" si="15"/>
        <v>1</v>
      </c>
    </row>
    <row r="68" spans="1:16" x14ac:dyDescent="0.25">
      <c r="A68" s="164" t="s">
        <v>30</v>
      </c>
      <c r="B68" s="164" t="s">
        <v>123</v>
      </c>
      <c r="C68" s="164" t="s">
        <v>35</v>
      </c>
      <c r="D68" s="164" t="s">
        <v>122</v>
      </c>
      <c r="E68" s="157" t="s">
        <v>11</v>
      </c>
      <c r="F68" s="165" t="str">
        <f t="shared" si="12"/>
        <v>FCTYF_BOP_R_BPRX</v>
      </c>
      <c r="G68" s="374" t="s">
        <v>804</v>
      </c>
      <c r="H68" s="165" t="str">
        <f t="shared" si="13"/>
        <v>FCTYF_BOP_R_BpRx_Total Résineux</v>
      </c>
      <c r="I68" s="169">
        <f>IFERROR(_xll.Woodstock.Analyst.Xcel.UDFs.GetIndicatorValue($G68, "5 Famille de courbes="&amp;$F68&amp;";", IntrantScenario!$B$7, IntrantScenario!$B$10,"2")/5,0)</f>
        <v>79378.013389247324</v>
      </c>
      <c r="J68" s="169">
        <f>IFERROR(_xll.Woodstock.Analyst.Xcel.UDFs.GetIndicatorValue($G68, "5 Famille de courbes="&amp;$F68&amp;";", IntrantScenario!$B$7, IntrantScenario!$B$10,"3")/5,0)</f>
        <v>159677.66116826265</v>
      </c>
      <c r="K68" s="169">
        <f>IFERROR(_xll.Woodstock.Analyst.Xcel.UDFs.GetIndicatorValue($G68, "5 Famille de courbes="&amp;$F68&amp;";", IntrantScenario!$B$7, IntrantScenario!$B$10,"4")/5,0)</f>
        <v>172362.2516384612</v>
      </c>
      <c r="L68" s="169">
        <f>IFERROR(_xll.Woodstock.Analyst.Xcel.UDFs.GetIndicatorValue($G68, "5 Famille de courbes="&amp;$F68&amp;";", IntrantScenario!$B$7, IntrantScenario!$B$10,"5")/5,0)</f>
        <v>170972.19693988192</v>
      </c>
      <c r="M68" s="169">
        <f>IFERROR(_xll.Woodstock.Analyst.Xcel.UDFs.GetIndicatorValue($G68, "5 Famille de courbes="&amp;$F68&amp;";", IntrantScenario!$B$7, IntrantScenario!$B$10,"6")/5,0)</f>
        <v>210913.15781227616</v>
      </c>
      <c r="N68" s="169">
        <f>IFERROR(_xll.Woodstock.Analyst.Xcel.UDFs.GetIndicatorValueAverage($G68, "5 Famille de courbes="&amp;$F68&amp;";", IntrantScenario!$B$7, IntrantScenario!$B$10,"2", "6")/5,0)</f>
        <v>158660.65618962585</v>
      </c>
      <c r="O68" s="356">
        <f t="shared" si="14"/>
        <v>158660.65618962585</v>
      </c>
      <c r="P68" s="157" t="b">
        <f t="shared" si="15"/>
        <v>1</v>
      </c>
    </row>
    <row r="69" spans="1:16" x14ac:dyDescent="0.25">
      <c r="A69" s="164" t="s">
        <v>30</v>
      </c>
      <c r="B69" s="164" t="s">
        <v>123</v>
      </c>
      <c r="C69" s="164" t="s">
        <v>35</v>
      </c>
      <c r="D69" s="164" t="s">
        <v>122</v>
      </c>
      <c r="E69" s="157" t="s">
        <v>13</v>
      </c>
      <c r="F69" s="165" t="str">
        <f t="shared" si="12"/>
        <v>FCTYF_BOP_R_BPRX</v>
      </c>
      <c r="G69" s="374" t="s">
        <v>762</v>
      </c>
      <c r="H69" s="165" t="str">
        <f t="shared" si="13"/>
        <v>FCTYF_BOP_R_BpRx_Bouleau à papier</v>
      </c>
      <c r="I69" s="169">
        <f>IFERROR(_xll.Woodstock.Analyst.Xcel.UDFs.GetIndicatorValue($G69, "5 Famille de courbes="&amp;$F69&amp;";", IntrantScenario!$B$7, IntrantScenario!$B$10,"2")/5,0)</f>
        <v>67942.409686217841</v>
      </c>
      <c r="J69" s="169">
        <f>IFERROR(_xll.Woodstock.Analyst.Xcel.UDFs.GetIndicatorValue($G69, "5 Famille de courbes="&amp;$F69&amp;";", IntrantScenario!$B$7, IntrantScenario!$B$10,"3")/5,0)</f>
        <v>128855.01562289198</v>
      </c>
      <c r="K69" s="169">
        <f>IFERROR(_xll.Woodstock.Analyst.Xcel.UDFs.GetIndicatorValue($G69, "5 Famille de courbes="&amp;$F69&amp;";", IntrantScenario!$B$7, IntrantScenario!$B$10,"4")/5,0)</f>
        <v>139354.53128423105</v>
      </c>
      <c r="L69" s="169">
        <f>IFERROR(_xll.Woodstock.Analyst.Xcel.UDFs.GetIndicatorValue($G69, "5 Famille de courbes="&amp;$F69&amp;";", IntrantScenario!$B$7, IntrantScenario!$B$10,"5")/5,0)</f>
        <v>172142.0940523695</v>
      </c>
      <c r="M69" s="169">
        <f>IFERROR(_xll.Woodstock.Analyst.Xcel.UDFs.GetIndicatorValue($G69, "5 Famille de courbes="&amp;$F69&amp;";", IntrantScenario!$B$7, IntrantScenario!$B$10,"6")/5,0)</f>
        <v>184111.32831995736</v>
      </c>
      <c r="N69" s="169">
        <f>IFERROR(_xll.Woodstock.Analyst.Xcel.UDFs.GetIndicatorValueAverage($G69, "5 Famille de courbes="&amp;$F69&amp;";", IntrantScenario!$B$7, IntrantScenario!$B$10,"2", "6")/5,0)</f>
        <v>138481.07579313352</v>
      </c>
      <c r="O69" s="356">
        <f t="shared" si="14"/>
        <v>138481.07579313352</v>
      </c>
      <c r="P69" s="157" t="b">
        <f t="shared" si="15"/>
        <v>1</v>
      </c>
    </row>
    <row r="70" spans="1:16" x14ac:dyDescent="0.25">
      <c r="A70" s="164" t="s">
        <v>30</v>
      </c>
      <c r="B70" s="164" t="s">
        <v>123</v>
      </c>
      <c r="C70" s="164" t="s">
        <v>35</v>
      </c>
      <c r="D70" s="164" t="s">
        <v>122</v>
      </c>
      <c r="E70" s="157" t="s">
        <v>14</v>
      </c>
      <c r="F70" s="165" t="str">
        <f t="shared" si="12"/>
        <v>FCTYF_BOP_R_BPRX</v>
      </c>
      <c r="G70" s="374" t="s">
        <v>763</v>
      </c>
      <c r="H70" s="165" t="str">
        <f t="shared" si="13"/>
        <v>FCTYF_BOP_R_BpRx_Peupliers</v>
      </c>
      <c r="I70" s="169">
        <f>IFERROR(_xll.Woodstock.Analyst.Xcel.UDFs.GetIndicatorValue($G70, "5 Famille de courbes="&amp;$F70&amp;";", IntrantScenario!$B$7, IntrantScenario!$B$10,"2")/5,0)</f>
        <v>31164.53609869759</v>
      </c>
      <c r="J70" s="169">
        <f>IFERROR(_xll.Woodstock.Analyst.Xcel.UDFs.GetIndicatorValue($G70, "5 Famille de courbes="&amp;$F70&amp;";", IntrantScenario!$B$7, IntrantScenario!$B$10,"3")/5,0)</f>
        <v>60207.087092010712</v>
      </c>
      <c r="K70" s="169">
        <f>IFERROR(_xll.Woodstock.Analyst.Xcel.UDFs.GetIndicatorValue($G70, "5 Famille de courbes="&amp;$F70&amp;";", IntrantScenario!$B$7, IntrantScenario!$B$10,"4")/5,0)</f>
        <v>65548.186620128632</v>
      </c>
      <c r="L70" s="169">
        <f>IFERROR(_xll.Woodstock.Analyst.Xcel.UDFs.GetIndicatorValue($G70, "5 Famille de courbes="&amp;$F70&amp;";", IntrantScenario!$B$7, IntrantScenario!$B$10,"5")/5,0)</f>
        <v>78582.104821401124</v>
      </c>
      <c r="M70" s="169">
        <f>IFERROR(_xll.Woodstock.Analyst.Xcel.UDFs.GetIndicatorValue($G70, "5 Famille de courbes="&amp;$F70&amp;";", IntrantScenario!$B$7, IntrantScenario!$B$10,"6")/5,0)</f>
        <v>85590.626328111175</v>
      </c>
      <c r="N70" s="169">
        <f>IFERROR(_xll.Woodstock.Analyst.Xcel.UDFs.GetIndicatorValueAverage($G70, "5 Famille de courbes="&amp;$F70&amp;";", IntrantScenario!$B$7, IntrantScenario!$B$10,"2", "6")/5,0)</f>
        <v>64218.50819206985</v>
      </c>
      <c r="O70" s="356">
        <f t="shared" si="14"/>
        <v>64218.508192069843</v>
      </c>
      <c r="P70" s="157" t="b">
        <f t="shared" si="15"/>
        <v>1</v>
      </c>
    </row>
    <row r="71" spans="1:16" x14ac:dyDescent="0.25">
      <c r="A71" s="164" t="s">
        <v>30</v>
      </c>
      <c r="B71" s="164" t="s">
        <v>123</v>
      </c>
      <c r="C71" s="164" t="s">
        <v>35</v>
      </c>
      <c r="D71" s="164" t="s">
        <v>122</v>
      </c>
      <c r="E71" s="157" t="s">
        <v>15</v>
      </c>
      <c r="F71" s="165" t="str">
        <f t="shared" si="12"/>
        <v>FCTYF_BOP_R_BPRX</v>
      </c>
      <c r="G71" s="374" t="s">
        <v>764</v>
      </c>
      <c r="H71" s="165" t="str">
        <f t="shared" si="13"/>
        <v>FCTYF_BOP_R_BpRx_Érable rouge</v>
      </c>
      <c r="I71" s="169">
        <f>IFERROR(_xll.Woodstock.Analyst.Xcel.UDFs.GetIndicatorValue($G71, "5 Famille de courbes="&amp;$F71&amp;";", IntrantScenario!$B$7, IntrantScenario!$B$10,"2")/5,0)</f>
        <v>4653.6171343122533</v>
      </c>
      <c r="J71" s="169">
        <f>IFERROR(_xll.Woodstock.Analyst.Xcel.UDFs.GetIndicatorValue($G71, "5 Famille de courbes="&amp;$F71&amp;";", IntrantScenario!$B$7, IntrantScenario!$B$10,"3")/5,0)</f>
        <v>8659.5190659310265</v>
      </c>
      <c r="K71" s="169">
        <f>IFERROR(_xll.Woodstock.Analyst.Xcel.UDFs.GetIndicatorValue($G71, "5 Famille de courbes="&amp;$F71&amp;";", IntrantScenario!$B$7, IntrantScenario!$B$10,"4")/5,0)</f>
        <v>9624.3193596317378</v>
      </c>
      <c r="L71" s="169">
        <f>IFERROR(_xll.Woodstock.Analyst.Xcel.UDFs.GetIndicatorValue($G71, "5 Famille de courbes="&amp;$F71&amp;";", IntrantScenario!$B$7, IntrantScenario!$B$10,"5")/5,0)</f>
        <v>16067.851172032164</v>
      </c>
      <c r="M71" s="169">
        <f>IFERROR(_xll.Woodstock.Analyst.Xcel.UDFs.GetIndicatorValue($G71, "5 Famille de courbes="&amp;$F71&amp;";", IntrantScenario!$B$7, IntrantScenario!$B$10,"6")/5,0)</f>
        <v>15724.594518584559</v>
      </c>
      <c r="N71" s="169">
        <f>IFERROR(_xll.Woodstock.Analyst.Xcel.UDFs.GetIndicatorValueAverage($G71, "5 Famille de courbes="&amp;$F71&amp;";", IntrantScenario!$B$7, IntrantScenario!$B$10,"2", "6")/5,0)</f>
        <v>10945.98025009835</v>
      </c>
      <c r="O71" s="356">
        <f t="shared" si="14"/>
        <v>10945.980250098346</v>
      </c>
      <c r="P71" s="157" t="b">
        <f t="shared" si="15"/>
        <v>1</v>
      </c>
    </row>
    <row r="72" spans="1:16" x14ac:dyDescent="0.25">
      <c r="A72" s="164" t="s">
        <v>30</v>
      </c>
      <c r="B72" s="164" t="s">
        <v>123</v>
      </c>
      <c r="C72" s="164" t="s">
        <v>35</v>
      </c>
      <c r="D72" s="164" t="s">
        <v>122</v>
      </c>
      <c r="E72" s="157" t="s">
        <v>17</v>
      </c>
      <c r="F72" s="165" t="str">
        <f t="shared" si="12"/>
        <v>FCTYF_BOP_R_BPRX</v>
      </c>
      <c r="G72" s="374" t="s">
        <v>765</v>
      </c>
      <c r="H72" s="165" t="str">
        <f t="shared" si="13"/>
        <v>FCTYF_BOP_R_BpRx_Sous-total F. Intolérants</v>
      </c>
      <c r="I72" s="169">
        <f>IFERROR(_xll.Woodstock.Analyst.Xcel.UDFs.GetIndicatorValue($G72, "5 Famille de courbes="&amp;$F72&amp;";", IntrantScenario!$B$7, IntrantScenario!$B$10,"2")/5,0)</f>
        <v>103760.56088861111</v>
      </c>
      <c r="J72" s="169">
        <f>IFERROR(_xll.Woodstock.Analyst.Xcel.UDFs.GetIndicatorValue($G72, "5 Famille de courbes="&amp;$F72&amp;";", IntrantScenario!$B$7, IntrantScenario!$B$10,"3")/5,0)</f>
        <v>197721.61617307059</v>
      </c>
      <c r="K72" s="169">
        <f>IFERROR(_xll.Woodstock.Analyst.Xcel.UDFs.GetIndicatorValue($G72, "5 Famille de courbes="&amp;$F72&amp;";", IntrantScenario!$B$7, IntrantScenario!$B$10,"4")/5,0)</f>
        <v>214527.03404157952</v>
      </c>
      <c r="L72" s="169">
        <f>IFERROR(_xll.Woodstock.Analyst.Xcel.UDFs.GetIndicatorValue($G72, "5 Famille de courbes="&amp;$F72&amp;";", IntrantScenario!$B$7, IntrantScenario!$B$10,"5")/5,0)</f>
        <v>266792.04774000868</v>
      </c>
      <c r="M72" s="169">
        <f>IFERROR(_xll.Woodstock.Analyst.Xcel.UDFs.GetIndicatorValue($G72, "5 Famille de courbes="&amp;$F72&amp;";", IntrantScenario!$B$7, IntrantScenario!$B$10,"6")/5,0)</f>
        <v>285426.55163581006</v>
      </c>
      <c r="N72" s="169">
        <f>IFERROR(_xll.Woodstock.Analyst.Xcel.UDFs.GetIndicatorValueAverage($G72, "5 Famille de courbes="&amp;$F72&amp;";", IntrantScenario!$B$7, IntrantScenario!$B$10,"2", "6")/5,0)</f>
        <v>213645.56209581596</v>
      </c>
      <c r="O72" s="356">
        <f t="shared" si="14"/>
        <v>213645.56209581596</v>
      </c>
      <c r="P72" s="157" t="b">
        <f t="shared" si="15"/>
        <v>1</v>
      </c>
    </row>
    <row r="73" spans="1:16" x14ac:dyDescent="0.25">
      <c r="A73" s="164" t="s">
        <v>30</v>
      </c>
      <c r="B73" s="164" t="s">
        <v>123</v>
      </c>
      <c r="C73" s="164" t="s">
        <v>35</v>
      </c>
      <c r="D73" s="164" t="s">
        <v>122</v>
      </c>
      <c r="E73" s="157" t="s">
        <v>18</v>
      </c>
      <c r="F73" s="165" t="str">
        <f t="shared" si="12"/>
        <v>FCTYF_BOP_R_BPRX</v>
      </c>
      <c r="G73" s="374" t="s">
        <v>766</v>
      </c>
      <c r="H73" s="165" t="str">
        <f t="shared" si="13"/>
        <v>FCTYF_BOP_R_BpRx_Bouleau jaune</v>
      </c>
      <c r="I73" s="169">
        <f>IFERROR(_xll.Woodstock.Analyst.Xcel.UDFs.GetIndicatorValue($G73, "5 Famille de courbes="&amp;$F73&amp;";", IntrantScenario!$B$7, IntrantScenario!$B$10,"2")/5,0)</f>
        <v>5977.8780473519773</v>
      </c>
      <c r="J73" s="169">
        <f>IFERROR(_xll.Woodstock.Analyst.Xcel.UDFs.GetIndicatorValue($G73, "5 Famille de courbes="&amp;$F73&amp;";", IntrantScenario!$B$7, IntrantScenario!$B$10,"3")/5,0)</f>
        <v>10037.838650037111</v>
      </c>
      <c r="K73" s="169">
        <f>IFERROR(_xll.Woodstock.Analyst.Xcel.UDFs.GetIndicatorValue($G73, "5 Famille de courbes="&amp;$F73&amp;";", IntrantScenario!$B$7, IntrantScenario!$B$10,"4")/5,0)</f>
        <v>10930.654713275448</v>
      </c>
      <c r="L73" s="169">
        <f>IFERROR(_xll.Woodstock.Analyst.Xcel.UDFs.GetIndicatorValue($G73, "5 Famille de courbes="&amp;$F73&amp;";", IntrantScenario!$B$7, IntrantScenario!$B$10,"5")/5,0)</f>
        <v>21745.650560703831</v>
      </c>
      <c r="M73" s="169">
        <f>IFERROR(_xll.Woodstock.Analyst.Xcel.UDFs.GetIndicatorValue($G73, "5 Famille de courbes="&amp;$F73&amp;";", IntrantScenario!$B$7, IntrantScenario!$B$10,"6")/5,0)</f>
        <v>19835.959304463191</v>
      </c>
      <c r="N73" s="169">
        <f>IFERROR(_xll.Woodstock.Analyst.Xcel.UDFs.GetIndicatorValueAverage($G73, "5 Famille de courbes="&amp;$F73&amp;";", IntrantScenario!$B$7, IntrantScenario!$B$10,"2", "6")/5,0)</f>
        <v>13705.596255166311</v>
      </c>
      <c r="O73" s="356">
        <f t="shared" si="14"/>
        <v>13705.596255166311</v>
      </c>
      <c r="P73" s="157" t="b">
        <f t="shared" si="15"/>
        <v>1</v>
      </c>
    </row>
    <row r="74" spans="1:16" x14ac:dyDescent="0.25">
      <c r="A74" s="164" t="s">
        <v>30</v>
      </c>
      <c r="B74" s="164" t="s">
        <v>123</v>
      </c>
      <c r="C74" s="164" t="s">
        <v>35</v>
      </c>
      <c r="D74" s="164" t="s">
        <v>122</v>
      </c>
      <c r="E74" s="157" t="s">
        <v>19</v>
      </c>
      <c r="F74" s="165" t="str">
        <f t="shared" si="12"/>
        <v>FCTYF_BOP_R_BPRX</v>
      </c>
      <c r="G74" s="374" t="s">
        <v>767</v>
      </c>
      <c r="H74" s="165" t="str">
        <f t="shared" si="13"/>
        <v>FCTYF_BOP_R_BpRx_Érable à sucre</v>
      </c>
      <c r="I74" s="169">
        <f>IFERROR(_xll.Woodstock.Analyst.Xcel.UDFs.GetIndicatorValue($G74, "5 Famille de courbes="&amp;$F74&amp;";", IntrantScenario!$B$7, IntrantScenario!$B$10,"2")/5,0)</f>
        <v>650.50326405060946</v>
      </c>
      <c r="J74" s="169">
        <f>IFERROR(_xll.Woodstock.Analyst.Xcel.UDFs.GetIndicatorValue($G74, "5 Famille de courbes="&amp;$F74&amp;";", IntrantScenario!$B$7, IntrantScenario!$B$10,"3")/5,0)</f>
        <v>1058.3057700679396</v>
      </c>
      <c r="K74" s="169">
        <f>IFERROR(_xll.Woodstock.Analyst.Xcel.UDFs.GetIndicatorValue($G74, "5 Famille de courbes="&amp;$F74&amp;";", IntrantScenario!$B$7, IntrantScenario!$B$10,"4")/5,0)</f>
        <v>1212.2147559371504</v>
      </c>
      <c r="L74" s="169">
        <f>IFERROR(_xll.Woodstock.Analyst.Xcel.UDFs.GetIndicatorValue($G74, "5 Famille de courbes="&amp;$F74&amp;";", IntrantScenario!$B$7, IntrantScenario!$B$10,"5")/5,0)</f>
        <v>2333.5647818077123</v>
      </c>
      <c r="M74" s="169">
        <f>IFERROR(_xll.Woodstock.Analyst.Xcel.UDFs.GetIndicatorValue($G74, "5 Famille de courbes="&amp;$F74&amp;";", IntrantScenario!$B$7, IntrantScenario!$B$10,"6")/5,0)</f>
        <v>2192.939793510493</v>
      </c>
      <c r="N74" s="169">
        <f>IFERROR(_xll.Woodstock.Analyst.Xcel.UDFs.GetIndicatorValueAverage($G74, "5 Famille de courbes="&amp;$F74&amp;";", IntrantScenario!$B$7, IntrantScenario!$B$10,"2", "6")/5,0)</f>
        <v>1489.505673074781</v>
      </c>
      <c r="O74" s="356">
        <f t="shared" si="14"/>
        <v>1489.5056730747808</v>
      </c>
      <c r="P74" s="157" t="b">
        <f t="shared" si="15"/>
        <v>1</v>
      </c>
    </row>
    <row r="75" spans="1:16" x14ac:dyDescent="0.25">
      <c r="A75" s="164" t="s">
        <v>30</v>
      </c>
      <c r="B75" s="164" t="s">
        <v>123</v>
      </c>
      <c r="C75" s="164" t="s">
        <v>35</v>
      </c>
      <c r="D75" s="164" t="s">
        <v>122</v>
      </c>
      <c r="E75" s="157" t="s">
        <v>21</v>
      </c>
      <c r="F75" s="165" t="str">
        <f t="shared" si="12"/>
        <v>FCTYF_BOP_R_BPRX</v>
      </c>
      <c r="G75" s="374" t="s">
        <v>768</v>
      </c>
      <c r="H75" s="165" t="str">
        <f t="shared" si="13"/>
        <v>FCTYF_BOP_R_BpRx_Sous-total F. Tolérants</v>
      </c>
      <c r="I75" s="169">
        <f>IFERROR(_xll.Woodstock.Analyst.Xcel.UDFs.GetIndicatorValue($G75, "5 Famille de courbes="&amp;$F75&amp;";", IntrantScenario!$B$7, IntrantScenario!$B$10,"2")/5,0)</f>
        <v>6744.7525720108997</v>
      </c>
      <c r="J75" s="169">
        <f>IFERROR(_xll.Woodstock.Analyst.Xcel.UDFs.GetIndicatorValue($G75, "5 Famille de courbes="&amp;$F75&amp;";", IntrantScenario!$B$7, IntrantScenario!$B$10,"3")/5,0)</f>
        <v>11315.607784634542</v>
      </c>
      <c r="K75" s="169">
        <f>IFERROR(_xll.Woodstock.Analyst.Xcel.UDFs.GetIndicatorValue($G75, "5 Famille de courbes="&amp;$F75&amp;";", IntrantScenario!$B$7, IntrantScenario!$B$10,"4")/5,0)</f>
        <v>12399.271400316627</v>
      </c>
      <c r="L75" s="169">
        <f>IFERROR(_xll.Woodstock.Analyst.Xcel.UDFs.GetIndicatorValue($G75, "5 Famille de courbes="&amp;$F75&amp;";", IntrantScenario!$B$7, IntrantScenario!$B$10,"5")/5,0)</f>
        <v>24595.0325762498</v>
      </c>
      <c r="M75" s="169">
        <f>IFERROR(_xll.Woodstock.Analyst.Xcel.UDFs.GetIndicatorValue($G75, "5 Famille de courbes="&amp;$F75&amp;";", IntrantScenario!$B$7, IntrantScenario!$B$10,"6")/5,0)</f>
        <v>22483.456114671426</v>
      </c>
      <c r="N75" s="169">
        <f>IFERROR(_xll.Woodstock.Analyst.Xcel.UDFs.GetIndicatorValueAverage($G75, "5 Famille de courbes="&amp;$F75&amp;";", IntrantScenario!$B$7, IntrantScenario!$B$10,"2", "6")/5,0)</f>
        <v>15507.624089576659</v>
      </c>
      <c r="O75" s="356">
        <f t="shared" si="14"/>
        <v>15507.624089576659</v>
      </c>
      <c r="P75" s="157" t="b">
        <f t="shared" si="15"/>
        <v>1</v>
      </c>
    </row>
    <row r="76" spans="1:16" x14ac:dyDescent="0.25">
      <c r="A76" s="164" t="s">
        <v>30</v>
      </c>
      <c r="B76" s="164" t="s">
        <v>123</v>
      </c>
      <c r="C76" s="164" t="s">
        <v>35</v>
      </c>
      <c r="D76" s="164" t="s">
        <v>122</v>
      </c>
      <c r="E76" s="157" t="s">
        <v>39</v>
      </c>
      <c r="F76" s="165" t="str">
        <f t="shared" si="12"/>
        <v>FCTYF_BOP_R_BPRX</v>
      </c>
      <c r="G76" s="374" t="s">
        <v>805</v>
      </c>
      <c r="H76" s="165" t="str">
        <f t="shared" si="13"/>
        <v>FCTYF_BOP_R_BpRx_Total Résineux &amp; Feuillus</v>
      </c>
      <c r="I76" s="169">
        <f>IFERROR(_xll.Woodstock.Analyst.Xcel.UDFs.GetIndicatorValue($G76, "5 Famille de courbes="&amp;$F76&amp;";", IntrantScenario!$B$7, IntrantScenario!$B$10,"2")/5,0)</f>
        <v>189883.32699861604</v>
      </c>
      <c r="J76" s="169">
        <f>IFERROR(_xll.Woodstock.Analyst.Xcel.UDFs.GetIndicatorValue($G76, "5 Famille de courbes="&amp;$F76&amp;";", IntrantScenario!$B$7, IntrantScenario!$B$10,"3")/5,0)</f>
        <v>368714.89346515469</v>
      </c>
      <c r="K76" s="169">
        <f>IFERROR(_xll.Woodstock.Analyst.Xcel.UDFs.GetIndicatorValue($G76, "5 Famille de courbes="&amp;$F76&amp;";", IntrantScenario!$B$7, IntrantScenario!$B$10,"4")/5,0)</f>
        <v>399288.55666709098</v>
      </c>
      <c r="L76" s="169">
        <f>IFERROR(_xll.Woodstock.Analyst.Xcel.UDFs.GetIndicatorValue($G76, "5 Famille de courbes="&amp;$F76&amp;";", IntrantScenario!$B$7, IntrantScenario!$B$10,"5")/5,0)</f>
        <v>462359.29612980911</v>
      </c>
      <c r="M76" s="169">
        <f>IFERROR(_xll.Woodstock.Analyst.Xcel.UDFs.GetIndicatorValue($G76, "5 Famille de courbes="&amp;$F76&amp;";", IntrantScenario!$B$7, IntrantScenario!$B$10,"6")/5,0)</f>
        <v>518823.15551788994</v>
      </c>
      <c r="N76" s="169">
        <f>IFERROR(_xll.Woodstock.Analyst.Xcel.UDFs.GetIndicatorValueAverage($G76, "5 Famille de courbes="&amp;$F76&amp;";", IntrantScenario!$B$7, IntrantScenario!$B$10,"2", "6")/5,0)</f>
        <v>387813.84575571219</v>
      </c>
      <c r="O76" s="356">
        <f t="shared" si="14"/>
        <v>387813.84575571213</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755</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756</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757</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758</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769</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759</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760</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761</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804</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762</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763</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764</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765</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766</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767</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768</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805</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755</v>
      </c>
      <c r="H96" s="165" t="str">
        <f t="shared" ref="H96:H112" si="21">TRIM("FCTYF_"&amp;B96&amp;"_"&amp;D96&amp;"_"&amp;E96)</f>
        <v>FCTYF_EPX_Epx_Sapin</v>
      </c>
      <c r="I96" s="169">
        <f>IFERROR(_xll.Woodstock.Analyst.Xcel.UDFs.GetIndicatorValue($G96, "5 Famille de courbes="&amp;$F96&amp;";", IntrantScenario!$B$7, IntrantScenario!$B$10,"2")/5,0)</f>
        <v>940.61775448945787</v>
      </c>
      <c r="J96" s="169">
        <f>IFERROR(_xll.Woodstock.Analyst.Xcel.UDFs.GetIndicatorValue($G96, "5 Famille de courbes="&amp;$F96&amp;";", IntrantScenario!$B$7, IntrantScenario!$B$10,"3")/5,0)</f>
        <v>2934.7937863514408</v>
      </c>
      <c r="K96" s="169">
        <f>IFERROR(_xll.Woodstock.Analyst.Xcel.UDFs.GetIndicatorValue($G96, "5 Famille de courbes="&amp;$F96&amp;";", IntrantScenario!$B$7, IntrantScenario!$B$10,"4")/5,0)</f>
        <v>2320.6305333007322</v>
      </c>
      <c r="L96" s="169">
        <f>IFERROR(_xll.Woodstock.Analyst.Xcel.UDFs.GetIndicatorValue($G96, "5 Famille de courbes="&amp;$F96&amp;";", IntrantScenario!$B$7, IntrantScenario!$B$10,"5")/5,0)</f>
        <v>8748.8913626663925</v>
      </c>
      <c r="M96" s="169">
        <f>IFERROR(_xll.Woodstock.Analyst.Xcel.UDFs.GetIndicatorValue($G96, "5 Famille de courbes="&amp;$F96&amp;";", IntrantScenario!$B$7, IntrantScenario!$B$10,"6")/5,0)</f>
        <v>2097.9596365998195</v>
      </c>
      <c r="N96" s="169">
        <f>IFERROR(_xll.Woodstock.Analyst.Xcel.UDFs.GetIndicatorValueAverage($G96, "5 Famille de courbes="&amp;$F96&amp;";", IntrantScenario!$B$7, IntrantScenario!$B$10,"2", "6")/5,0)</f>
        <v>3408.578614681569</v>
      </c>
      <c r="O96" s="356">
        <f t="shared" ref="O96:O112" si="22">AVERAGE(I96:M96)</f>
        <v>3408.5786146815685</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756</v>
      </c>
      <c r="H97" s="165" t="str">
        <f t="shared" si="21"/>
        <v>FCTYF_EPX_Epx_Épinettes</v>
      </c>
      <c r="I97" s="169">
        <f>IFERROR(_xll.Woodstock.Analyst.Xcel.UDFs.GetIndicatorValue($G97, "5 Famille de courbes="&amp;$F97&amp;";", IntrantScenario!$B$7, IntrantScenario!$B$10,"2")/5,0)</f>
        <v>14359.056347055128</v>
      </c>
      <c r="J97" s="169">
        <f>IFERROR(_xll.Woodstock.Analyst.Xcel.UDFs.GetIndicatorValue($G97, "5 Famille de courbes="&amp;$F97&amp;";", IntrantScenario!$B$7, IntrantScenario!$B$10,"3")/5,0)</f>
        <v>47645.106756796122</v>
      </c>
      <c r="K97" s="169">
        <f>IFERROR(_xll.Woodstock.Analyst.Xcel.UDFs.GetIndicatorValue($G97, "5 Famille de courbes="&amp;$F97&amp;";", IntrantScenario!$B$7, IntrantScenario!$B$10,"4")/5,0)</f>
        <v>34032.194132103876</v>
      </c>
      <c r="L97" s="169">
        <f>IFERROR(_xll.Woodstock.Analyst.Xcel.UDFs.GetIndicatorValue($G97, "5 Famille de courbes="&amp;$F97&amp;";", IntrantScenario!$B$7, IntrantScenario!$B$10,"5")/5,0)</f>
        <v>131223.38983335625</v>
      </c>
      <c r="M97" s="169">
        <f>IFERROR(_xll.Woodstock.Analyst.Xcel.UDFs.GetIndicatorValue($G97, "5 Famille de courbes="&amp;$F97&amp;";", IntrantScenario!$B$7, IntrantScenario!$B$10,"6")/5,0)</f>
        <v>34806.923518175667</v>
      </c>
      <c r="N97" s="169">
        <f>IFERROR(_xll.Woodstock.Analyst.Xcel.UDFs.GetIndicatorValueAverage($G97, "5 Famille de courbes="&amp;$F97&amp;";", IntrantScenario!$B$7, IntrantScenario!$B$10,"2", "6")/5,0)</f>
        <v>52413.334117497412</v>
      </c>
      <c r="O97" s="356">
        <f t="shared" si="22"/>
        <v>52413.334117497412</v>
      </c>
      <c r="P97" s="157" t="b">
        <f t="shared" si="23"/>
        <v>1</v>
      </c>
    </row>
    <row r="98" spans="1:16" x14ac:dyDescent="0.25">
      <c r="A98" s="164" t="s">
        <v>32</v>
      </c>
      <c r="B98" s="164" t="s">
        <v>79</v>
      </c>
      <c r="C98" s="164" t="s">
        <v>32</v>
      </c>
      <c r="D98" s="164" t="s">
        <v>161</v>
      </c>
      <c r="E98" s="157" t="s">
        <v>4</v>
      </c>
      <c r="F98" s="165" t="str">
        <f t="shared" si="20"/>
        <v>FCTYF_EPX_EPX</v>
      </c>
      <c r="G98" s="374" t="s">
        <v>757</v>
      </c>
      <c r="H98" s="165" t="str">
        <f t="shared" si="21"/>
        <v>FCTYF_EPX_Epx_Pin gris</v>
      </c>
      <c r="I98" s="169">
        <f>IFERROR(_xll.Woodstock.Analyst.Xcel.UDFs.GetIndicatorValue($G98, "5 Famille de courbes="&amp;$F98&amp;";", IntrantScenario!$B$7, IntrantScenario!$B$10,"2")/5,0)</f>
        <v>2128.7664859958245</v>
      </c>
      <c r="J98" s="169">
        <f>IFERROR(_xll.Woodstock.Analyst.Xcel.UDFs.GetIndicatorValue($G98, "5 Famille de courbes="&amp;$F98&amp;";", IntrantScenario!$B$7, IntrantScenario!$B$10,"3")/5,0)</f>
        <v>10253.661481878316</v>
      </c>
      <c r="K98" s="169">
        <f>IFERROR(_xll.Woodstock.Analyst.Xcel.UDFs.GetIndicatorValue($G98, "5 Famille de courbes="&amp;$F98&amp;";", IntrantScenario!$B$7, IntrantScenario!$B$10,"4")/5,0)</f>
        <v>4869.5356854482434</v>
      </c>
      <c r="L98" s="169">
        <f>IFERROR(_xll.Woodstock.Analyst.Xcel.UDFs.GetIndicatorValue($G98, "5 Famille de courbes="&amp;$F98&amp;";", IntrantScenario!$B$7, IntrantScenario!$B$10,"5")/5,0)</f>
        <v>17646.726748746798</v>
      </c>
      <c r="M98" s="169">
        <f>IFERROR(_xll.Woodstock.Analyst.Xcel.UDFs.GetIndicatorValue($G98, "5 Famille de courbes="&amp;$F98&amp;";", IntrantScenario!$B$7, IntrantScenario!$B$10,"6")/5,0)</f>
        <v>4077.8424251176716</v>
      </c>
      <c r="N98" s="169">
        <f>IFERROR(_xll.Woodstock.Analyst.Xcel.UDFs.GetIndicatorValueAverage($G98, "5 Famille de courbes="&amp;$F98&amp;";", IntrantScenario!$B$7, IntrantScenario!$B$10,"2", "6")/5,0)</f>
        <v>7795.3065654373713</v>
      </c>
      <c r="O98" s="356">
        <f t="shared" si="22"/>
        <v>7795.3065654373695</v>
      </c>
      <c r="P98" s="157" t="b">
        <f t="shared" si="23"/>
        <v>1</v>
      </c>
    </row>
    <row r="99" spans="1:16" x14ac:dyDescent="0.25">
      <c r="A99" s="164" t="s">
        <v>32</v>
      </c>
      <c r="B99" s="164" t="s">
        <v>79</v>
      </c>
      <c r="C99" s="164" t="s">
        <v>32</v>
      </c>
      <c r="D99" s="164" t="s">
        <v>161</v>
      </c>
      <c r="E99" s="157" t="s">
        <v>5</v>
      </c>
      <c r="F99" s="165" t="str">
        <f t="shared" si="20"/>
        <v>FCTYF_EPX_EPX</v>
      </c>
      <c r="G99" s="374" t="s">
        <v>758</v>
      </c>
      <c r="H99" s="165" t="str">
        <f t="shared" si="21"/>
        <v>FCTYF_EPX_Epx_Mélèzes</v>
      </c>
      <c r="I99" s="169">
        <f>IFERROR(_xll.Woodstock.Analyst.Xcel.UDFs.GetIndicatorValue($G99, "5 Famille de courbes="&amp;$F99&amp;";", IntrantScenario!$B$7, IntrantScenario!$B$10,"2")/5,0)</f>
        <v>198.02477115722445</v>
      </c>
      <c r="J99" s="169">
        <f>IFERROR(_xll.Woodstock.Analyst.Xcel.UDFs.GetIndicatorValue($G99, "5 Famille de courbes="&amp;$F99&amp;";", IntrantScenario!$B$7, IntrantScenario!$B$10,"3")/5,0)</f>
        <v>1376.8167559234191</v>
      </c>
      <c r="K99" s="169">
        <f>IFERROR(_xll.Woodstock.Analyst.Xcel.UDFs.GetIndicatorValue($G99, "5 Famille de courbes="&amp;$F99&amp;";", IntrantScenario!$B$7, IntrantScenario!$B$10,"4")/5,0)</f>
        <v>448.56241163050436</v>
      </c>
      <c r="L99" s="169">
        <f>IFERROR(_xll.Woodstock.Analyst.Xcel.UDFs.GetIndicatorValue($G99, "5 Famille de courbes="&amp;$F99&amp;";", IntrantScenario!$B$7, IntrantScenario!$B$10,"5")/5,0)</f>
        <v>1615.5926055764678</v>
      </c>
      <c r="M99" s="169">
        <f>IFERROR(_xll.Woodstock.Analyst.Xcel.UDFs.GetIndicatorValue($G99, "5 Famille de courbes="&amp;$F99&amp;";", IntrantScenario!$B$7, IntrantScenario!$B$10,"6")/5,0)</f>
        <v>371.81137654156868</v>
      </c>
      <c r="N99" s="169">
        <f>IFERROR(_xll.Woodstock.Analyst.Xcel.UDFs.GetIndicatorValueAverage($G99, "5 Famille de courbes="&amp;$F99&amp;";", IntrantScenario!$B$7, IntrantScenario!$B$10,"2", "6")/5,0)</f>
        <v>802.16158416583687</v>
      </c>
      <c r="O99" s="356">
        <f t="shared" si="22"/>
        <v>802.16158416583687</v>
      </c>
      <c r="P99" s="157" t="b">
        <f t="shared" si="23"/>
        <v>1</v>
      </c>
    </row>
    <row r="100" spans="1:16" x14ac:dyDescent="0.25">
      <c r="A100" s="164" t="s">
        <v>32</v>
      </c>
      <c r="B100" s="164" t="s">
        <v>79</v>
      </c>
      <c r="C100" s="164" t="s">
        <v>32</v>
      </c>
      <c r="D100" s="164" t="s">
        <v>161</v>
      </c>
      <c r="E100" s="157" t="s">
        <v>6</v>
      </c>
      <c r="F100" s="165" t="str">
        <f t="shared" si="20"/>
        <v>FCTYF_EPX_EPX</v>
      </c>
      <c r="G100" s="374" t="s">
        <v>769</v>
      </c>
      <c r="H100" s="165" t="str">
        <f t="shared" si="21"/>
        <v>FCTYF_EPX_Epx_Sous-total SEPM</v>
      </c>
      <c r="I100" s="169">
        <f>IFERROR(_xll.Woodstock.Analyst.Xcel.UDFs.GetIndicatorValue($G100, "5 Famille de courbes="&amp;$F100&amp;";", IntrantScenario!$B$7, IntrantScenario!$B$10,"2")/5,0)</f>
        <v>17626.464574474991</v>
      </c>
      <c r="J100" s="169">
        <f>IFERROR(_xll.Woodstock.Analyst.Xcel.UDFs.GetIndicatorValue($G100, "5 Famille de courbes="&amp;$F100&amp;";", IntrantScenario!$B$7, IntrantScenario!$B$10,"3")/5,0)</f>
        <v>62210.377830726771</v>
      </c>
      <c r="K100" s="169">
        <f>IFERROR(_xll.Woodstock.Analyst.Xcel.UDFs.GetIndicatorValue($G100, "5 Famille de courbes="&amp;$F100&amp;";", IntrantScenario!$B$7, IntrantScenario!$B$10,"4")/5,0)</f>
        <v>41670.921534693582</v>
      </c>
      <c r="L100" s="169">
        <f>IFERROR(_xll.Woodstock.Analyst.Xcel.UDFs.GetIndicatorValue($G100, "5 Famille de courbes="&amp;$F100&amp;";", IntrantScenario!$B$7, IntrantScenario!$B$10,"5")/5,0)</f>
        <v>159234.60367125913</v>
      </c>
      <c r="M100" s="169">
        <f>IFERROR(_xll.Woodstock.Analyst.Xcel.UDFs.GetIndicatorValue($G100, "5 Famille de courbes="&amp;$F100&amp;";", IntrantScenario!$B$7, IntrantScenario!$B$10,"6")/5,0)</f>
        <v>41354.537288047235</v>
      </c>
      <c r="N100" s="169">
        <f>IFERROR(_xll.Woodstock.Analyst.Xcel.UDFs.GetIndicatorValueAverage($G100, "5 Famille de courbes="&amp;$F100&amp;";", IntrantScenario!$B$7, IntrantScenario!$B$10,"2", "6")/5,0)</f>
        <v>64419.380979840338</v>
      </c>
      <c r="O100" s="356">
        <f t="shared" si="22"/>
        <v>64419.380979840338</v>
      </c>
      <c r="P100" s="157" t="b">
        <f t="shared" si="23"/>
        <v>1</v>
      </c>
    </row>
    <row r="101" spans="1:16" x14ac:dyDescent="0.25">
      <c r="A101" s="164" t="s">
        <v>32</v>
      </c>
      <c r="B101" s="164" t="s">
        <v>79</v>
      </c>
      <c r="C101" s="164" t="s">
        <v>32</v>
      </c>
      <c r="D101" s="164" t="s">
        <v>161</v>
      </c>
      <c r="E101" s="157" t="s">
        <v>7</v>
      </c>
      <c r="F101" s="165" t="str">
        <f t="shared" si="20"/>
        <v>FCTYF_EPX_EPX</v>
      </c>
      <c r="G101" s="374" t="s">
        <v>759</v>
      </c>
      <c r="H101" s="165" t="str">
        <f t="shared" si="21"/>
        <v>FCTYF_EPX_Epx_Pins blanc et rouge</v>
      </c>
      <c r="I101" s="169">
        <f>IFERROR(_xll.Woodstock.Analyst.Xcel.UDFs.GetIndicatorValue($G101, "5 Famille de courbes="&amp;$F101&amp;";", IntrantScenario!$B$7, IntrantScenario!$B$10,"2")/5,0)</f>
        <v>124.33040353806238</v>
      </c>
      <c r="J101" s="169">
        <f>IFERROR(_xll.Woodstock.Analyst.Xcel.UDFs.GetIndicatorValue($G101, "5 Famille de courbes="&amp;$F101&amp;";", IntrantScenario!$B$7, IntrantScenario!$B$10,"3")/5,0)</f>
        <v>507.24827622484207</v>
      </c>
      <c r="K101" s="169">
        <f>IFERROR(_xll.Woodstock.Analyst.Xcel.UDFs.GetIndicatorValue($G101, "5 Famille de courbes="&amp;$F101&amp;";", IntrantScenario!$B$7, IntrantScenario!$B$10,"4")/5,0)</f>
        <v>296.0968085683262</v>
      </c>
      <c r="L101" s="169">
        <f>IFERROR(_xll.Woodstock.Analyst.Xcel.UDFs.GetIndicatorValue($G101, "5 Famille de courbes="&amp;$F101&amp;";", IntrantScenario!$B$7, IntrantScenario!$B$10,"5")/5,0)</f>
        <v>1170.0970520192482</v>
      </c>
      <c r="M101" s="169">
        <f>IFERROR(_xll.Woodstock.Analyst.Xcel.UDFs.GetIndicatorValue($G101, "5 Famille de courbes="&amp;$F101&amp;";", IntrantScenario!$B$7, IntrantScenario!$B$10,"6")/5,0)</f>
        <v>266.77592989333129</v>
      </c>
      <c r="N101" s="169">
        <f>IFERROR(_xll.Woodstock.Analyst.Xcel.UDFs.GetIndicatorValueAverage($G101, "5 Famille de courbes="&amp;$F101&amp;";", IntrantScenario!$B$7, IntrantScenario!$B$10,"2", "6")/5,0)</f>
        <v>472.90969404876205</v>
      </c>
      <c r="O101" s="356">
        <f t="shared" si="22"/>
        <v>472.90969404876193</v>
      </c>
      <c r="P101" s="157" t="b">
        <f t="shared" si="23"/>
        <v>1</v>
      </c>
    </row>
    <row r="102" spans="1:16" x14ac:dyDescent="0.25">
      <c r="A102" s="164" t="s">
        <v>32</v>
      </c>
      <c r="B102" s="164" t="s">
        <v>79</v>
      </c>
      <c r="C102" s="164" t="s">
        <v>32</v>
      </c>
      <c r="D102" s="164" t="s">
        <v>161</v>
      </c>
      <c r="E102" s="157" t="s">
        <v>8</v>
      </c>
      <c r="F102" s="165" t="str">
        <f t="shared" si="20"/>
        <v>FCTYF_EPX_EPX</v>
      </c>
      <c r="G102" s="374" t="s">
        <v>760</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761</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36.232020887272668</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7.2464041774545338</v>
      </c>
      <c r="O103" s="356">
        <f t="shared" si="22"/>
        <v>7.2464041774545338</v>
      </c>
      <c r="P103" s="157" t="b">
        <f t="shared" si="23"/>
        <v>1</v>
      </c>
    </row>
    <row r="104" spans="1:16" x14ac:dyDescent="0.25">
      <c r="A104" s="164" t="s">
        <v>32</v>
      </c>
      <c r="B104" s="164" t="s">
        <v>79</v>
      </c>
      <c r="C104" s="164" t="s">
        <v>32</v>
      </c>
      <c r="D104" s="164" t="s">
        <v>161</v>
      </c>
      <c r="E104" s="157" t="s">
        <v>11</v>
      </c>
      <c r="F104" s="165" t="str">
        <f t="shared" si="20"/>
        <v>FCTYF_EPX_EPX</v>
      </c>
      <c r="G104" s="374" t="s">
        <v>804</v>
      </c>
      <c r="H104" s="165" t="str">
        <f t="shared" si="21"/>
        <v>FCTYF_EPX_Epx_Total Résineux</v>
      </c>
      <c r="I104" s="169">
        <f>IFERROR(_xll.Woodstock.Analyst.Xcel.UDFs.GetIndicatorValue($G104, "5 Famille de courbes="&amp;$F104&amp;";", IntrantScenario!$B$7, IntrantScenario!$B$10,"2")/5,0)</f>
        <v>17750.795026102693</v>
      </c>
      <c r="J104" s="169">
        <f>IFERROR(_xll.Woodstock.Analyst.Xcel.UDFs.GetIndicatorValue($G104, "5 Famille de courbes="&amp;$F104&amp;";", IntrantScenario!$B$7, IntrantScenario!$B$10,"3")/5,0)</f>
        <v>62753.858135937378</v>
      </c>
      <c r="K104" s="169">
        <f>IFERROR(_xll.Woodstock.Analyst.Xcel.UDFs.GetIndicatorValue($G104, "5 Famille de courbes="&amp;$F104&amp;";", IntrantScenario!$B$7, IntrantScenario!$B$10,"4")/5,0)</f>
        <v>41967.019305791073</v>
      </c>
      <c r="L104" s="169">
        <f>IFERROR(_xll.Woodstock.Analyst.Xcel.UDFs.GetIndicatorValue($G104, "5 Famille de courbes="&amp;$F104&amp;";", IntrantScenario!$B$7, IntrantScenario!$B$10,"5")/5,0)</f>
        <v>160404.69834804165</v>
      </c>
      <c r="M104" s="169">
        <f>IFERROR(_xll.Woodstock.Analyst.Xcel.UDFs.GetIndicatorValue($G104, "5 Famille de courbes="&amp;$F104&amp;";", IntrantScenario!$B$7, IntrantScenario!$B$10,"6")/5,0)</f>
        <v>41621.314495108119</v>
      </c>
      <c r="N104" s="169">
        <f>IFERROR(_xll.Woodstock.Analyst.Xcel.UDFs.GetIndicatorValueAverage($G104, "5 Famille de courbes="&amp;$F104&amp;";", IntrantScenario!$B$7, IntrantScenario!$B$10,"2", "6")/5,0)</f>
        <v>64899.537062196177</v>
      </c>
      <c r="O104" s="356">
        <f t="shared" si="22"/>
        <v>64899.537062196177</v>
      </c>
      <c r="P104" s="157" t="b">
        <f t="shared" si="23"/>
        <v>1</v>
      </c>
    </row>
    <row r="105" spans="1:16" x14ac:dyDescent="0.25">
      <c r="A105" s="164" t="s">
        <v>32</v>
      </c>
      <c r="B105" s="164" t="s">
        <v>79</v>
      </c>
      <c r="C105" s="164" t="s">
        <v>32</v>
      </c>
      <c r="D105" s="164" t="s">
        <v>161</v>
      </c>
      <c r="E105" s="157" t="s">
        <v>13</v>
      </c>
      <c r="F105" s="165" t="str">
        <f t="shared" si="20"/>
        <v>FCTYF_EPX_EPX</v>
      </c>
      <c r="G105" s="374" t="s">
        <v>762</v>
      </c>
      <c r="H105" s="165" t="str">
        <f t="shared" si="21"/>
        <v>FCTYF_EPX_Epx_Bouleau à papier</v>
      </c>
      <c r="I105" s="169">
        <f>IFERROR(_xll.Woodstock.Analyst.Xcel.UDFs.GetIndicatorValue($G105, "5 Famille de courbes="&amp;$F105&amp;";", IntrantScenario!$B$7, IntrantScenario!$B$10,"2")/5,0)</f>
        <v>469.74389416944393</v>
      </c>
      <c r="J105" s="169">
        <f>IFERROR(_xll.Woodstock.Analyst.Xcel.UDFs.GetIndicatorValue($G105, "5 Famille de courbes="&amp;$F105&amp;";", IntrantScenario!$B$7, IntrantScenario!$B$10,"3")/5,0)</f>
        <v>1413.0488281011139</v>
      </c>
      <c r="K105" s="169">
        <f>IFERROR(_xll.Woodstock.Analyst.Xcel.UDFs.GetIndicatorValue($G105, "5 Famille de courbes="&amp;$F105&amp;";", IntrantScenario!$B$7, IntrantScenario!$B$10,"4")/5,0)</f>
        <v>1097.0801578941434</v>
      </c>
      <c r="L105" s="169">
        <f>IFERROR(_xll.Woodstock.Analyst.Xcel.UDFs.GetIndicatorValue($G105, "5 Famille de courbes="&amp;$F105&amp;";", IntrantScenario!$B$7, IntrantScenario!$B$10,"5")/5,0)</f>
        <v>4514.1347464399287</v>
      </c>
      <c r="M105" s="169">
        <f>IFERROR(_xll.Woodstock.Analyst.Xcel.UDFs.GetIndicatorValue($G105, "5 Famille de courbes="&amp;$F105&amp;";", IntrantScenario!$B$7, IntrantScenario!$B$10,"6")/5,0)</f>
        <v>1544.9150286503159</v>
      </c>
      <c r="N105" s="169">
        <f>IFERROR(_xll.Woodstock.Analyst.Xcel.UDFs.GetIndicatorValueAverage($G105, "5 Famille de courbes="&amp;$F105&amp;";", IntrantScenario!$B$7, IntrantScenario!$B$10,"2", "6")/5,0)</f>
        <v>1807.7845310509892</v>
      </c>
      <c r="O105" s="356">
        <f t="shared" si="22"/>
        <v>1807.7845310509892</v>
      </c>
      <c r="P105" s="157" t="b">
        <f t="shared" si="23"/>
        <v>1</v>
      </c>
    </row>
    <row r="106" spans="1:16" x14ac:dyDescent="0.25">
      <c r="A106" s="164" t="s">
        <v>32</v>
      </c>
      <c r="B106" s="164" t="s">
        <v>79</v>
      </c>
      <c r="C106" s="164" t="s">
        <v>32</v>
      </c>
      <c r="D106" s="164" t="s">
        <v>161</v>
      </c>
      <c r="E106" s="157" t="s">
        <v>14</v>
      </c>
      <c r="F106" s="165" t="str">
        <f t="shared" si="20"/>
        <v>FCTYF_EPX_EPX</v>
      </c>
      <c r="G106" s="374" t="s">
        <v>763</v>
      </c>
      <c r="H106" s="165" t="str">
        <f t="shared" si="21"/>
        <v>FCTYF_EPX_Epx_Peupliers</v>
      </c>
      <c r="I106" s="169">
        <f>IFERROR(_xll.Woodstock.Analyst.Xcel.UDFs.GetIndicatorValue($G106, "5 Famille de courbes="&amp;$F106&amp;";", IntrantScenario!$B$7, IntrantScenario!$B$10,"2")/5,0)</f>
        <v>864.6637425160294</v>
      </c>
      <c r="J106" s="169">
        <f>IFERROR(_xll.Woodstock.Analyst.Xcel.UDFs.GetIndicatorValue($G106, "5 Famille de courbes="&amp;$F106&amp;";", IntrantScenario!$B$7, IntrantScenario!$B$10,"3")/5,0)</f>
        <v>2173.9212208424096</v>
      </c>
      <c r="K106" s="169">
        <f>IFERROR(_xll.Woodstock.Analyst.Xcel.UDFs.GetIndicatorValue($G106, "5 Famille de courbes="&amp;$F106&amp;";", IntrantScenario!$B$7, IntrantScenario!$B$10,"4")/5,0)</f>
        <v>1986.459305048917</v>
      </c>
      <c r="L106" s="169">
        <f>IFERROR(_xll.Woodstock.Analyst.Xcel.UDFs.GetIndicatorValue($G106, "5 Famille de courbes="&amp;$F106&amp;";", IntrantScenario!$B$7, IntrantScenario!$B$10,"5")/5,0)</f>
        <v>7510.9001741289803</v>
      </c>
      <c r="M106" s="169">
        <f>IFERROR(_xll.Woodstock.Analyst.Xcel.UDFs.GetIndicatorValue($G106, "5 Famille de courbes="&amp;$F106&amp;";", IntrantScenario!$B$7, IntrantScenario!$B$10,"6")/5,0)</f>
        <v>1863.9070620131176</v>
      </c>
      <c r="N106" s="169">
        <f>IFERROR(_xll.Woodstock.Analyst.Xcel.UDFs.GetIndicatorValueAverage($G106, "5 Famille de courbes="&amp;$F106&amp;";", IntrantScenario!$B$7, IntrantScenario!$B$10,"2", "6")/5,0)</f>
        <v>2879.9703009098907</v>
      </c>
      <c r="O106" s="356">
        <f t="shared" si="22"/>
        <v>2879.9703009098907</v>
      </c>
      <c r="P106" s="157" t="b">
        <f t="shared" si="23"/>
        <v>1</v>
      </c>
    </row>
    <row r="107" spans="1:16" x14ac:dyDescent="0.25">
      <c r="A107" s="164" t="s">
        <v>32</v>
      </c>
      <c r="B107" s="164" t="s">
        <v>79</v>
      </c>
      <c r="C107" s="164" t="s">
        <v>32</v>
      </c>
      <c r="D107" s="164" t="s">
        <v>161</v>
      </c>
      <c r="E107" s="157" t="s">
        <v>15</v>
      </c>
      <c r="F107" s="165" t="str">
        <f t="shared" si="20"/>
        <v>FCTYF_EPX_EPX</v>
      </c>
      <c r="G107" s="374" t="s">
        <v>764</v>
      </c>
      <c r="H107" s="165" t="str">
        <f t="shared" si="21"/>
        <v>FCTYF_EPX_Epx_Érable rouge</v>
      </c>
      <c r="I107" s="169">
        <f>IFERROR(_xll.Woodstock.Analyst.Xcel.UDFs.GetIndicatorValue($G107, "5 Famille de courbes="&amp;$F107&amp;";", IntrantScenario!$B$7, IntrantScenario!$B$10,"2")/5,0)</f>
        <v>24.188169423378838</v>
      </c>
      <c r="J107" s="169">
        <f>IFERROR(_xll.Woodstock.Analyst.Xcel.UDFs.GetIndicatorValue($G107, "5 Famille de courbes="&amp;$F107&amp;";", IntrantScenario!$B$7, IntrantScenario!$B$10,"3")/5,0)</f>
        <v>326.08817448797458</v>
      </c>
      <c r="K107" s="169">
        <f>IFERROR(_xll.Woodstock.Analyst.Xcel.UDFs.GetIndicatorValue($G107, "5 Famille de courbes="&amp;$F107&amp;";", IntrantScenario!$B$7, IntrantScenario!$B$10,"4")/5,0)</f>
        <v>64.069882406951223</v>
      </c>
      <c r="L107" s="169">
        <f>IFERROR(_xll.Woodstock.Analyst.Xcel.UDFs.GetIndicatorValue($G107, "5 Famille de courbes="&amp;$F107&amp;";", IntrantScenario!$B$7, IntrantScenario!$B$10,"5")/5,0)</f>
        <v>336.75272404263387</v>
      </c>
      <c r="M107" s="169">
        <f>IFERROR(_xll.Woodstock.Analyst.Xcel.UDFs.GetIndicatorValue($G107, "5 Famille de courbes="&amp;$F107&amp;";", IntrantScenario!$B$7, IntrantScenario!$B$10,"6")/5,0)</f>
        <v>107.19765770494696</v>
      </c>
      <c r="N107" s="169">
        <f>IFERROR(_xll.Woodstock.Analyst.Xcel.UDFs.GetIndicatorValueAverage($G107, "5 Famille de courbes="&amp;$F107&amp;";", IntrantScenario!$B$7, IntrantScenario!$B$10,"2", "6")/5,0)</f>
        <v>171.6593216131771</v>
      </c>
      <c r="O107" s="356">
        <f t="shared" si="22"/>
        <v>171.6593216131771</v>
      </c>
      <c r="P107" s="157" t="b">
        <f t="shared" si="23"/>
        <v>1</v>
      </c>
    </row>
    <row r="108" spans="1:16" x14ac:dyDescent="0.25">
      <c r="A108" s="164" t="s">
        <v>32</v>
      </c>
      <c r="B108" s="164" t="s">
        <v>79</v>
      </c>
      <c r="C108" s="164" t="s">
        <v>32</v>
      </c>
      <c r="D108" s="164" t="s">
        <v>161</v>
      </c>
      <c r="E108" s="157" t="s">
        <v>17</v>
      </c>
      <c r="F108" s="165" t="str">
        <f t="shared" si="20"/>
        <v>FCTYF_EPX_EPX</v>
      </c>
      <c r="G108" s="374" t="s">
        <v>765</v>
      </c>
      <c r="H108" s="165" t="str">
        <f t="shared" si="21"/>
        <v>FCTYF_EPX_Epx_Sous-total F. Intolérants</v>
      </c>
      <c r="I108" s="169">
        <f>IFERROR(_xll.Woodstock.Analyst.Xcel.UDFs.GetIndicatorValue($G108, "5 Famille de courbes="&amp;$F108&amp;";", IntrantScenario!$B$7, IntrantScenario!$B$10,"2")/5,0)</f>
        <v>1358.595730399275</v>
      </c>
      <c r="J108" s="169">
        <f>IFERROR(_xll.Woodstock.Analyst.Xcel.UDFs.GetIndicatorValue($G108, "5 Famille de courbes="&amp;$F108&amp;";", IntrantScenario!$B$7, IntrantScenario!$B$10,"3")/5,0)</f>
        <v>3913.0582666234304</v>
      </c>
      <c r="K108" s="169">
        <f>IFERROR(_xll.Woodstock.Analyst.Xcel.UDFs.GetIndicatorValue($G108, "5 Famille de courbes="&amp;$F108&amp;";", IntrantScenario!$B$7, IntrantScenario!$B$10,"4")/5,0)</f>
        <v>3147.609393922432</v>
      </c>
      <c r="L108" s="169">
        <f>IFERROR(_xll.Woodstock.Analyst.Xcel.UDFs.GetIndicatorValue($G108, "5 Famille de courbes="&amp;$F108&amp;";", IntrantScenario!$B$7, IntrantScenario!$B$10,"5")/5,0)</f>
        <v>12361.787901371807</v>
      </c>
      <c r="M108" s="169">
        <f>IFERROR(_xll.Woodstock.Analyst.Xcel.UDFs.GetIndicatorValue($G108, "5 Famille de courbes="&amp;$F108&amp;";", IntrantScenario!$B$7, IntrantScenario!$B$10,"6")/5,0)</f>
        <v>3516.0196791174194</v>
      </c>
      <c r="N108" s="169">
        <f>IFERROR(_xll.Woodstock.Analyst.Xcel.UDFs.GetIndicatorValueAverage($G108, "5 Famille de courbes="&amp;$F108&amp;";", IntrantScenario!$B$7, IntrantScenario!$B$10,"2", "6")/5,0)</f>
        <v>4859.4141942868719</v>
      </c>
      <c r="O108" s="356">
        <f t="shared" si="22"/>
        <v>4859.4141942868728</v>
      </c>
      <c r="P108" s="157" t="b">
        <f t="shared" si="23"/>
        <v>1</v>
      </c>
    </row>
    <row r="109" spans="1:16" x14ac:dyDescent="0.25">
      <c r="A109" s="164" t="s">
        <v>32</v>
      </c>
      <c r="B109" s="164" t="s">
        <v>79</v>
      </c>
      <c r="C109" s="164" t="s">
        <v>32</v>
      </c>
      <c r="D109" s="164" t="s">
        <v>161</v>
      </c>
      <c r="E109" s="157" t="s">
        <v>18</v>
      </c>
      <c r="F109" s="165" t="str">
        <f t="shared" si="20"/>
        <v>FCTYF_EPX_EPX</v>
      </c>
      <c r="G109" s="374" t="s">
        <v>766</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36.232020887272668</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7.2464041774545338</v>
      </c>
      <c r="O109" s="356">
        <f t="shared" si="22"/>
        <v>7.2464041774545338</v>
      </c>
      <c r="P109" s="157" t="b">
        <f t="shared" si="23"/>
        <v>1</v>
      </c>
    </row>
    <row r="110" spans="1:16" x14ac:dyDescent="0.25">
      <c r="A110" s="164" t="s">
        <v>32</v>
      </c>
      <c r="B110" s="164" t="s">
        <v>79</v>
      </c>
      <c r="C110" s="164" t="s">
        <v>32</v>
      </c>
      <c r="D110" s="164" t="s">
        <v>161</v>
      </c>
      <c r="E110" s="157" t="s">
        <v>19</v>
      </c>
      <c r="F110" s="165" t="str">
        <f t="shared" si="20"/>
        <v>FCTYF_EPX_EPX</v>
      </c>
      <c r="G110" s="374" t="s">
        <v>767</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768</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36.232020887272668</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7.2464041774545338</v>
      </c>
      <c r="O111" s="356">
        <f t="shared" si="22"/>
        <v>7.2464041774545338</v>
      </c>
      <c r="P111" s="157" t="b">
        <f t="shared" si="23"/>
        <v>1</v>
      </c>
    </row>
    <row r="112" spans="1:16" x14ac:dyDescent="0.25">
      <c r="A112" s="164" t="s">
        <v>32</v>
      </c>
      <c r="B112" s="164" t="s">
        <v>79</v>
      </c>
      <c r="C112" s="164" t="s">
        <v>32</v>
      </c>
      <c r="D112" s="164" t="s">
        <v>161</v>
      </c>
      <c r="E112" s="157" t="s">
        <v>39</v>
      </c>
      <c r="F112" s="165" t="str">
        <f t="shared" si="20"/>
        <v>FCTYF_EPX_EPX</v>
      </c>
      <c r="G112" s="374" t="s">
        <v>805</v>
      </c>
      <c r="H112" s="165" t="str">
        <f t="shared" si="21"/>
        <v>FCTYF_EPX_Epx_Total Résineux &amp; Feuillus</v>
      </c>
      <c r="I112" s="169">
        <f>IFERROR(_xll.Woodstock.Analyst.Xcel.UDFs.GetIndicatorValue($G112, "5 Famille de courbes="&amp;$F112&amp;";", IntrantScenario!$B$7, IntrantScenario!$B$10,"2")/5,0)</f>
        <v>19109.390756501973</v>
      </c>
      <c r="J112" s="169">
        <f>IFERROR(_xll.Woodstock.Analyst.Xcel.UDFs.GetIndicatorValue($G112, "5 Famille de courbes="&amp;$F112&amp;";", IntrantScenario!$B$7, IntrantScenario!$B$10,"3")/5,0)</f>
        <v>66703.151670941646</v>
      </c>
      <c r="K112" s="169">
        <f>IFERROR(_xll.Woodstock.Analyst.Xcel.UDFs.GetIndicatorValue($G112, "5 Famille de courbes="&amp;$F112&amp;";", IntrantScenario!$B$7, IntrantScenario!$B$10,"4")/5,0)</f>
        <v>45114.628246815635</v>
      </c>
      <c r="L112" s="169">
        <f>IFERROR(_xll.Woodstock.Analyst.Xcel.UDFs.GetIndicatorValue($G112, "5 Famille de courbes="&amp;$F112&amp;";", IntrantScenario!$B$7, IntrantScenario!$B$10,"5")/5,0)</f>
        <v>172766.48934613945</v>
      </c>
      <c r="M112" s="169">
        <f>IFERROR(_xll.Woodstock.Analyst.Xcel.UDFs.GetIndicatorValue($G112, "5 Famille de courbes="&amp;$F112&amp;";", IntrantScenario!$B$7, IntrantScenario!$B$10,"6")/5,0)</f>
        <v>45137.333642117635</v>
      </c>
      <c r="N112" s="169">
        <f>IFERROR(_xll.Woodstock.Analyst.Xcel.UDFs.GetIndicatorValueAverage($G112, "5 Famille de courbes="&amp;$F112&amp;";", IntrantScenario!$B$7, IntrantScenario!$B$10,"2", "6")/5,0)</f>
        <v>69766.198732503268</v>
      </c>
      <c r="O112" s="356">
        <f t="shared" si="22"/>
        <v>69766.198732503253</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755</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756</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757</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758</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769</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759</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760</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761</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804</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762</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763</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764</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765</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766</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767</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768</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805</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755</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756</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757</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758</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769</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759</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760</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761</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804</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762</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763</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764</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765</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766</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767</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768</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805</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755</v>
      </c>
      <c r="H150" s="165" t="str">
        <f t="shared" ref="H150:H166" si="33">TRIM("FCTYF_"&amp;B150&amp;"_"&amp;D150&amp;"_"&amp;E150)</f>
        <v>FCTYF_EPX_EpxSb_Sapin</v>
      </c>
      <c r="I150" s="169">
        <f>IFERROR(_xll.Woodstock.Analyst.Xcel.UDFs.GetIndicatorValue($G150, "5 Famille de courbes="&amp;$F150&amp;";", IntrantScenario!$B$7, IntrantScenario!$B$10,"2")/5,0)</f>
        <v>19949.834855336081</v>
      </c>
      <c r="J150" s="169">
        <f>IFERROR(_xll.Woodstock.Analyst.Xcel.UDFs.GetIndicatorValue($G150, "5 Famille de courbes="&amp;$F150&amp;";", IntrantScenario!$B$7, IntrantScenario!$B$10,"3")/5,0)</f>
        <v>26944.047758656852</v>
      </c>
      <c r="K150" s="169">
        <f>IFERROR(_xll.Woodstock.Analyst.Xcel.UDFs.GetIndicatorValue($G150, "5 Famille de courbes="&amp;$F150&amp;";", IntrantScenario!$B$7, IntrantScenario!$B$10,"4")/5,0)</f>
        <v>25322.430280874774</v>
      </c>
      <c r="L150" s="169">
        <f>IFERROR(_xll.Woodstock.Analyst.Xcel.UDFs.GetIndicatorValue($G150, "5 Famille de courbes="&amp;$F150&amp;";", IntrantScenario!$B$7, IntrantScenario!$B$10,"5")/5,0)</f>
        <v>24295.69898007232</v>
      </c>
      <c r="M150" s="169">
        <f>IFERROR(_xll.Woodstock.Analyst.Xcel.UDFs.GetIndicatorValue($G150, "5 Famille de courbes="&amp;$F150&amp;";", IntrantScenario!$B$7, IntrantScenario!$B$10,"6")/5,0)</f>
        <v>31731.516580272124</v>
      </c>
      <c r="N150" s="169">
        <f>IFERROR(_xll.Woodstock.Analyst.Xcel.UDFs.GetIndicatorValueAverage($G150, "5 Famille de courbes="&amp;$F150&amp;";", IntrantScenario!$B$7, IntrantScenario!$B$10,"2", "6")/5,0)</f>
        <v>25648.705691042433</v>
      </c>
      <c r="O150" s="356">
        <f t="shared" ref="O150:O166" si="34">AVERAGE(I150:M150)</f>
        <v>25648.705691042433</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756</v>
      </c>
      <c r="H151" s="165" t="str">
        <f t="shared" si="33"/>
        <v>FCTYF_EPX_EpxSb_Épinettes</v>
      </c>
      <c r="I151" s="169">
        <f>IFERROR(_xll.Woodstock.Analyst.Xcel.UDFs.GetIndicatorValue($G151, "5 Famille de courbes="&amp;$F151&amp;";", IntrantScenario!$B$7, IntrantScenario!$B$10,"2")/5,0)</f>
        <v>76503.616672411823</v>
      </c>
      <c r="J151" s="169">
        <f>IFERROR(_xll.Woodstock.Analyst.Xcel.UDFs.GetIndicatorValue($G151, "5 Famille de courbes="&amp;$F151&amp;";", IntrantScenario!$B$7, IntrantScenario!$B$10,"3")/5,0)</f>
        <v>110891.13226861542</v>
      </c>
      <c r="K151" s="169">
        <f>IFERROR(_xll.Woodstock.Analyst.Xcel.UDFs.GetIndicatorValue($G151, "5 Famille de courbes="&amp;$F151&amp;";", IntrantScenario!$B$7, IntrantScenario!$B$10,"4")/5,0)</f>
        <v>118897.95710910228</v>
      </c>
      <c r="L151" s="169">
        <f>IFERROR(_xll.Woodstock.Analyst.Xcel.UDFs.GetIndicatorValue($G151, "5 Famille de courbes="&amp;$F151&amp;";", IntrantScenario!$B$7, IntrantScenario!$B$10,"5")/5,0)</f>
        <v>139009.18798420965</v>
      </c>
      <c r="M151" s="169">
        <f>IFERROR(_xll.Woodstock.Analyst.Xcel.UDFs.GetIndicatorValue($G151, "5 Famille de courbes="&amp;$F151&amp;";", IntrantScenario!$B$7, IntrantScenario!$B$10,"6")/5,0)</f>
        <v>162475.71581086525</v>
      </c>
      <c r="N151" s="169">
        <f>IFERROR(_xll.Woodstock.Analyst.Xcel.UDFs.GetIndicatorValueAverage($G151, "5 Famille de courbes="&amp;$F151&amp;";", IntrantScenario!$B$7, IntrantScenario!$B$10,"2", "6")/5,0)</f>
        <v>121555.52196904088</v>
      </c>
      <c r="O151" s="356">
        <f t="shared" si="34"/>
        <v>121555.52196904088</v>
      </c>
      <c r="P151" s="157" t="b">
        <f t="shared" si="35"/>
        <v>1</v>
      </c>
    </row>
    <row r="152" spans="1:16" x14ac:dyDescent="0.25">
      <c r="A152" s="164" t="s">
        <v>32</v>
      </c>
      <c r="B152" s="164" t="s">
        <v>79</v>
      </c>
      <c r="C152" s="164" t="s">
        <v>165</v>
      </c>
      <c r="D152" s="164" t="s">
        <v>166</v>
      </c>
      <c r="E152" s="157" t="s">
        <v>4</v>
      </c>
      <c r="F152" s="165" t="str">
        <f t="shared" si="32"/>
        <v>FCTYF_EPX_EPXSB</v>
      </c>
      <c r="G152" s="374" t="s">
        <v>757</v>
      </c>
      <c r="H152" s="165" t="str">
        <f t="shared" si="33"/>
        <v>FCTYF_EPX_EpxSb_Pin gris</v>
      </c>
      <c r="I152" s="169">
        <f>IFERROR(_xll.Woodstock.Analyst.Xcel.UDFs.GetIndicatorValue($G152, "5 Famille de courbes="&amp;$F152&amp;";", IntrantScenario!$B$7, IntrantScenario!$B$10,"2")/5,0)</f>
        <v>14945.386439487318</v>
      </c>
      <c r="J152" s="169">
        <f>IFERROR(_xll.Woodstock.Analyst.Xcel.UDFs.GetIndicatorValue($G152, "5 Famille de courbes="&amp;$F152&amp;";", IntrantScenario!$B$7, IntrantScenario!$B$10,"3")/5,0)</f>
        <v>20837.555491435756</v>
      </c>
      <c r="K152" s="169">
        <f>IFERROR(_xll.Woodstock.Analyst.Xcel.UDFs.GetIndicatorValue($G152, "5 Famille de courbes="&amp;$F152&amp;";", IntrantScenario!$B$7, IntrantScenario!$B$10,"4")/5,0)</f>
        <v>20319.514897980211</v>
      </c>
      <c r="L152" s="169">
        <f>IFERROR(_xll.Woodstock.Analyst.Xcel.UDFs.GetIndicatorValue($G152, "5 Famille de courbes="&amp;$F152&amp;";", IntrantScenario!$B$7, IntrantScenario!$B$10,"5")/5,0)</f>
        <v>20825.138178058703</v>
      </c>
      <c r="M152" s="169">
        <f>IFERROR(_xll.Woodstock.Analyst.Xcel.UDFs.GetIndicatorValue($G152, "5 Famille de courbes="&amp;$F152&amp;";", IntrantScenario!$B$7, IntrantScenario!$B$10,"6")/5,0)</f>
        <v>25905.606843383779</v>
      </c>
      <c r="N152" s="169">
        <f>IFERROR(_xll.Woodstock.Analyst.Xcel.UDFs.GetIndicatorValueAverage($G152, "5 Famille de courbes="&amp;$F152&amp;";", IntrantScenario!$B$7, IntrantScenario!$B$10,"2", "6")/5,0)</f>
        <v>20566.640370069155</v>
      </c>
      <c r="O152" s="356">
        <f t="shared" si="34"/>
        <v>20566.640370069152</v>
      </c>
      <c r="P152" s="157" t="b">
        <f t="shared" si="35"/>
        <v>1</v>
      </c>
    </row>
    <row r="153" spans="1:16" x14ac:dyDescent="0.25">
      <c r="A153" s="164" t="s">
        <v>32</v>
      </c>
      <c r="B153" s="164" t="s">
        <v>79</v>
      </c>
      <c r="C153" s="164" t="s">
        <v>165</v>
      </c>
      <c r="D153" s="164" t="s">
        <v>166</v>
      </c>
      <c r="E153" s="157" t="s">
        <v>5</v>
      </c>
      <c r="F153" s="165" t="str">
        <f t="shared" si="32"/>
        <v>FCTYF_EPX_EPXSB</v>
      </c>
      <c r="G153" s="374" t="s">
        <v>758</v>
      </c>
      <c r="H153" s="165" t="str">
        <f t="shared" si="33"/>
        <v>FCTYF_EPX_EpxSb_Mélèzes</v>
      </c>
      <c r="I153" s="169">
        <f>IFERROR(_xll.Woodstock.Analyst.Xcel.UDFs.GetIndicatorValue($G153, "5 Famille de courbes="&amp;$F153&amp;";", IntrantScenario!$B$7, IntrantScenario!$B$10,"2")/5,0)</f>
        <v>3504.1318586980678</v>
      </c>
      <c r="J153" s="169">
        <f>IFERROR(_xll.Woodstock.Analyst.Xcel.UDFs.GetIndicatorValue($G153, "5 Famille de courbes="&amp;$F153&amp;";", IntrantScenario!$B$7, IntrantScenario!$B$10,"3")/5,0)</f>
        <v>4852.9015971400004</v>
      </c>
      <c r="K153" s="169">
        <f>IFERROR(_xll.Woodstock.Analyst.Xcel.UDFs.GetIndicatorValue($G153, "5 Famille de courbes="&amp;$F153&amp;";", IntrantScenario!$B$7, IntrantScenario!$B$10,"4")/5,0)</f>
        <v>4660.2963159401979</v>
      </c>
      <c r="L153" s="169">
        <f>IFERROR(_xll.Woodstock.Analyst.Xcel.UDFs.GetIndicatorValue($G153, "5 Famille de courbes="&amp;$F153&amp;";", IntrantScenario!$B$7, IntrantScenario!$B$10,"5")/5,0)</f>
        <v>4631.991069022125</v>
      </c>
      <c r="M153" s="169">
        <f>IFERROR(_xll.Woodstock.Analyst.Xcel.UDFs.GetIndicatorValue($G153, "5 Famille de courbes="&amp;$F153&amp;";", IntrantScenario!$B$7, IntrantScenario!$B$10,"6")/5,0)</f>
        <v>5927.3275058774352</v>
      </c>
      <c r="N153" s="169">
        <f>IFERROR(_xll.Woodstock.Analyst.Xcel.UDFs.GetIndicatorValueAverage($G153, "5 Famille de courbes="&amp;$F153&amp;";", IntrantScenario!$B$7, IntrantScenario!$B$10,"2", "6")/5,0)</f>
        <v>4715.3296693355642</v>
      </c>
      <c r="O153" s="356">
        <f t="shared" si="34"/>
        <v>4715.3296693355651</v>
      </c>
      <c r="P153" s="157" t="b">
        <f t="shared" si="35"/>
        <v>1</v>
      </c>
    </row>
    <row r="154" spans="1:16" x14ac:dyDescent="0.25">
      <c r="A154" s="164" t="s">
        <v>32</v>
      </c>
      <c r="B154" s="164" t="s">
        <v>79</v>
      </c>
      <c r="C154" s="164" t="s">
        <v>165</v>
      </c>
      <c r="D154" s="164" t="s">
        <v>166</v>
      </c>
      <c r="E154" s="157" t="s">
        <v>6</v>
      </c>
      <c r="F154" s="165" t="str">
        <f t="shared" si="32"/>
        <v>FCTYF_EPX_EPXSB</v>
      </c>
      <c r="G154" s="374" t="s">
        <v>769</v>
      </c>
      <c r="H154" s="165" t="str">
        <f t="shared" si="33"/>
        <v>FCTYF_EPX_EpxSb_Sous-total SEPM</v>
      </c>
      <c r="I154" s="169">
        <f>IFERROR(_xll.Woodstock.Analyst.Xcel.UDFs.GetIndicatorValue($G154, "5 Famille de courbes="&amp;$F154&amp;";", IntrantScenario!$B$7, IntrantScenario!$B$10,"2")/5,0)</f>
        <v>114902.97102505667</v>
      </c>
      <c r="J154" s="169">
        <f>IFERROR(_xll.Woodstock.Analyst.Xcel.UDFs.GetIndicatorValue($G154, "5 Famille de courbes="&amp;$F154&amp;";", IntrantScenario!$B$7, IntrantScenario!$B$10,"3")/5,0)</f>
        <v>163525.63179018145</v>
      </c>
      <c r="K154" s="169">
        <f>IFERROR(_xll.Woodstock.Analyst.Xcel.UDFs.GetIndicatorValue($G154, "5 Famille de courbes="&amp;$F154&amp;";", IntrantScenario!$B$7, IntrantScenario!$B$10,"4")/5,0)</f>
        <v>169200.20467188192</v>
      </c>
      <c r="L154" s="169">
        <f>IFERROR(_xll.Woodstock.Analyst.Xcel.UDFs.GetIndicatorValue($G154, "5 Famille de courbes="&amp;$F154&amp;";", IntrantScenario!$B$7, IntrantScenario!$B$10,"5")/5,0)</f>
        <v>188762.01192510227</v>
      </c>
      <c r="M154" s="169">
        <f>IFERROR(_xll.Woodstock.Analyst.Xcel.UDFs.GetIndicatorValue($G154, "5 Famille de courbes="&amp;$F154&amp;";", IntrantScenario!$B$7, IntrantScenario!$B$10,"6")/5,0)</f>
        <v>226040.16208493203</v>
      </c>
      <c r="N154" s="169">
        <f>IFERROR(_xll.Woodstock.Analyst.Xcel.UDFs.GetIndicatorValueAverage($G154, "5 Famille de courbes="&amp;$F154&amp;";", IntrantScenario!$B$7, IntrantScenario!$B$10,"2", "6")/5,0)</f>
        <v>172486.19629943086</v>
      </c>
      <c r="O154" s="356">
        <f t="shared" si="34"/>
        <v>172486.19629943086</v>
      </c>
      <c r="P154" s="157" t="b">
        <f t="shared" si="35"/>
        <v>1</v>
      </c>
    </row>
    <row r="155" spans="1:16" x14ac:dyDescent="0.25">
      <c r="A155" s="164" t="s">
        <v>32</v>
      </c>
      <c r="B155" s="164" t="s">
        <v>79</v>
      </c>
      <c r="C155" s="164" t="s">
        <v>165</v>
      </c>
      <c r="D155" s="164" t="s">
        <v>166</v>
      </c>
      <c r="E155" s="157" t="s">
        <v>7</v>
      </c>
      <c r="F155" s="165" t="str">
        <f t="shared" si="32"/>
        <v>FCTYF_EPX_EPXSB</v>
      </c>
      <c r="G155" s="374" t="s">
        <v>759</v>
      </c>
      <c r="H155" s="165" t="str">
        <f t="shared" si="33"/>
        <v>FCTYF_EPX_EpxSb_Pins blanc et rouge</v>
      </c>
      <c r="I155" s="169">
        <f>IFERROR(_xll.Woodstock.Analyst.Xcel.UDFs.GetIndicatorValue($G155, "5 Famille de courbes="&amp;$F155&amp;";", IntrantScenario!$B$7, IntrantScenario!$B$10,"2")/5,0)</f>
        <v>2642.1673200542136</v>
      </c>
      <c r="J155" s="169">
        <f>IFERROR(_xll.Woodstock.Analyst.Xcel.UDFs.GetIndicatorValue($G155, "5 Famille de courbes="&amp;$F155&amp;";", IntrantScenario!$B$7, IntrantScenario!$B$10,"3")/5,0)</f>
        <v>3823.8770812678399</v>
      </c>
      <c r="K155" s="169">
        <f>IFERROR(_xll.Woodstock.Analyst.Xcel.UDFs.GetIndicatorValue($G155, "5 Famille de courbes="&amp;$F155&amp;";", IntrantScenario!$B$7, IntrantScenario!$B$10,"4")/5,0)</f>
        <v>3935.3509813917835</v>
      </c>
      <c r="L155" s="169">
        <f>IFERROR(_xll.Woodstock.Analyst.Xcel.UDFs.GetIndicatorValue($G155, "5 Famille de courbes="&amp;$F155&amp;";", IntrantScenario!$B$7, IntrantScenario!$B$10,"5")/5,0)</f>
        <v>4183.6236984212255</v>
      </c>
      <c r="M155" s="169">
        <f>IFERROR(_xll.Woodstock.Analyst.Xcel.UDFs.GetIndicatorValue($G155, "5 Famille de courbes="&amp;$F155&amp;";", IntrantScenario!$B$7, IntrantScenario!$B$10,"6")/5,0)</f>
        <v>5224.9041029595701</v>
      </c>
      <c r="N155" s="169">
        <f>IFERROR(_xll.Woodstock.Analyst.Xcel.UDFs.GetIndicatorValueAverage($G155, "5 Famille de courbes="&amp;$F155&amp;";", IntrantScenario!$B$7, IntrantScenario!$B$10,"2", "6")/5,0)</f>
        <v>3961.9846368189274</v>
      </c>
      <c r="O155" s="356">
        <f t="shared" si="34"/>
        <v>3961.984636818926</v>
      </c>
      <c r="P155" s="157" t="b">
        <f t="shared" si="35"/>
        <v>1</v>
      </c>
    </row>
    <row r="156" spans="1:16" x14ac:dyDescent="0.25">
      <c r="A156" s="164" t="s">
        <v>32</v>
      </c>
      <c r="B156" s="164" t="s">
        <v>79</v>
      </c>
      <c r="C156" s="164" t="s">
        <v>165</v>
      </c>
      <c r="D156" s="164" t="s">
        <v>166</v>
      </c>
      <c r="E156" s="157" t="s">
        <v>8</v>
      </c>
      <c r="F156" s="165" t="str">
        <f t="shared" si="32"/>
        <v>FCTYF_EPX_EPXSB</v>
      </c>
      <c r="G156" s="374" t="s">
        <v>760</v>
      </c>
      <c r="H156" s="165" t="str">
        <f t="shared" si="33"/>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6">
        <f t="shared" si="34"/>
        <v>0</v>
      </c>
      <c r="P156" s="157" t="b">
        <f t="shared" si="35"/>
        <v>1</v>
      </c>
    </row>
    <row r="157" spans="1:16" x14ac:dyDescent="0.25">
      <c r="A157" s="164" t="s">
        <v>32</v>
      </c>
      <c r="B157" s="164" t="s">
        <v>79</v>
      </c>
      <c r="C157" s="164" t="s">
        <v>165</v>
      </c>
      <c r="D157" s="164" t="s">
        <v>166</v>
      </c>
      <c r="E157" s="157" t="s">
        <v>9</v>
      </c>
      <c r="F157" s="165" t="str">
        <f t="shared" si="32"/>
        <v>FCTYF_EPX_EPXSB</v>
      </c>
      <c r="G157" s="374" t="s">
        <v>761</v>
      </c>
      <c r="H157" s="165" t="str">
        <f t="shared" si="33"/>
        <v>FCTYF_EPX_EpxSb_Thuya</v>
      </c>
      <c r="I157" s="169">
        <f>IFERROR(_xll.Woodstock.Analyst.Xcel.UDFs.GetIndicatorValue($G157, "5 Famille de courbes="&amp;$F157&amp;";", IntrantScenario!$B$7, IntrantScenario!$B$10,"2")/5,0)</f>
        <v>393.25231578688107</v>
      </c>
      <c r="J157" s="169">
        <f>IFERROR(_xll.Woodstock.Analyst.Xcel.UDFs.GetIndicatorValue($G157, "5 Famille de courbes="&amp;$F157&amp;";", IntrantScenario!$B$7, IntrantScenario!$B$10,"3")/5,0)</f>
        <v>535.57581788746859</v>
      </c>
      <c r="K157" s="169">
        <f>IFERROR(_xll.Woodstock.Analyst.Xcel.UDFs.GetIndicatorValue($G157, "5 Famille de courbes="&amp;$F157&amp;";", IntrantScenario!$B$7, IntrantScenario!$B$10,"4")/5,0)</f>
        <v>507.04638702799059</v>
      </c>
      <c r="L157" s="169">
        <f>IFERROR(_xll.Woodstock.Analyst.Xcel.UDFs.GetIndicatorValue($G157, "5 Famille de courbes="&amp;$F157&amp;";", IntrantScenario!$B$7, IntrantScenario!$B$10,"5")/5,0)</f>
        <v>538.12144420433219</v>
      </c>
      <c r="M157" s="169">
        <f>IFERROR(_xll.Woodstock.Analyst.Xcel.UDFs.GetIndicatorValue($G157, "5 Famille de courbes="&amp;$F157&amp;";", IntrantScenario!$B$7, IntrantScenario!$B$10,"6")/5,0)</f>
        <v>727.61949956040496</v>
      </c>
      <c r="N157" s="169">
        <f>IFERROR(_xll.Woodstock.Analyst.Xcel.UDFs.GetIndicatorValueAverage($G157, "5 Famille de courbes="&amp;$F157&amp;";", IntrantScenario!$B$7, IntrantScenario!$B$10,"2", "6")/5,0)</f>
        <v>540.32309289341549</v>
      </c>
      <c r="O157" s="356">
        <f t="shared" si="34"/>
        <v>540.32309289341549</v>
      </c>
      <c r="P157" s="157" t="b">
        <f t="shared" si="35"/>
        <v>1</v>
      </c>
    </row>
    <row r="158" spans="1:16" x14ac:dyDescent="0.25">
      <c r="A158" s="164" t="s">
        <v>32</v>
      </c>
      <c r="B158" s="164" t="s">
        <v>79</v>
      </c>
      <c r="C158" s="164" t="s">
        <v>165</v>
      </c>
      <c r="D158" s="164" t="s">
        <v>166</v>
      </c>
      <c r="E158" s="157" t="s">
        <v>11</v>
      </c>
      <c r="F158" s="165" t="str">
        <f t="shared" si="32"/>
        <v>FCTYF_EPX_EPXSB</v>
      </c>
      <c r="G158" s="374" t="s">
        <v>804</v>
      </c>
      <c r="H158" s="165" t="str">
        <f t="shared" si="33"/>
        <v>FCTYF_EPX_EpxSb_Total Résineux</v>
      </c>
      <c r="I158" s="169">
        <f>IFERROR(_xll.Woodstock.Analyst.Xcel.UDFs.GetIndicatorValue($G158, "5 Famille de courbes="&amp;$F158&amp;";", IntrantScenario!$B$7, IntrantScenario!$B$10,"2")/5,0)</f>
        <v>117938.38794042663</v>
      </c>
      <c r="J158" s="169">
        <f>IFERROR(_xll.Woodstock.Analyst.Xcel.UDFs.GetIndicatorValue($G158, "5 Famille de courbes="&amp;$F158&amp;";", IntrantScenario!$B$7, IntrantScenario!$B$10,"3")/5,0)</f>
        <v>167885.08491046191</v>
      </c>
      <c r="K158" s="169">
        <f>IFERROR(_xll.Woodstock.Analyst.Xcel.UDFs.GetIndicatorValue($G158, "5 Famille de courbes="&amp;$F158&amp;";", IntrantScenario!$B$7, IntrantScenario!$B$10,"4")/5,0)</f>
        <v>173642.60169090424</v>
      </c>
      <c r="L158" s="169">
        <f>IFERROR(_xll.Woodstock.Analyst.Xcel.UDFs.GetIndicatorValue($G158, "5 Famille de courbes="&amp;$F158&amp;";", IntrantScenario!$B$7, IntrantScenario!$B$10,"5")/5,0)</f>
        <v>193483.76731210819</v>
      </c>
      <c r="M158" s="169">
        <f>IFERROR(_xll.Woodstock.Analyst.Xcel.UDFs.GetIndicatorValue($G158, "5 Famille de courbes="&amp;$F158&amp;";", IntrantScenario!$B$7, IntrantScenario!$B$10,"6")/5,0)</f>
        <v>231992.68732683401</v>
      </c>
      <c r="N158" s="169">
        <f>IFERROR(_xll.Woodstock.Analyst.Xcel.UDFs.GetIndicatorValueAverage($G158, "5 Famille de courbes="&amp;$F158&amp;";", IntrantScenario!$B$7, IntrantScenario!$B$10,"2", "6")/5,0)</f>
        <v>176988.505836147</v>
      </c>
      <c r="O158" s="356">
        <f t="shared" si="34"/>
        <v>176988.50583614703</v>
      </c>
      <c r="P158" s="157" t="b">
        <f t="shared" si="35"/>
        <v>1</v>
      </c>
    </row>
    <row r="159" spans="1:16" x14ac:dyDescent="0.25">
      <c r="A159" s="164" t="s">
        <v>32</v>
      </c>
      <c r="B159" s="164" t="s">
        <v>79</v>
      </c>
      <c r="C159" s="164" t="s">
        <v>165</v>
      </c>
      <c r="D159" s="164" t="s">
        <v>166</v>
      </c>
      <c r="E159" s="157" t="s">
        <v>13</v>
      </c>
      <c r="F159" s="165" t="str">
        <f t="shared" si="32"/>
        <v>FCTYF_EPX_EPXSB</v>
      </c>
      <c r="G159" s="374" t="s">
        <v>762</v>
      </c>
      <c r="H159" s="165" t="str">
        <f t="shared" si="33"/>
        <v>FCTYF_EPX_EpxSb_Bouleau à papier</v>
      </c>
      <c r="I159" s="169">
        <f>IFERROR(_xll.Woodstock.Analyst.Xcel.UDFs.GetIndicatorValue($G159, "5 Famille de courbes="&amp;$F159&amp;";", IntrantScenario!$B$7, IntrantScenario!$B$10,"2")/5,0)</f>
        <v>12600.493335397445</v>
      </c>
      <c r="J159" s="169">
        <f>IFERROR(_xll.Woodstock.Analyst.Xcel.UDFs.GetIndicatorValue($G159, "5 Famille de courbes="&amp;$F159&amp;";", IntrantScenario!$B$7, IntrantScenario!$B$10,"3")/5,0)</f>
        <v>18095.342808916601</v>
      </c>
      <c r="K159" s="169">
        <f>IFERROR(_xll.Woodstock.Analyst.Xcel.UDFs.GetIndicatorValue($G159, "5 Famille de courbes="&amp;$F159&amp;";", IntrantScenario!$B$7, IntrantScenario!$B$10,"4")/5,0)</f>
        <v>17146.915372296473</v>
      </c>
      <c r="L159" s="169">
        <f>IFERROR(_xll.Woodstock.Analyst.Xcel.UDFs.GetIndicatorValue($G159, "5 Famille de courbes="&amp;$F159&amp;";", IntrantScenario!$B$7, IntrantScenario!$B$10,"5")/5,0)</f>
        <v>15581.886693078903</v>
      </c>
      <c r="M159" s="169">
        <f>IFERROR(_xll.Woodstock.Analyst.Xcel.UDFs.GetIndicatorValue($G159, "5 Famille de courbes="&amp;$F159&amp;";", IntrantScenario!$B$7, IntrantScenario!$B$10,"6")/5,0)</f>
        <v>20750.396300206627</v>
      </c>
      <c r="N159" s="169">
        <f>IFERROR(_xll.Woodstock.Analyst.Xcel.UDFs.GetIndicatorValueAverage($G159, "5 Famille de courbes="&amp;$F159&amp;";", IntrantScenario!$B$7, IntrantScenario!$B$10,"2", "6")/5,0)</f>
        <v>16835.006901979206</v>
      </c>
      <c r="O159" s="356">
        <f t="shared" si="34"/>
        <v>16835.006901979206</v>
      </c>
      <c r="P159" s="157" t="b">
        <f t="shared" si="35"/>
        <v>1</v>
      </c>
    </row>
    <row r="160" spans="1:16" x14ac:dyDescent="0.25">
      <c r="A160" s="164" t="s">
        <v>32</v>
      </c>
      <c r="B160" s="164" t="s">
        <v>79</v>
      </c>
      <c r="C160" s="164" t="s">
        <v>165</v>
      </c>
      <c r="D160" s="164" t="s">
        <v>166</v>
      </c>
      <c r="E160" s="157" t="s">
        <v>14</v>
      </c>
      <c r="F160" s="165" t="str">
        <f t="shared" si="32"/>
        <v>FCTYF_EPX_EPXSB</v>
      </c>
      <c r="G160" s="374" t="s">
        <v>763</v>
      </c>
      <c r="H160" s="165" t="str">
        <f t="shared" si="33"/>
        <v>FCTYF_EPX_EpxSb_Peupliers</v>
      </c>
      <c r="I160" s="169">
        <f>IFERROR(_xll.Woodstock.Analyst.Xcel.UDFs.GetIndicatorValue($G160, "5 Famille de courbes="&amp;$F160&amp;";", IntrantScenario!$B$7, IntrantScenario!$B$10,"2")/5,0)</f>
        <v>6380.8315760282649</v>
      </c>
      <c r="J160" s="169">
        <f>IFERROR(_xll.Woodstock.Analyst.Xcel.UDFs.GetIndicatorValue($G160, "5 Famille de courbes="&amp;$F160&amp;";", IntrantScenario!$B$7, IntrantScenario!$B$10,"3")/5,0)</f>
        <v>9238.0804331440504</v>
      </c>
      <c r="K160" s="169">
        <f>IFERROR(_xll.Woodstock.Analyst.Xcel.UDFs.GetIndicatorValue($G160, "5 Famille de courbes="&amp;$F160&amp;";", IntrantScenario!$B$7, IntrantScenario!$B$10,"4")/5,0)</f>
        <v>9124.8022192537592</v>
      </c>
      <c r="L160" s="169">
        <f>IFERROR(_xll.Woodstock.Analyst.Xcel.UDFs.GetIndicatorValue($G160, "5 Famille de courbes="&amp;$F160&amp;";", IntrantScenario!$B$7, IntrantScenario!$B$10,"5")/5,0)</f>
        <v>9009.1353654491522</v>
      </c>
      <c r="M160" s="169">
        <f>IFERROR(_xll.Woodstock.Analyst.Xcel.UDFs.GetIndicatorValue($G160, "5 Famille de courbes="&amp;$F160&amp;";", IntrantScenario!$B$7, IntrantScenario!$B$10,"6")/5,0)</f>
        <v>11214.707521442635</v>
      </c>
      <c r="N160" s="169">
        <f>IFERROR(_xll.Woodstock.Analyst.Xcel.UDFs.GetIndicatorValueAverage($G160, "5 Famille de courbes="&amp;$F160&amp;";", IntrantScenario!$B$7, IntrantScenario!$B$10,"2", "6")/5,0)</f>
        <v>8993.5114230635736</v>
      </c>
      <c r="O160" s="356">
        <f t="shared" si="34"/>
        <v>8993.5114230635736</v>
      </c>
      <c r="P160" s="157" t="b">
        <f t="shared" si="35"/>
        <v>1</v>
      </c>
    </row>
    <row r="161" spans="1:16" x14ac:dyDescent="0.25">
      <c r="A161" s="164" t="s">
        <v>32</v>
      </c>
      <c r="B161" s="164" t="s">
        <v>79</v>
      </c>
      <c r="C161" s="164" t="s">
        <v>165</v>
      </c>
      <c r="D161" s="164" t="s">
        <v>166</v>
      </c>
      <c r="E161" s="157" t="s">
        <v>15</v>
      </c>
      <c r="F161" s="165" t="str">
        <f t="shared" si="32"/>
        <v>FCTYF_EPX_EPXSB</v>
      </c>
      <c r="G161" s="374" t="s">
        <v>764</v>
      </c>
      <c r="H161" s="165" t="str">
        <f t="shared" si="33"/>
        <v>FCTYF_EPX_EpxSb_Érable rouge</v>
      </c>
      <c r="I161" s="169">
        <f>IFERROR(_xll.Woodstock.Analyst.Xcel.UDFs.GetIndicatorValue($G161, "5 Famille de courbes="&amp;$F161&amp;";", IntrantScenario!$B$7, IntrantScenario!$B$10,"2")/5,0)</f>
        <v>922.22919870878741</v>
      </c>
      <c r="J161" s="169">
        <f>IFERROR(_xll.Woodstock.Analyst.Xcel.UDFs.GetIndicatorValue($G161, "5 Famille de courbes="&amp;$F161&amp;";", IntrantScenario!$B$7, IntrantScenario!$B$10,"3")/5,0)</f>
        <v>1089.0205903116291</v>
      </c>
      <c r="K161" s="169">
        <f>IFERROR(_xll.Woodstock.Analyst.Xcel.UDFs.GetIndicatorValue($G161, "5 Famille de courbes="&amp;$F161&amp;";", IntrantScenario!$B$7, IntrantScenario!$B$10,"4")/5,0)</f>
        <v>986.09531885552224</v>
      </c>
      <c r="L161" s="169">
        <f>IFERROR(_xll.Woodstock.Analyst.Xcel.UDFs.GetIndicatorValue($G161, "5 Famille de courbes="&amp;$F161&amp;";", IntrantScenario!$B$7, IntrantScenario!$B$10,"5")/5,0)</f>
        <v>934.74839632938983</v>
      </c>
      <c r="M161" s="169">
        <f>IFERROR(_xll.Woodstock.Analyst.Xcel.UDFs.GetIndicatorValue($G161, "5 Famille de courbes="&amp;$F161&amp;";", IntrantScenario!$B$7, IntrantScenario!$B$10,"6")/5,0)</f>
        <v>1636.2531611937325</v>
      </c>
      <c r="N161" s="169">
        <f>IFERROR(_xll.Woodstock.Analyst.Xcel.UDFs.GetIndicatorValueAverage($G161, "5 Famille de courbes="&amp;$F161&amp;";", IntrantScenario!$B$7, IntrantScenario!$B$10,"2", "6")/5,0)</f>
        <v>1113.6693330798121</v>
      </c>
      <c r="O161" s="356">
        <f t="shared" si="34"/>
        <v>1113.6693330798123</v>
      </c>
      <c r="P161" s="157" t="b">
        <f t="shared" si="35"/>
        <v>1</v>
      </c>
    </row>
    <row r="162" spans="1:16" x14ac:dyDescent="0.25">
      <c r="A162" s="164" t="s">
        <v>32</v>
      </c>
      <c r="B162" s="164" t="s">
        <v>79</v>
      </c>
      <c r="C162" s="164" t="s">
        <v>165</v>
      </c>
      <c r="D162" s="164" t="s">
        <v>166</v>
      </c>
      <c r="E162" s="157" t="s">
        <v>17</v>
      </c>
      <c r="F162" s="165" t="str">
        <f t="shared" si="32"/>
        <v>FCTYF_EPX_EPXSB</v>
      </c>
      <c r="G162" s="374" t="s">
        <v>765</v>
      </c>
      <c r="H162" s="165" t="str">
        <f t="shared" si="33"/>
        <v>FCTYF_EPX_EpxSb_Sous-total F. Intolérants</v>
      </c>
      <c r="I162" s="169">
        <f>IFERROR(_xll.Woodstock.Analyst.Xcel.UDFs.GetIndicatorValue($G162, "5 Famille de courbes="&amp;$F162&amp;";", IntrantScenario!$B$7, IntrantScenario!$B$10,"2")/5,0)</f>
        <v>19903.553480263239</v>
      </c>
      <c r="J162" s="169">
        <f>IFERROR(_xll.Woodstock.Analyst.Xcel.UDFs.GetIndicatorValue($G162, "5 Famille de courbes="&amp;$F162&amp;";", IntrantScenario!$B$7, IntrantScenario!$B$10,"3")/5,0)</f>
        <v>28422.443261472836</v>
      </c>
      <c r="K162" s="169">
        <f>IFERROR(_xll.Woodstock.Analyst.Xcel.UDFs.GetIndicatorValue($G162, "5 Famille de courbes="&amp;$F162&amp;";", IntrantScenario!$B$7, IntrantScenario!$B$10,"4")/5,0)</f>
        <v>27257.812006872071</v>
      </c>
      <c r="L162" s="169">
        <f>IFERROR(_xll.Woodstock.Analyst.Xcel.UDFs.GetIndicatorValue($G162, "5 Famille de courbes="&amp;$F162&amp;";", IntrantScenario!$B$7, IntrantScenario!$B$10,"5")/5,0)</f>
        <v>25525.769844267641</v>
      </c>
      <c r="M162" s="169">
        <f>IFERROR(_xll.Woodstock.Analyst.Xcel.UDFs.GetIndicatorValue($G162, "5 Famille de courbes="&amp;$F162&amp;";", IntrantScenario!$B$7, IntrantScenario!$B$10,"6")/5,0)</f>
        <v>33601.357678845023</v>
      </c>
      <c r="N162" s="169">
        <f>IFERROR(_xll.Woodstock.Analyst.Xcel.UDFs.GetIndicatorValueAverage($G162, "5 Famille de courbes="&amp;$F162&amp;";", IntrantScenario!$B$7, IntrantScenario!$B$10,"2", "6")/5,0)</f>
        <v>26942.187254344164</v>
      </c>
      <c r="O162" s="356">
        <f t="shared" si="34"/>
        <v>26942.187254344164</v>
      </c>
      <c r="P162" s="157" t="b">
        <f t="shared" si="35"/>
        <v>1</v>
      </c>
    </row>
    <row r="163" spans="1:16" x14ac:dyDescent="0.25">
      <c r="A163" s="164" t="s">
        <v>32</v>
      </c>
      <c r="B163" s="164" t="s">
        <v>79</v>
      </c>
      <c r="C163" s="164" t="s">
        <v>165</v>
      </c>
      <c r="D163" s="164" t="s">
        <v>166</v>
      </c>
      <c r="E163" s="157" t="s">
        <v>18</v>
      </c>
      <c r="F163" s="165" t="str">
        <f t="shared" si="32"/>
        <v>FCTYF_EPX_EPXSB</v>
      </c>
      <c r="G163" s="374" t="s">
        <v>766</v>
      </c>
      <c r="H163" s="165" t="str">
        <f t="shared" si="33"/>
        <v>FCTYF_EPX_EpxSb_Bouleau jaune</v>
      </c>
      <c r="I163" s="169">
        <f>IFERROR(_xll.Woodstock.Analyst.Xcel.UDFs.GetIndicatorValue($G163, "5 Famille de courbes="&amp;$F163&amp;";", IntrantScenario!$B$7, IntrantScenario!$B$10,"2")/5,0)</f>
        <v>291.2353896292442</v>
      </c>
      <c r="J163" s="169">
        <f>IFERROR(_xll.Woodstock.Analyst.Xcel.UDFs.GetIndicatorValue($G163, "5 Famille de courbes="&amp;$F163&amp;";", IntrantScenario!$B$7, IntrantScenario!$B$10,"3")/5,0)</f>
        <v>322.61972513807683</v>
      </c>
      <c r="K163" s="169">
        <f>IFERROR(_xll.Woodstock.Analyst.Xcel.UDFs.GetIndicatorValue($G163, "5 Famille de courbes="&amp;$F163&amp;";", IntrantScenario!$B$7, IntrantScenario!$B$10,"4")/5,0)</f>
        <v>339.82976450267898</v>
      </c>
      <c r="L163" s="169">
        <f>IFERROR(_xll.Woodstock.Analyst.Xcel.UDFs.GetIndicatorValue($G163, "5 Famille de courbes="&amp;$F163&amp;";", IntrantScenario!$B$7, IntrantScenario!$B$10,"5")/5,0)</f>
        <v>323.96652637422073</v>
      </c>
      <c r="M163" s="169">
        <f>IFERROR(_xll.Woodstock.Analyst.Xcel.UDFs.GetIndicatorValue($G163, "5 Famille de courbes="&amp;$F163&amp;";", IntrantScenario!$B$7, IntrantScenario!$B$10,"6")/5,0)</f>
        <v>562.26440886259002</v>
      </c>
      <c r="N163" s="169">
        <f>IFERROR(_xll.Woodstock.Analyst.Xcel.UDFs.GetIndicatorValueAverage($G163, "5 Famille de courbes="&amp;$F163&amp;";", IntrantScenario!$B$7, IntrantScenario!$B$10,"2", "6")/5,0)</f>
        <v>367.98316290136216</v>
      </c>
      <c r="O163" s="356">
        <f t="shared" si="34"/>
        <v>367.98316290136211</v>
      </c>
      <c r="P163" s="157" t="b">
        <f t="shared" si="35"/>
        <v>1</v>
      </c>
    </row>
    <row r="164" spans="1:16" x14ac:dyDescent="0.25">
      <c r="A164" s="164" t="s">
        <v>32</v>
      </c>
      <c r="B164" s="164" t="s">
        <v>79</v>
      </c>
      <c r="C164" s="164" t="s">
        <v>165</v>
      </c>
      <c r="D164" s="164" t="s">
        <v>166</v>
      </c>
      <c r="E164" s="157" t="s">
        <v>19</v>
      </c>
      <c r="F164" s="165" t="str">
        <f t="shared" si="32"/>
        <v>FCTYF_EPX_EPXSB</v>
      </c>
      <c r="G164" s="374" t="s">
        <v>767</v>
      </c>
      <c r="H164" s="165" t="str">
        <f t="shared" si="33"/>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6">
        <f t="shared" si="34"/>
        <v>0</v>
      </c>
      <c r="P164" s="157" t="b">
        <f t="shared" si="35"/>
        <v>1</v>
      </c>
    </row>
    <row r="165" spans="1:16" x14ac:dyDescent="0.25">
      <c r="A165" s="164" t="s">
        <v>32</v>
      </c>
      <c r="B165" s="164" t="s">
        <v>79</v>
      </c>
      <c r="C165" s="164" t="s">
        <v>165</v>
      </c>
      <c r="D165" s="164" t="s">
        <v>166</v>
      </c>
      <c r="E165" s="157" t="s">
        <v>21</v>
      </c>
      <c r="F165" s="165" t="str">
        <f t="shared" si="32"/>
        <v>FCTYF_EPX_EPXSB</v>
      </c>
      <c r="G165" s="374" t="s">
        <v>768</v>
      </c>
      <c r="H165" s="165" t="str">
        <f t="shared" si="33"/>
        <v>FCTYF_EPX_EpxSb_Sous-total F. Tolérants</v>
      </c>
      <c r="I165" s="169">
        <f>IFERROR(_xll.Woodstock.Analyst.Xcel.UDFs.GetIndicatorValue($G165, "5 Famille de courbes="&amp;$F165&amp;";", IntrantScenario!$B$7, IntrantScenario!$B$10,"2")/5,0)</f>
        <v>406.47686241402243</v>
      </c>
      <c r="J165" s="169">
        <f>IFERROR(_xll.Woodstock.Analyst.Xcel.UDFs.GetIndicatorValue($G165, "5 Famille de courbes="&amp;$F165&amp;";", IntrantScenario!$B$7, IntrantScenario!$B$10,"3")/5,0)</f>
        <v>453.54575946150908</v>
      </c>
      <c r="K165" s="169">
        <f>IFERROR(_xll.Woodstock.Analyst.Xcel.UDFs.GetIndicatorValue($G165, "5 Famille de courbes="&amp;$F165&amp;";", IntrantScenario!$B$7, IntrantScenario!$B$10,"4")/5,0)</f>
        <v>467.22094879009791</v>
      </c>
      <c r="L165" s="169">
        <f>IFERROR(_xll.Woodstock.Analyst.Xcel.UDFs.GetIndicatorValue($G165, "5 Famille de courbes="&amp;$F165&amp;";", IntrantScenario!$B$7, IntrantScenario!$B$10,"5")/5,0)</f>
        <v>478.15416739290242</v>
      </c>
      <c r="M165" s="169">
        <f>IFERROR(_xll.Woodstock.Analyst.Xcel.UDFs.GetIndicatorValue($G165, "5 Famille de courbes="&amp;$F165&amp;";", IntrantScenario!$B$7, IntrantScenario!$B$10,"6")/5,0)</f>
        <v>775.79651304153322</v>
      </c>
      <c r="N165" s="169">
        <f>IFERROR(_xll.Woodstock.Analyst.Xcel.UDFs.GetIndicatorValueAverage($G165, "5 Famille de courbes="&amp;$F165&amp;";", IntrantScenario!$B$7, IntrantScenario!$B$10,"2", "6")/5,0)</f>
        <v>516.23885022001298</v>
      </c>
      <c r="O165" s="356">
        <f t="shared" si="34"/>
        <v>516.23885022001309</v>
      </c>
      <c r="P165" s="157" t="b">
        <f t="shared" si="35"/>
        <v>1</v>
      </c>
    </row>
    <row r="166" spans="1:16" x14ac:dyDescent="0.25">
      <c r="A166" s="164" t="s">
        <v>32</v>
      </c>
      <c r="B166" s="164" t="s">
        <v>79</v>
      </c>
      <c r="C166" s="164" t="s">
        <v>165</v>
      </c>
      <c r="D166" s="164" t="s">
        <v>166</v>
      </c>
      <c r="E166" s="157" t="s">
        <v>39</v>
      </c>
      <c r="F166" s="165" t="str">
        <f t="shared" si="32"/>
        <v>FCTYF_EPX_EPXSB</v>
      </c>
      <c r="G166" s="374" t="s">
        <v>805</v>
      </c>
      <c r="H166" s="165" t="str">
        <f t="shared" si="33"/>
        <v>FCTYF_EPX_EpxSb_Total Résineux &amp; Feuillus</v>
      </c>
      <c r="I166" s="169">
        <f>IFERROR(_xll.Woodstock.Analyst.Xcel.UDFs.GetIndicatorValue($G166, "5 Famille de courbes="&amp;$F166&amp;";", IntrantScenario!$B$7, IntrantScenario!$B$10,"2")/5,0)</f>
        <v>138248.41905068644</v>
      </c>
      <c r="J166" s="169">
        <f>IFERROR(_xll.Woodstock.Analyst.Xcel.UDFs.GetIndicatorValue($G166, "5 Famille de courbes="&amp;$F166&amp;";", IntrantScenario!$B$7, IntrantScenario!$B$10,"3")/5,0)</f>
        <v>196761.084457864</v>
      </c>
      <c r="K166" s="169">
        <f>IFERROR(_xll.Woodstock.Analyst.Xcel.UDFs.GetIndicatorValue($G166, "5 Famille de courbes="&amp;$F166&amp;";", IntrantScenario!$B$7, IntrantScenario!$B$10,"4")/5,0)</f>
        <v>201367.62007018802</v>
      </c>
      <c r="L166" s="169">
        <f>IFERROR(_xll.Woodstock.Analyst.Xcel.UDFs.GetIndicatorValue($G166, "5 Famille de courbes="&amp;$F166&amp;";", IntrantScenario!$B$7, IntrantScenario!$B$10,"5")/5,0)</f>
        <v>219487.67848516518</v>
      </c>
      <c r="M166" s="169">
        <f>IFERROR(_xll.Woodstock.Analyst.Xcel.UDFs.GetIndicatorValue($G166, "5 Famille de courbes="&amp;$F166&amp;";", IntrantScenario!$B$7, IntrantScenario!$B$10,"6")/5,0)</f>
        <v>266369.84481363039</v>
      </c>
      <c r="N166" s="169">
        <f>IFERROR(_xll.Woodstock.Analyst.Xcel.UDFs.GetIndicatorValueAverage($G166, "5 Famille de courbes="&amp;$F166&amp;";", IntrantScenario!$B$7, IntrantScenario!$B$10,"2", "6")/5,0)</f>
        <v>204446.92937550679</v>
      </c>
      <c r="O166" s="356">
        <f t="shared" si="34"/>
        <v>204446.92937550679</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755</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756</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757</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758</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769</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759</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760</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761</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804</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762</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763</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764</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765</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766</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767</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768</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805</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755</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756</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6">
        <f t="shared" si="42"/>
        <v>0</v>
      </c>
      <c r="P187" s="157" t="b">
        <f t="shared" si="43"/>
        <v>1</v>
      </c>
    </row>
    <row r="188" spans="1:16" x14ac:dyDescent="0.25">
      <c r="A188" s="164" t="s">
        <v>32</v>
      </c>
      <c r="B188" s="164" t="s">
        <v>79</v>
      </c>
      <c r="C188" s="164" t="s">
        <v>169</v>
      </c>
      <c r="D188" s="164" t="s">
        <v>98</v>
      </c>
      <c r="E188" s="157" t="s">
        <v>4</v>
      </c>
      <c r="F188" s="165" t="str">
        <f t="shared" si="40"/>
        <v>FCTYF_EPX_EB</v>
      </c>
      <c r="G188" s="374" t="s">
        <v>757</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758</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769</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6">
        <f t="shared" si="42"/>
        <v>0</v>
      </c>
      <c r="P190" s="157" t="b">
        <f t="shared" si="43"/>
        <v>1</v>
      </c>
    </row>
    <row r="191" spans="1:16" x14ac:dyDescent="0.25">
      <c r="A191" s="164" t="s">
        <v>32</v>
      </c>
      <c r="B191" s="164" t="s">
        <v>79</v>
      </c>
      <c r="C191" s="164" t="s">
        <v>169</v>
      </c>
      <c r="D191" s="164" t="s">
        <v>98</v>
      </c>
      <c r="E191" s="157" t="s">
        <v>7</v>
      </c>
      <c r="F191" s="165" t="str">
        <f t="shared" si="40"/>
        <v>FCTYF_EPX_EB</v>
      </c>
      <c r="G191" s="374" t="s">
        <v>759</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760</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761</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804</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6">
        <f t="shared" si="42"/>
        <v>0</v>
      </c>
      <c r="P194" s="157" t="b">
        <f t="shared" si="43"/>
        <v>1</v>
      </c>
    </row>
    <row r="195" spans="1:16" x14ac:dyDescent="0.25">
      <c r="A195" s="164" t="s">
        <v>32</v>
      </c>
      <c r="B195" s="164" t="s">
        <v>79</v>
      </c>
      <c r="C195" s="164" t="s">
        <v>169</v>
      </c>
      <c r="D195" s="164" t="s">
        <v>98</v>
      </c>
      <c r="E195" s="157" t="s">
        <v>13</v>
      </c>
      <c r="F195" s="165" t="str">
        <f t="shared" si="40"/>
        <v>FCTYF_EPX_EB</v>
      </c>
      <c r="G195" s="374" t="s">
        <v>762</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6">
        <f t="shared" si="42"/>
        <v>0</v>
      </c>
      <c r="P195" s="157" t="b">
        <f t="shared" si="43"/>
        <v>1</v>
      </c>
    </row>
    <row r="196" spans="1:16" x14ac:dyDescent="0.25">
      <c r="A196" s="164" t="s">
        <v>32</v>
      </c>
      <c r="B196" s="164" t="s">
        <v>79</v>
      </c>
      <c r="C196" s="164" t="s">
        <v>169</v>
      </c>
      <c r="D196" s="164" t="s">
        <v>98</v>
      </c>
      <c r="E196" s="157" t="s">
        <v>14</v>
      </c>
      <c r="F196" s="165" t="str">
        <f t="shared" si="40"/>
        <v>FCTYF_EPX_EB</v>
      </c>
      <c r="G196" s="374" t="s">
        <v>763</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6">
        <f t="shared" si="42"/>
        <v>0</v>
      </c>
      <c r="P196" s="157" t="b">
        <f t="shared" si="43"/>
        <v>1</v>
      </c>
    </row>
    <row r="197" spans="1:16" x14ac:dyDescent="0.25">
      <c r="A197" s="164" t="s">
        <v>32</v>
      </c>
      <c r="B197" s="164" t="s">
        <v>79</v>
      </c>
      <c r="C197" s="164" t="s">
        <v>169</v>
      </c>
      <c r="D197" s="164" t="s">
        <v>98</v>
      </c>
      <c r="E197" s="157" t="s">
        <v>15</v>
      </c>
      <c r="F197" s="165" t="str">
        <f t="shared" si="40"/>
        <v>FCTYF_EPX_EB</v>
      </c>
      <c r="G197" s="374" t="s">
        <v>764</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6">
        <f t="shared" si="42"/>
        <v>0</v>
      </c>
      <c r="P197" s="157" t="b">
        <f t="shared" si="43"/>
        <v>1</v>
      </c>
    </row>
    <row r="198" spans="1:16" x14ac:dyDescent="0.25">
      <c r="A198" s="164" t="s">
        <v>32</v>
      </c>
      <c r="B198" s="164" t="s">
        <v>79</v>
      </c>
      <c r="C198" s="164" t="s">
        <v>169</v>
      </c>
      <c r="D198" s="164" t="s">
        <v>98</v>
      </c>
      <c r="E198" s="157" t="s">
        <v>17</v>
      </c>
      <c r="F198" s="165" t="str">
        <f t="shared" si="40"/>
        <v>FCTYF_EPX_EB</v>
      </c>
      <c r="G198" s="374" t="s">
        <v>765</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6">
        <f t="shared" si="42"/>
        <v>0</v>
      </c>
      <c r="P198" s="157" t="b">
        <f t="shared" si="43"/>
        <v>1</v>
      </c>
    </row>
    <row r="199" spans="1:16" x14ac:dyDescent="0.25">
      <c r="A199" s="164" t="s">
        <v>32</v>
      </c>
      <c r="B199" s="164" t="s">
        <v>79</v>
      </c>
      <c r="C199" s="164" t="s">
        <v>169</v>
      </c>
      <c r="D199" s="164" t="s">
        <v>98</v>
      </c>
      <c r="E199" s="157" t="s">
        <v>18</v>
      </c>
      <c r="F199" s="165" t="str">
        <f t="shared" si="40"/>
        <v>FCTYF_EPX_EB</v>
      </c>
      <c r="G199" s="374" t="s">
        <v>766</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767</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768</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805</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6">
        <f t="shared" si="42"/>
        <v>0</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755</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756</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757</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758</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769</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759</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760</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761</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804</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762</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763</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764</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765</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766</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767</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768</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805</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755</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756</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757</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758</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769</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759</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760</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761</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804</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762</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763</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764</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765</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766</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767</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768</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805</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755</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856.06013751265561</v>
      </c>
      <c r="K240" s="169">
        <f>IFERROR(_xll.Woodstock.Analyst.Xcel.UDFs.GetIndicatorValue($G240, "5 Famille de courbes="&amp;$F240&amp;";", IntrantScenario!$B$7, IntrantScenario!$B$10,"4")/5,0)</f>
        <v>12079.609829775098</v>
      </c>
      <c r="L240" s="169">
        <f>IFERROR(_xll.Woodstock.Analyst.Xcel.UDFs.GetIndicatorValue($G240, "5 Famille de courbes="&amp;$F240&amp;";", IntrantScenario!$B$7, IntrantScenario!$B$10,"5")/5,0)</f>
        <v>1376.8286442446902</v>
      </c>
      <c r="M240" s="169">
        <f>IFERROR(_xll.Woodstock.Analyst.Xcel.UDFs.GetIndicatorValue($G240, "5 Famille de courbes="&amp;$F240&amp;";", IntrantScenario!$B$7, IntrantScenario!$B$10,"6")/5,0)</f>
        <v>10277.907252918234</v>
      </c>
      <c r="N240" s="169">
        <f>IFERROR(_xll.Woodstock.Analyst.Xcel.UDFs.GetIndicatorValueAverage($G240, "5 Famille de courbes="&amp;$F240&amp;";", IntrantScenario!$B$7, IntrantScenario!$B$10,"2", "6")/5,0)</f>
        <v>4918.0811728901353</v>
      </c>
      <c r="O240" s="356">
        <f t="shared" ref="O240:O256" si="54">AVERAGE(I240:M240)</f>
        <v>4918.0811728901353</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756</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3813.895419108514</v>
      </c>
      <c r="K241" s="169">
        <f>IFERROR(_xll.Woodstock.Analyst.Xcel.UDFs.GetIndicatorValue($G241, "5 Famille de courbes="&amp;$F241&amp;";", IntrantScenario!$B$7, IntrantScenario!$B$10,"4")/5,0)</f>
        <v>54208.214272221783</v>
      </c>
      <c r="L241" s="169">
        <f>IFERROR(_xll.Woodstock.Analyst.Xcel.UDFs.GetIndicatorValue($G241, "5 Famille de courbes="&amp;$F241&amp;";", IntrantScenario!$B$7, IntrantScenario!$B$10,"5")/5,0)</f>
        <v>5869.6941843558943</v>
      </c>
      <c r="M241" s="169">
        <f>IFERROR(_xll.Woodstock.Analyst.Xcel.UDFs.GetIndicatorValue($G241, "5 Famille de courbes="&amp;$F241&amp;";", IntrantScenario!$B$7, IntrantScenario!$B$10,"6")/5,0)</f>
        <v>46478.09505969513</v>
      </c>
      <c r="N241" s="169">
        <f>IFERROR(_xll.Woodstock.Analyst.Xcel.UDFs.GetIndicatorValueAverage($G241, "5 Famille de courbes="&amp;$F241&amp;";", IntrantScenario!$B$7, IntrantScenario!$B$10,"2", "6")/5,0)</f>
        <v>22073.979787076263</v>
      </c>
      <c r="O241" s="356">
        <f t="shared" si="54"/>
        <v>22073.979787076263</v>
      </c>
      <c r="P241" s="157" t="b">
        <f t="shared" si="55"/>
        <v>1</v>
      </c>
    </row>
    <row r="242" spans="1:16" x14ac:dyDescent="0.25">
      <c r="A242" s="164" t="s">
        <v>32</v>
      </c>
      <c r="B242" s="164" t="s">
        <v>79</v>
      </c>
      <c r="C242" s="164" t="s">
        <v>244</v>
      </c>
      <c r="D242" s="164" t="s">
        <v>102</v>
      </c>
      <c r="E242" s="157" t="s">
        <v>4</v>
      </c>
      <c r="F242" s="165" t="str">
        <f t="shared" si="52"/>
        <v>FCTYF_EPX_ENPG</v>
      </c>
      <c r="G242" s="374" t="s">
        <v>757</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4238.9738266135801</v>
      </c>
      <c r="K242" s="169">
        <f>IFERROR(_xll.Woodstock.Analyst.Xcel.UDFs.GetIndicatorValue($G242, "5 Famille de courbes="&amp;$F242&amp;";", IntrantScenario!$B$7, IntrantScenario!$B$10,"4")/5,0)</f>
        <v>57522.489431067916</v>
      </c>
      <c r="L242" s="169">
        <f>IFERROR(_xll.Woodstock.Analyst.Xcel.UDFs.GetIndicatorValue($G242, "5 Famille de courbes="&amp;$F242&amp;";", IntrantScenario!$B$7, IntrantScenario!$B$10,"5")/5,0)</f>
        <v>7551.1205329348713</v>
      </c>
      <c r="M242" s="169">
        <f>IFERROR(_xll.Woodstock.Analyst.Xcel.UDFs.GetIndicatorValue($G242, "5 Famille de courbes="&amp;$F242&amp;";", IntrantScenario!$B$7, IntrantScenario!$B$10,"6")/5,0)</f>
        <v>47610.829245659232</v>
      </c>
      <c r="N242" s="169">
        <f>IFERROR(_xll.Woodstock.Analyst.Xcel.UDFs.GetIndicatorValueAverage($G242, "5 Famille de courbes="&amp;$F242&amp;";", IntrantScenario!$B$7, IntrantScenario!$B$10,"2", "6")/5,0)</f>
        <v>23384.682607255123</v>
      </c>
      <c r="O242" s="356">
        <f t="shared" si="54"/>
        <v>23384.682607255119</v>
      </c>
      <c r="P242" s="157" t="b">
        <f t="shared" si="55"/>
        <v>1</v>
      </c>
    </row>
    <row r="243" spans="1:16" x14ac:dyDescent="0.25">
      <c r="A243" s="164" t="s">
        <v>32</v>
      </c>
      <c r="B243" s="164" t="s">
        <v>79</v>
      </c>
      <c r="C243" s="164" t="s">
        <v>244</v>
      </c>
      <c r="D243" s="164" t="s">
        <v>102</v>
      </c>
      <c r="E243" s="157" t="s">
        <v>5</v>
      </c>
      <c r="F243" s="165" t="str">
        <f t="shared" si="52"/>
        <v>FCTYF_EPX_ENPG</v>
      </c>
      <c r="G243" s="374" t="s">
        <v>758</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135.78884658337796</v>
      </c>
      <c r="K243" s="169">
        <f>IFERROR(_xll.Woodstock.Analyst.Xcel.UDFs.GetIndicatorValue($G243, "5 Famille de courbes="&amp;$F243&amp;";", IntrantScenario!$B$7, IntrantScenario!$B$10,"4")/5,0)</f>
        <v>1794.1991715943336</v>
      </c>
      <c r="L243" s="169">
        <f>IFERROR(_xll.Woodstock.Analyst.Xcel.UDFs.GetIndicatorValue($G243, "5 Famille de courbes="&amp;$F243&amp;";", IntrantScenario!$B$7, IntrantScenario!$B$10,"5")/5,0)</f>
        <v>234.71712762162451</v>
      </c>
      <c r="M243" s="169">
        <f>IFERROR(_xll.Woodstock.Analyst.Xcel.UDFs.GetIndicatorValue($G243, "5 Famille de courbes="&amp;$F243&amp;";", IntrantScenario!$B$7, IntrantScenario!$B$10,"6")/5,0)</f>
        <v>1486.7318131566046</v>
      </c>
      <c r="N243" s="169">
        <f>IFERROR(_xll.Woodstock.Analyst.Xcel.UDFs.GetIndicatorValueAverage($G243, "5 Famille de courbes="&amp;$F243&amp;";", IntrantScenario!$B$7, IntrantScenario!$B$10,"2", "6")/5,0)</f>
        <v>730.28739179118816</v>
      </c>
      <c r="O243" s="356">
        <f t="shared" si="54"/>
        <v>730.28739179118816</v>
      </c>
      <c r="P243" s="157" t="b">
        <f t="shared" si="55"/>
        <v>1</v>
      </c>
    </row>
    <row r="244" spans="1:16" x14ac:dyDescent="0.25">
      <c r="A244" s="164" t="s">
        <v>32</v>
      </c>
      <c r="B244" s="164" t="s">
        <v>79</v>
      </c>
      <c r="C244" s="164" t="s">
        <v>244</v>
      </c>
      <c r="D244" s="164" t="s">
        <v>102</v>
      </c>
      <c r="E244" s="157" t="s">
        <v>6</v>
      </c>
      <c r="F244" s="165" t="str">
        <f t="shared" si="52"/>
        <v>FCTYF_EPX_ENPG</v>
      </c>
      <c r="G244" s="374" t="s">
        <v>769</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9044.7179623759075</v>
      </c>
      <c r="K244" s="169">
        <f>IFERROR(_xll.Woodstock.Analyst.Xcel.UDFs.GetIndicatorValue($G244, "5 Famille de courbes="&amp;$F244&amp;";", IntrantScenario!$B$7, IntrantScenario!$B$10,"4")/5,0)</f>
        <v>125604.51351438109</v>
      </c>
      <c r="L244" s="169">
        <f>IFERROR(_xll.Woodstock.Analyst.Xcel.UDFs.GetIndicatorValue($G244, "5 Famille de courbes="&amp;$F244&amp;";", IntrantScenario!$B$7, IntrantScenario!$B$10,"5")/5,0)</f>
        <v>15032.360374491569</v>
      </c>
      <c r="M244" s="169">
        <f>IFERROR(_xll.Woodstock.Analyst.Xcel.UDFs.GetIndicatorValue($G244, "5 Famille de courbes="&amp;$F244&amp;";", IntrantScenario!$B$7, IntrantScenario!$B$10,"6")/5,0)</f>
        <v>105853.56333207173</v>
      </c>
      <c r="N244" s="169">
        <f>IFERROR(_xll.Woodstock.Analyst.Xcel.UDFs.GetIndicatorValueAverage($G244, "5 Famille de courbes="&amp;$F244&amp;";", IntrantScenario!$B$7, IntrantScenario!$B$10,"2", "6")/5,0)</f>
        <v>51107.031036664062</v>
      </c>
      <c r="O244" s="356">
        <f t="shared" si="54"/>
        <v>51107.031036664062</v>
      </c>
      <c r="P244" s="157" t="b">
        <f t="shared" si="55"/>
        <v>1</v>
      </c>
    </row>
    <row r="245" spans="1:16" x14ac:dyDescent="0.25">
      <c r="A245" s="164" t="s">
        <v>32</v>
      </c>
      <c r="B245" s="164" t="s">
        <v>79</v>
      </c>
      <c r="C245" s="164" t="s">
        <v>244</v>
      </c>
      <c r="D245" s="164" t="s">
        <v>102</v>
      </c>
      <c r="E245" s="157" t="s">
        <v>7</v>
      </c>
      <c r="F245" s="165" t="str">
        <f t="shared" si="52"/>
        <v>FCTYF_EPX_ENPG</v>
      </c>
      <c r="G245" s="374" t="s">
        <v>759</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53.134765748367293</v>
      </c>
      <c r="K245" s="169">
        <f>IFERROR(_xll.Woodstock.Analyst.Xcel.UDFs.GetIndicatorValue($G245, "5 Famille de courbes="&amp;$F245&amp;";", IntrantScenario!$B$7, IntrantScenario!$B$10,"4")/5,0)</f>
        <v>726.51319790195919</v>
      </c>
      <c r="L245" s="169">
        <f>IFERROR(_xll.Woodstock.Analyst.Xcel.UDFs.GetIndicatorValue($G245, "5 Famille de courbes="&amp;$F245&amp;";", IntrantScenario!$B$7, IntrantScenario!$B$10,"5")/5,0)</f>
        <v>84.278701912668367</v>
      </c>
      <c r="M245" s="169">
        <f>IFERROR(_xll.Woodstock.Analyst.Xcel.UDFs.GetIndicatorValue($G245, "5 Famille de courbes="&amp;$F245&amp;";", IntrantScenario!$B$7, IntrantScenario!$B$10,"6")/5,0)</f>
        <v>634.89710474981007</v>
      </c>
      <c r="N245" s="169">
        <f>IFERROR(_xll.Woodstock.Analyst.Xcel.UDFs.GetIndicatorValueAverage($G245, "5 Famille de courbes="&amp;$F245&amp;";", IntrantScenario!$B$7, IntrantScenario!$B$10,"2", "6")/5,0)</f>
        <v>299.76475406256094</v>
      </c>
      <c r="O245" s="356">
        <f t="shared" si="54"/>
        <v>299.76475406256094</v>
      </c>
      <c r="P245" s="157" t="b">
        <f t="shared" si="55"/>
        <v>1</v>
      </c>
    </row>
    <row r="246" spans="1:16" x14ac:dyDescent="0.25">
      <c r="A246" s="164" t="s">
        <v>32</v>
      </c>
      <c r="B246" s="164" t="s">
        <v>79</v>
      </c>
      <c r="C246" s="164" t="s">
        <v>244</v>
      </c>
      <c r="D246" s="164" t="s">
        <v>102</v>
      </c>
      <c r="E246" s="157" t="s">
        <v>8</v>
      </c>
      <c r="F246" s="165" t="str">
        <f t="shared" si="52"/>
        <v>FCTYF_EPX_ENPG</v>
      </c>
      <c r="G246" s="374" t="s">
        <v>760</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761</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5.9038631053030732</v>
      </c>
      <c r="K247" s="169">
        <f>IFERROR(_xll.Woodstock.Analyst.Xcel.UDFs.GetIndicatorValue($G247, "5 Famille de courbes="&amp;$F247&amp;";", IntrantScenario!$B$7, IntrantScenario!$B$10,"4")/5,0)</f>
        <v>80.723691997097475</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67.444168452631487</v>
      </c>
      <c r="N247" s="169">
        <f>IFERROR(_xll.Woodstock.Analyst.Xcel.UDFs.GetIndicatorValueAverage($G247, "5 Famille de courbes="&amp;$F247&amp;";", IntrantScenario!$B$7, IntrantScenario!$B$10,"2", "6")/5,0)</f>
        <v>30.814344711006406</v>
      </c>
      <c r="O247" s="356">
        <f t="shared" si="54"/>
        <v>30.814344711006406</v>
      </c>
      <c r="P247" s="157" t="b">
        <f t="shared" si="55"/>
        <v>1</v>
      </c>
    </row>
    <row r="248" spans="1:16" x14ac:dyDescent="0.25">
      <c r="A248" s="164" t="s">
        <v>32</v>
      </c>
      <c r="B248" s="164" t="s">
        <v>79</v>
      </c>
      <c r="C248" s="164" t="s">
        <v>244</v>
      </c>
      <c r="D248" s="164" t="s">
        <v>102</v>
      </c>
      <c r="E248" s="157" t="s">
        <v>11</v>
      </c>
      <c r="F248" s="165" t="str">
        <f t="shared" si="52"/>
        <v>FCTYF_EPX_ENPG</v>
      </c>
      <c r="G248" s="374" t="s">
        <v>804</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9103.7565925491908</v>
      </c>
      <c r="K248" s="169">
        <f>IFERROR(_xll.Woodstock.Analyst.Xcel.UDFs.GetIndicatorValue($G248, "5 Famille de courbes="&amp;$F248&amp;";", IntrantScenario!$B$7, IntrantScenario!$B$10,"4")/5,0)</f>
        <v>126411.75042232333</v>
      </c>
      <c r="L248" s="169">
        <f>IFERROR(_xll.Woodstock.Analyst.Xcel.UDFs.GetIndicatorValue($G248, "5 Famille de courbes="&amp;$F248&amp;";", IntrantScenario!$B$7, IntrantScenario!$B$10,"5")/5,0)</f>
        <v>15116.63917240533</v>
      </c>
      <c r="M248" s="169">
        <f>IFERROR(_xll.Woodstock.Analyst.Xcel.UDFs.GetIndicatorValue($G248, "5 Famille de courbes="&amp;$F248&amp;";", IntrantScenario!$B$7, IntrantScenario!$B$10,"6")/5,0)</f>
        <v>106555.90631655425</v>
      </c>
      <c r="N248" s="169">
        <f>IFERROR(_xll.Woodstock.Analyst.Xcel.UDFs.GetIndicatorValueAverage($G248, "5 Famille de courbes="&amp;$F248&amp;";", IntrantScenario!$B$7, IntrantScenario!$B$10,"2", "6")/5,0)</f>
        <v>51437.610500766415</v>
      </c>
      <c r="O248" s="356">
        <f t="shared" si="54"/>
        <v>51437.610500766415</v>
      </c>
      <c r="P248" s="157" t="b">
        <f t="shared" si="55"/>
        <v>1</v>
      </c>
    </row>
    <row r="249" spans="1:16" x14ac:dyDescent="0.25">
      <c r="A249" s="164" t="s">
        <v>32</v>
      </c>
      <c r="B249" s="164" t="s">
        <v>79</v>
      </c>
      <c r="C249" s="164" t="s">
        <v>244</v>
      </c>
      <c r="D249" s="164" t="s">
        <v>102</v>
      </c>
      <c r="E249" s="157" t="s">
        <v>13</v>
      </c>
      <c r="F249" s="165" t="str">
        <f t="shared" si="52"/>
        <v>FCTYF_EPX_ENPG</v>
      </c>
      <c r="G249" s="374" t="s">
        <v>762</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885.57945259929932</v>
      </c>
      <c r="K249" s="169">
        <f>IFERROR(_xll.Woodstock.Analyst.Xcel.UDFs.GetIndicatorValue($G249, "5 Famille de courbes="&amp;$F249&amp;";", IntrantScenario!$B$7, IntrantScenario!$B$10,"4")/5,0)</f>
        <v>12170.99959507828</v>
      </c>
      <c r="L249" s="169">
        <f>IFERROR(_xll.Woodstock.Analyst.Xcel.UDFs.GetIndicatorValue($G249, "5 Famille de courbes="&amp;$F249&amp;";", IntrantScenario!$B$7, IntrantScenario!$B$10,"5")/5,0)</f>
        <v>1529.5955961140739</v>
      </c>
      <c r="M249" s="169">
        <f>IFERROR(_xll.Woodstock.Analyst.Xcel.UDFs.GetIndicatorValue($G249, "5 Famille de courbes="&amp;$F249&amp;";", IntrantScenario!$B$7, IntrantScenario!$B$10,"6")/5,0)</f>
        <v>10181.109430608371</v>
      </c>
      <c r="N249" s="169">
        <f>IFERROR(_xll.Woodstock.Analyst.Xcel.UDFs.GetIndicatorValueAverage($G249, "5 Famille de courbes="&amp;$F249&amp;";", IntrantScenario!$B$7, IntrantScenario!$B$10,"2", "6")/5,0)</f>
        <v>4953.4568148800045</v>
      </c>
      <c r="O249" s="356">
        <f t="shared" si="54"/>
        <v>4953.4568148800045</v>
      </c>
      <c r="P249" s="157" t="b">
        <f t="shared" si="55"/>
        <v>1</v>
      </c>
    </row>
    <row r="250" spans="1:16" x14ac:dyDescent="0.25">
      <c r="A250" s="164" t="s">
        <v>32</v>
      </c>
      <c r="B250" s="164" t="s">
        <v>79</v>
      </c>
      <c r="C250" s="164" t="s">
        <v>244</v>
      </c>
      <c r="D250" s="164" t="s">
        <v>102</v>
      </c>
      <c r="E250" s="157" t="s">
        <v>14</v>
      </c>
      <c r="F250" s="165" t="str">
        <f t="shared" si="52"/>
        <v>FCTYF_EPX_ENPG</v>
      </c>
      <c r="G250" s="374" t="s">
        <v>763</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1257.522777648104</v>
      </c>
      <c r="K250" s="169">
        <f>IFERROR(_xll.Woodstock.Analyst.Xcel.UDFs.GetIndicatorValue($G250, "5 Famille de courbes="&amp;$F250&amp;";", IntrantScenario!$B$7, IntrantScenario!$B$10,"4")/5,0)</f>
        <v>17381.483451131644</v>
      </c>
      <c r="L250" s="169">
        <f>IFERROR(_xll.Woodstock.Analyst.Xcel.UDFs.GetIndicatorValue($G250, "5 Famille de courbes="&amp;$F250&amp;";", IntrantScenario!$B$7, IntrantScenario!$B$10,"5")/5,0)</f>
        <v>2189.6404895354285</v>
      </c>
      <c r="M250" s="169">
        <f>IFERROR(_xll.Woodstock.Analyst.Xcel.UDFs.GetIndicatorValue($G250, "5 Famille de courbes="&amp;$F250&amp;";", IntrantScenario!$B$7, IntrantScenario!$B$10,"6")/5,0)</f>
        <v>14559.060092177442</v>
      </c>
      <c r="N250" s="169">
        <f>IFERROR(_xll.Woodstock.Analyst.Xcel.UDFs.GetIndicatorValueAverage($G250, "5 Famille de courbes="&amp;$F250&amp;";", IntrantScenario!$B$7, IntrantScenario!$B$10,"2", "6")/5,0)</f>
        <v>7077.5413620985246</v>
      </c>
      <c r="O250" s="356">
        <f t="shared" si="54"/>
        <v>7077.5413620985228</v>
      </c>
      <c r="P250" s="157" t="b">
        <f t="shared" si="55"/>
        <v>1</v>
      </c>
    </row>
    <row r="251" spans="1:16" x14ac:dyDescent="0.25">
      <c r="A251" s="164" t="s">
        <v>32</v>
      </c>
      <c r="B251" s="164" t="s">
        <v>79</v>
      </c>
      <c r="C251" s="164" t="s">
        <v>244</v>
      </c>
      <c r="D251" s="164" t="s">
        <v>102</v>
      </c>
      <c r="E251" s="157" t="s">
        <v>15</v>
      </c>
      <c r="F251" s="165" t="str">
        <f t="shared" si="52"/>
        <v>FCTYF_EPX_ENPG</v>
      </c>
      <c r="G251" s="374" t="s">
        <v>764</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253.86612100585745</v>
      </c>
      <c r="K251" s="169">
        <f>IFERROR(_xll.Woodstock.Analyst.Xcel.UDFs.GetIndicatorValue($G251, "5 Famille de courbes="&amp;$F251&amp;";", IntrantScenario!$B$7, IntrantScenario!$B$10,"4")/5,0)</f>
        <v>4033.1302595103816</v>
      </c>
      <c r="L251" s="169">
        <f>IFERROR(_xll.Woodstock.Analyst.Xcel.UDFs.GetIndicatorValue($G251, "5 Famille de courbes="&amp;$F251&amp;";", IntrantScenario!$B$7, IntrantScenario!$B$10,"5")/5,0)</f>
        <v>148.93955689651241</v>
      </c>
      <c r="M251" s="169">
        <f>IFERROR(_xll.Woodstock.Analyst.Xcel.UDFs.GetIndicatorValue($G251, "5 Famille de courbes="&amp;$F251&amp;";", IntrantScenario!$B$7, IntrantScenario!$B$10,"6")/5,0)</f>
        <v>3675.7530200500814</v>
      </c>
      <c r="N251" s="169">
        <f>IFERROR(_xll.Woodstock.Analyst.Xcel.UDFs.GetIndicatorValueAverage($G251, "5 Famille de courbes="&amp;$F251&amp;";", IntrantScenario!$B$7, IntrantScenario!$B$10,"2", "6")/5,0)</f>
        <v>1622.3377914925663</v>
      </c>
      <c r="O251" s="356">
        <f t="shared" si="54"/>
        <v>1622.3377914925666</v>
      </c>
      <c r="P251" s="157" t="b">
        <f t="shared" si="55"/>
        <v>1</v>
      </c>
    </row>
    <row r="252" spans="1:16" x14ac:dyDescent="0.25">
      <c r="A252" s="164" t="s">
        <v>32</v>
      </c>
      <c r="B252" s="164" t="s">
        <v>79</v>
      </c>
      <c r="C252" s="164" t="s">
        <v>244</v>
      </c>
      <c r="D252" s="164" t="s">
        <v>102</v>
      </c>
      <c r="E252" s="157" t="s">
        <v>17</v>
      </c>
      <c r="F252" s="165" t="str">
        <f t="shared" si="52"/>
        <v>FCTYF_EPX_ENPG</v>
      </c>
      <c r="G252" s="374" t="s">
        <v>765</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2396.9682949496359</v>
      </c>
      <c r="K252" s="169">
        <f>IFERROR(_xll.Woodstock.Analyst.Xcel.UDFs.GetIndicatorValue($G252, "5 Famille de courbes="&amp;$F252&amp;";", IntrantScenario!$B$7, IntrantScenario!$B$10,"4")/5,0)</f>
        <v>33585.613726937139</v>
      </c>
      <c r="L252" s="169">
        <f>IFERROR(_xll.Woodstock.Analyst.Xcel.UDFs.GetIndicatorValue($G252, "5 Famille de courbes="&amp;$F252&amp;";", IntrantScenario!$B$7, IntrantScenario!$B$10,"5")/5,0)</f>
        <v>3868.1756689629851</v>
      </c>
      <c r="M252" s="169">
        <f>IFERROR(_xll.Woodstock.Analyst.Xcel.UDFs.GetIndicatorValue($G252, "5 Famille de courbes="&amp;$F252&amp;";", IntrantScenario!$B$7, IntrantScenario!$B$10,"6")/5,0)</f>
        <v>28415.922198324326</v>
      </c>
      <c r="N252" s="169">
        <f>IFERROR(_xll.Woodstock.Analyst.Xcel.UDFs.GetIndicatorValueAverage($G252, "5 Famille de courbes="&amp;$F252&amp;";", IntrantScenario!$B$7, IntrantScenario!$B$10,"2", "6")/5,0)</f>
        <v>13653.335977834819</v>
      </c>
      <c r="O252" s="356">
        <f t="shared" si="54"/>
        <v>13653.335977834819</v>
      </c>
      <c r="P252" s="157" t="b">
        <f t="shared" si="55"/>
        <v>1</v>
      </c>
    </row>
    <row r="253" spans="1:16" x14ac:dyDescent="0.25">
      <c r="A253" s="164" t="s">
        <v>32</v>
      </c>
      <c r="B253" s="164" t="s">
        <v>79</v>
      </c>
      <c r="C253" s="164" t="s">
        <v>244</v>
      </c>
      <c r="D253" s="164" t="s">
        <v>102</v>
      </c>
      <c r="E253" s="157" t="s">
        <v>18</v>
      </c>
      <c r="F253" s="165" t="str">
        <f t="shared" si="52"/>
        <v>FCTYF_EPX_ENPG</v>
      </c>
      <c r="G253" s="374" t="s">
        <v>766</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35.423179511562594</v>
      </c>
      <c r="K253" s="169">
        <f>IFERROR(_xll.Woodstock.Analyst.Xcel.UDFs.GetIndicatorValue($G253, "5 Famille de courbes="&amp;$F253&amp;";", IntrantScenario!$B$7, IntrantScenario!$B$10,"4")/5,0)</f>
        <v>609.23363203440806</v>
      </c>
      <c r="L253" s="169">
        <f>IFERROR(_xll.Woodstock.Analyst.Xcel.UDFs.GetIndicatorValue($G253, "5 Famille de courbes="&amp;$F253&amp;";", IntrantScenario!$B$7, IntrantScenario!$B$10,"5")/5,0)</f>
        <v>21.277081368377232</v>
      </c>
      <c r="M253" s="169">
        <f>IFERROR(_xll.Woodstock.Analyst.Xcel.UDFs.GetIndicatorValue($G253, "5 Famille de courbes="&amp;$F253&amp;";", IntrantScenario!$B$7, IntrantScenario!$B$10,"6")/5,0)</f>
        <v>561.53274520206094</v>
      </c>
      <c r="N253" s="169">
        <f>IFERROR(_xll.Woodstock.Analyst.Xcel.UDFs.GetIndicatorValueAverage($G253, "5 Famille de courbes="&amp;$F253&amp;";", IntrantScenario!$B$7, IntrantScenario!$B$10,"2", "6")/5,0)</f>
        <v>245.49332762328171</v>
      </c>
      <c r="O253" s="356">
        <f t="shared" si="54"/>
        <v>245.49332762328177</v>
      </c>
      <c r="P253" s="157" t="b">
        <f t="shared" si="55"/>
        <v>1</v>
      </c>
    </row>
    <row r="254" spans="1:16" x14ac:dyDescent="0.25">
      <c r="A254" s="164" t="s">
        <v>32</v>
      </c>
      <c r="B254" s="164" t="s">
        <v>79</v>
      </c>
      <c r="C254" s="164" t="s">
        <v>244</v>
      </c>
      <c r="D254" s="164" t="s">
        <v>102</v>
      </c>
      <c r="E254" s="157" t="s">
        <v>19</v>
      </c>
      <c r="F254" s="165" t="str">
        <f t="shared" si="52"/>
        <v>FCTYF_EPX_ENPG</v>
      </c>
      <c r="G254" s="374" t="s">
        <v>767</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17.711589755781297</v>
      </c>
      <c r="K254" s="169">
        <f>IFERROR(_xll.Woodstock.Analyst.Xcel.UDFs.GetIndicatorValue($G254, "5 Famille de courbes="&amp;$F254&amp;";", IntrantScenario!$B$7, IntrantScenario!$B$10,"4")/5,0)</f>
        <v>242.17108200567608</v>
      </c>
      <c r="L254" s="169">
        <f>IFERROR(_xll.Woodstock.Analyst.Xcel.UDFs.GetIndicatorValue($G254, "5 Famille de courbes="&amp;$F254&amp;";", IntrantScenario!$B$7, IntrantScenario!$B$10,"5")/5,0)</f>
        <v>7.0923602799850727</v>
      </c>
      <c r="M254" s="169">
        <f>IFERROR(_xll.Woodstock.Analyst.Xcel.UDFs.GetIndicatorValue($G254, "5 Famille de courbes="&amp;$F254&amp;";", IntrantScenario!$B$7, IntrantScenario!$B$10,"6")/5,0)</f>
        <v>230.23211586918279</v>
      </c>
      <c r="N254" s="169">
        <f>IFERROR(_xll.Woodstock.Analyst.Xcel.UDFs.GetIndicatorValueAverage($G254, "5 Famille de courbes="&amp;$F254&amp;";", IntrantScenario!$B$7, IntrantScenario!$B$10,"2", "6")/5,0)</f>
        <v>99.441429582125053</v>
      </c>
      <c r="O254" s="356">
        <f t="shared" si="54"/>
        <v>99.441429582125053</v>
      </c>
      <c r="P254" s="157" t="b">
        <f t="shared" si="55"/>
        <v>1</v>
      </c>
    </row>
    <row r="255" spans="1:16" x14ac:dyDescent="0.25">
      <c r="A255" s="164" t="s">
        <v>32</v>
      </c>
      <c r="B255" s="164" t="s">
        <v>79</v>
      </c>
      <c r="C255" s="164" t="s">
        <v>244</v>
      </c>
      <c r="D255" s="164" t="s">
        <v>102</v>
      </c>
      <c r="E255" s="157" t="s">
        <v>21</v>
      </c>
      <c r="F255" s="165" t="str">
        <f t="shared" si="52"/>
        <v>FCTYF_EPX_ENPG</v>
      </c>
      <c r="G255" s="374" t="s">
        <v>768</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53.134765748367293</v>
      </c>
      <c r="K255" s="169">
        <f>IFERROR(_xll.Woodstock.Analyst.Xcel.UDFs.GetIndicatorValue($G255, "5 Famille de courbes="&amp;$F255&amp;";", IntrantScenario!$B$7, IntrantScenario!$B$10,"4")/5,0)</f>
        <v>851.40470314557513</v>
      </c>
      <c r="L255" s="169">
        <f>IFERROR(_xll.Woodstock.Analyst.Xcel.UDFs.GetIndicatorValue($G255, "5 Famille de courbes="&amp;$F255&amp;";", IntrantScenario!$B$7, IntrantScenario!$B$10,"5")/5,0)</f>
        <v>28.369441119940291</v>
      </c>
      <c r="M255" s="169">
        <f>IFERROR(_xll.Woodstock.Analyst.Xcel.UDFs.GetIndicatorValue($G255, "5 Famille de courbes="&amp;$F255&amp;";", IntrantScenario!$B$7, IntrantScenario!$B$10,"6")/5,0)</f>
        <v>791.76485099215574</v>
      </c>
      <c r="N255" s="169">
        <f>IFERROR(_xll.Woodstock.Analyst.Xcel.UDFs.GetIndicatorValueAverage($G255, "5 Famille de courbes="&amp;$F255&amp;";", IntrantScenario!$B$7, IntrantScenario!$B$10,"2", "6")/5,0)</f>
        <v>344.93475220120774</v>
      </c>
      <c r="O255" s="356">
        <f t="shared" si="54"/>
        <v>344.93475220120769</v>
      </c>
      <c r="P255" s="157" t="b">
        <f t="shared" si="55"/>
        <v>1</v>
      </c>
    </row>
    <row r="256" spans="1:16" x14ac:dyDescent="0.25">
      <c r="A256" s="164" t="s">
        <v>32</v>
      </c>
      <c r="B256" s="164" t="s">
        <v>79</v>
      </c>
      <c r="C256" s="164" t="s">
        <v>244</v>
      </c>
      <c r="D256" s="164" t="s">
        <v>102</v>
      </c>
      <c r="E256" s="157" t="s">
        <v>39</v>
      </c>
      <c r="F256" s="165" t="str">
        <f t="shared" si="52"/>
        <v>FCTYF_EPX_ENPG</v>
      </c>
      <c r="G256" s="374" t="s">
        <v>805</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11553.859744740585</v>
      </c>
      <c r="K256" s="169">
        <f>IFERROR(_xll.Woodstock.Analyst.Xcel.UDFs.GetIndicatorValue($G256, "5 Famille de courbes="&amp;$F256&amp;";", IntrantScenario!$B$7, IntrantScenario!$B$10,"4")/5,0)</f>
        <v>160848.76816792865</v>
      </c>
      <c r="L256" s="169">
        <f>IFERROR(_xll.Woodstock.Analyst.Xcel.UDFs.GetIndicatorValue($G256, "5 Famille de courbes="&amp;$F256&amp;";", IntrantScenario!$B$7, IntrantScenario!$B$10,"5")/5,0)</f>
        <v>19013.184540366456</v>
      </c>
      <c r="M256" s="169">
        <f>IFERROR(_xll.Woodstock.Analyst.Xcel.UDFs.GetIndicatorValue($G256, "5 Famille de courbes="&amp;$F256&amp;";", IntrantScenario!$B$7, IntrantScenario!$B$10,"6")/5,0)</f>
        <v>135763.59158094792</v>
      </c>
      <c r="N256" s="169">
        <f>IFERROR(_xll.Woodstock.Analyst.Xcel.UDFs.GetIndicatorValueAverage($G256, "5 Famille de courbes="&amp;$F256&amp;";", IntrantScenario!$B$7, IntrantScenario!$B$10,"2", "6")/5,0)</f>
        <v>65435.880806796718</v>
      </c>
      <c r="O256" s="356">
        <f t="shared" si="54"/>
        <v>65435.880806796718</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755</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756</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757</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758</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769</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759</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760</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761</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804</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762</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763</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764</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765</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766</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767</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768</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805</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755</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756</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757</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758</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769</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759</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760</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761</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804</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762</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763</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764</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765</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766</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767</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768</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805</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755</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756</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757</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758</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769</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759</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760</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761</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804</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762</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763</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764</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765</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766</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767</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768</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805</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755</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756</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757</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758</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769</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759</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760</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761</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804</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762</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763</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764</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765</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766</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767</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768</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805</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755</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756</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757</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758</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769</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759</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760</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761</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804</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762</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763</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764</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765</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766</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767</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768</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805</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755</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756</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757</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758</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769</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759</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760</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761</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804</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762</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763</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764</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765</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766</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767</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768</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805</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755</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756</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757</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758</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769</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759</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760</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761</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804</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762</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763</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764</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765</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766</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767</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768</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805</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755</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756</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757</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758</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769</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759</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760</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761</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804</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762</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763</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764</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765</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766</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767</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768</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805</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755</v>
      </c>
      <c r="H402" s="165" t="str">
        <f t="shared" ref="H402:H418" si="89">TRIM("FCTYF_"&amp;B402&amp;"_"&amp;D402&amp;"_"&amp;E402)</f>
        <v>FCTYF_FT_Bj_Sapin</v>
      </c>
      <c r="I402" s="169">
        <f>IFERROR(_xll.Woodstock.Analyst.Xcel.UDFs.GetIndicatorValue($G402, "5 Famille de courbes="&amp;$F402&amp;";", IntrantScenario!$B$7, IntrantScenario!$B$10,"2")/5,0)</f>
        <v>1234.0001353397392</v>
      </c>
      <c r="J402" s="169">
        <f>IFERROR(_xll.Woodstock.Analyst.Xcel.UDFs.GetIndicatorValue($G402, "5 Famille de courbes="&amp;$F402&amp;";", IntrantScenario!$B$7, IntrantScenario!$B$10,"3")/5,0)</f>
        <v>162.62399069404609</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2991.2543750839141</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877.57570022353991</v>
      </c>
      <c r="O402" s="356">
        <f t="shared" ref="O402:O418" si="90">AVERAGE(I402:M402)</f>
        <v>877.57570022353991</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756</v>
      </c>
      <c r="H403" s="165" t="str">
        <f t="shared" si="89"/>
        <v>FCTYF_FT_Bj_Épinettes</v>
      </c>
      <c r="I403" s="169">
        <f>IFERROR(_xll.Woodstock.Analyst.Xcel.UDFs.GetIndicatorValue($G403, "5 Famille de courbes="&amp;$F403&amp;";", IntrantScenario!$B$7, IntrantScenario!$B$10,"2")/5,0)</f>
        <v>209.99999466896037</v>
      </c>
      <c r="J403" s="169">
        <f>IFERROR(_xll.Woodstock.Analyst.Xcel.UDFs.GetIndicatorValue($G403, "5 Famille de courbes="&amp;$F403&amp;";", IntrantScenario!$B$7, IntrantScenario!$B$10,"3")/5,0)</f>
        <v>35.6160009279251</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1762.5147179742576</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401.62614271422865</v>
      </c>
      <c r="O403" s="356">
        <f t="shared" si="90"/>
        <v>401.62614271422865</v>
      </c>
      <c r="P403" s="157" t="b">
        <f t="shared" si="91"/>
        <v>1</v>
      </c>
    </row>
    <row r="404" spans="1:16" x14ac:dyDescent="0.25">
      <c r="A404" s="164" t="s">
        <v>28</v>
      </c>
      <c r="B404" s="164" t="s">
        <v>91</v>
      </c>
      <c r="C404" s="164" t="s">
        <v>181</v>
      </c>
      <c r="D404" s="164" t="s">
        <v>182</v>
      </c>
      <c r="E404" s="157" t="s">
        <v>4</v>
      </c>
      <c r="F404" s="165" t="str">
        <f t="shared" si="88"/>
        <v>FCTYF_FT_BJ</v>
      </c>
      <c r="G404" s="374" t="s">
        <v>757</v>
      </c>
      <c r="H404" s="165" t="str">
        <f t="shared" si="89"/>
        <v>FCTYF_FT_Bj_Pin gris</v>
      </c>
      <c r="I404" s="169">
        <f>IFERROR(_xll.Woodstock.Analyst.Xcel.UDFs.GetIndicatorValue($G404, "5 Famille de courbes="&amp;$F404&amp;";", IntrantScenario!$B$7, IntrantScenario!$B$10,"2")/5,0)</f>
        <v>-0.99999999767541836</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-5.2849025088834471</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-1.2569805013117732</v>
      </c>
      <c r="O404" s="356">
        <f t="shared" si="90"/>
        <v>-1.2569805013117732</v>
      </c>
      <c r="P404" s="157" t="b">
        <f t="shared" si="91"/>
        <v>1</v>
      </c>
    </row>
    <row r="405" spans="1:16" x14ac:dyDescent="0.25">
      <c r="A405" s="164" t="s">
        <v>28</v>
      </c>
      <c r="B405" s="164" t="s">
        <v>91</v>
      </c>
      <c r="C405" s="164" t="s">
        <v>181</v>
      </c>
      <c r="D405" s="164" t="s">
        <v>182</v>
      </c>
      <c r="E405" s="157" t="s">
        <v>5</v>
      </c>
      <c r="F405" s="165" t="str">
        <f t="shared" si="88"/>
        <v>FCTYF_FT_BJ</v>
      </c>
      <c r="G405" s="374" t="s">
        <v>758</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769</v>
      </c>
      <c r="H406" s="165" t="str">
        <f t="shared" si="89"/>
        <v>FCTYF_FT_Bj_Sous-total SEPM</v>
      </c>
      <c r="I406" s="169">
        <f>IFERROR(_xll.Woodstock.Analyst.Xcel.UDFs.GetIndicatorValue($G406, "5 Famille de courbes="&amp;$F406&amp;";", IntrantScenario!$B$7, IntrantScenario!$B$10,"2")/5,0)</f>
        <v>1442.9999640493379</v>
      </c>
      <c r="J406" s="169">
        <f>IFERROR(_xll.Woodstock.Analyst.Xcel.UDFs.GetIndicatorValue($G406, "5 Famille de courbes="&amp;$F406&amp;";", IntrantScenario!$B$7, IntrantScenario!$B$10,"3")/5,0)</f>
        <v>198.24001084804522</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4748.4841964556254</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1277.9448342706016</v>
      </c>
      <c r="O406" s="356">
        <f t="shared" si="90"/>
        <v>1277.9448342706016</v>
      </c>
      <c r="P406" s="157" t="b">
        <f t="shared" si="91"/>
        <v>1</v>
      </c>
    </row>
    <row r="407" spans="1:16" x14ac:dyDescent="0.25">
      <c r="A407" s="164" t="s">
        <v>28</v>
      </c>
      <c r="B407" s="164" t="s">
        <v>91</v>
      </c>
      <c r="C407" s="164" t="s">
        <v>181</v>
      </c>
      <c r="D407" s="164" t="s">
        <v>182</v>
      </c>
      <c r="E407" s="157" t="s">
        <v>7</v>
      </c>
      <c r="F407" s="165" t="str">
        <f t="shared" si="88"/>
        <v>FCTYF_FT_BJ</v>
      </c>
      <c r="G407" s="374" t="s">
        <v>759</v>
      </c>
      <c r="H407" s="165" t="str">
        <f t="shared" si="89"/>
        <v>FCTYF_FT_Bj_Pins blanc et rouge</v>
      </c>
      <c r="I407" s="169">
        <f>IFERROR(_xll.Woodstock.Analyst.Xcel.UDFs.GetIndicatorValue($G407, "5 Famille de courbes="&amp;$F407&amp;";", IntrantScenario!$B$7, IntrantScenario!$B$10,"2")/5,0)</f>
        <v>0.99999981141089977</v>
      </c>
      <c r="J407" s="169">
        <f>IFERROR(_xll.Woodstock.Analyst.Xcel.UDFs.GetIndicatorValue($G407, "5 Famille de courbes="&amp;$F407&amp;";", IntrantScenario!$B$7, IntrantScenario!$B$10,"3")/5,0)</f>
        <v>0.40320011215209844</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-5.2849025088834471</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-0.7763405170640898</v>
      </c>
      <c r="O407" s="356">
        <f t="shared" si="90"/>
        <v>-0.7763405170640898</v>
      </c>
      <c r="P407" s="157" t="b">
        <f t="shared" si="91"/>
        <v>1</v>
      </c>
    </row>
    <row r="408" spans="1:16" x14ac:dyDescent="0.25">
      <c r="A408" s="164" t="s">
        <v>28</v>
      </c>
      <c r="B408" s="164" t="s">
        <v>91</v>
      </c>
      <c r="C408" s="164" t="s">
        <v>181</v>
      </c>
      <c r="D408" s="164" t="s">
        <v>182</v>
      </c>
      <c r="E408" s="157" t="s">
        <v>8</v>
      </c>
      <c r="F408" s="165" t="str">
        <f t="shared" si="88"/>
        <v>FCTYF_FT_BJ</v>
      </c>
      <c r="G408" s="374" t="s">
        <v>760</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-10.569803541182434</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-2.1139607082364869</v>
      </c>
      <c r="O408" s="356">
        <f t="shared" si="90"/>
        <v>-2.1139607082364869</v>
      </c>
      <c r="P408" s="157" t="b">
        <f t="shared" si="91"/>
        <v>1</v>
      </c>
    </row>
    <row r="409" spans="1:16" x14ac:dyDescent="0.25">
      <c r="A409" s="164" t="s">
        <v>28</v>
      </c>
      <c r="B409" s="164" t="s">
        <v>91</v>
      </c>
      <c r="C409" s="164" t="s">
        <v>181</v>
      </c>
      <c r="D409" s="164" t="s">
        <v>182</v>
      </c>
      <c r="E409" s="157" t="s">
        <v>9</v>
      </c>
      <c r="F409" s="165" t="str">
        <f t="shared" si="88"/>
        <v>FCTYF_FT_BJ</v>
      </c>
      <c r="G409" s="374" t="s">
        <v>761</v>
      </c>
      <c r="H409" s="165" t="str">
        <f t="shared" si="89"/>
        <v>FCTYF_FT_Bj_Thuya</v>
      </c>
      <c r="I409" s="169">
        <f>IFERROR(_xll.Woodstock.Analyst.Xcel.UDFs.GetIndicatorValue($G409, "5 Famille de courbes="&amp;$F409&amp;";", IntrantScenario!$B$7, IntrantScenario!$B$10,"2")/5,0)</f>
        <v>74.000002435684223</v>
      </c>
      <c r="J409" s="169">
        <f>IFERROR(_xll.Woodstock.Analyst.Xcel.UDFs.GetIndicatorValue($G409, "5 Famille de courbes="&amp;$F409&amp;";", IntrantScenario!$B$7, IntrantScenario!$B$10,"3")/5,0)</f>
        <v>10.079999899864196</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71.346182885536905</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31.085237044217063</v>
      </c>
      <c r="O409" s="356">
        <f t="shared" si="90"/>
        <v>31.085237044217063</v>
      </c>
      <c r="P409" s="157" t="b">
        <f t="shared" si="91"/>
        <v>1</v>
      </c>
    </row>
    <row r="410" spans="1:16" x14ac:dyDescent="0.25">
      <c r="A410" s="164" t="s">
        <v>28</v>
      </c>
      <c r="B410" s="164" t="s">
        <v>91</v>
      </c>
      <c r="C410" s="164" t="s">
        <v>181</v>
      </c>
      <c r="D410" s="164" t="s">
        <v>182</v>
      </c>
      <c r="E410" s="157" t="s">
        <v>11</v>
      </c>
      <c r="F410" s="165" t="str">
        <f t="shared" si="88"/>
        <v>FCTYF_FT_BJ</v>
      </c>
      <c r="G410" s="374" t="s">
        <v>804</v>
      </c>
      <c r="H410" s="165" t="str">
        <f t="shared" si="89"/>
        <v>FCTYF_FT_Bj_Total Résineux</v>
      </c>
      <c r="I410" s="169">
        <f>IFERROR(_xll.Woodstock.Analyst.Xcel.UDFs.GetIndicatorValue($G410, "5 Famille de courbes="&amp;$F410&amp;";", IntrantScenario!$B$7, IntrantScenario!$B$10,"2")/5,0)</f>
        <v>1518.0000609188087</v>
      </c>
      <c r="J410" s="169">
        <f>IFERROR(_xll.Woodstock.Analyst.Xcel.UDFs.GetIndicatorValue($G410, "5 Famille de courbes="&amp;$F410&amp;";", IntrantScenario!$B$7, IntrantScenario!$B$10,"3")/5,0)</f>
        <v>208.72318152027145</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4803.9756737832922</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1306.1397832444743</v>
      </c>
      <c r="O410" s="356">
        <f t="shared" si="90"/>
        <v>1306.1397832444745</v>
      </c>
      <c r="P410" s="157" t="b">
        <f t="shared" si="91"/>
        <v>1</v>
      </c>
    </row>
    <row r="411" spans="1:16" x14ac:dyDescent="0.25">
      <c r="A411" s="164" t="s">
        <v>28</v>
      </c>
      <c r="B411" s="164" t="s">
        <v>91</v>
      </c>
      <c r="C411" s="164" t="s">
        <v>181</v>
      </c>
      <c r="D411" s="164" t="s">
        <v>182</v>
      </c>
      <c r="E411" s="157" t="s">
        <v>13</v>
      </c>
      <c r="F411" s="165" t="str">
        <f t="shared" si="88"/>
        <v>FCTYF_FT_BJ</v>
      </c>
      <c r="G411" s="374" t="s">
        <v>762</v>
      </c>
      <c r="H411" s="165" t="str">
        <f t="shared" si="89"/>
        <v>FCTYF_FT_Bj_Bouleau à papier</v>
      </c>
      <c r="I411" s="169">
        <f>IFERROR(_xll.Woodstock.Analyst.Xcel.UDFs.GetIndicatorValue($G411, "5 Famille de courbes="&amp;$F411&amp;";", IntrantScenario!$B$7, IntrantScenario!$B$10,"2")/5,0)</f>
        <v>1374.0000999965682</v>
      </c>
      <c r="J411" s="169">
        <f>IFERROR(_xll.Woodstock.Analyst.Xcel.UDFs.GetIndicatorValue($G411, "5 Famille de courbes="&amp;$F411&amp;";", IntrantScenario!$B$7, IntrantScenario!$B$10,"3")/5,0)</f>
        <v>164.90879169673926</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3218.5049289933741</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951.4827641373364</v>
      </c>
      <c r="O411" s="356">
        <f t="shared" si="90"/>
        <v>951.48276413733618</v>
      </c>
      <c r="P411" s="157" t="b">
        <f t="shared" si="91"/>
        <v>1</v>
      </c>
    </row>
    <row r="412" spans="1:16" x14ac:dyDescent="0.25">
      <c r="A412" s="164" t="s">
        <v>28</v>
      </c>
      <c r="B412" s="164" t="s">
        <v>91</v>
      </c>
      <c r="C412" s="164" t="s">
        <v>181</v>
      </c>
      <c r="D412" s="164" t="s">
        <v>182</v>
      </c>
      <c r="E412" s="157" t="s">
        <v>14</v>
      </c>
      <c r="F412" s="165" t="str">
        <f t="shared" si="88"/>
        <v>FCTYF_FT_BJ</v>
      </c>
      <c r="G412" s="374" t="s">
        <v>763</v>
      </c>
      <c r="H412" s="165" t="str">
        <f t="shared" si="89"/>
        <v>FCTYF_FT_Bj_Peupliers</v>
      </c>
      <c r="I412" s="169">
        <f>IFERROR(_xll.Woodstock.Analyst.Xcel.UDFs.GetIndicatorValue($G412, "5 Famille de courbes="&amp;$F412&amp;";", IntrantScenario!$B$7, IntrantScenario!$B$10,"2")/5,0)</f>
        <v>149.99999108314489</v>
      </c>
      <c r="J412" s="169">
        <f>IFERROR(_xll.Woodstock.Analyst.Xcel.UDFs.GetIndicatorValue($G412, "5 Famille de courbes="&amp;$F412&amp;";", IntrantScenario!$B$7, IntrantScenario!$B$10,"3")/5,0)</f>
        <v>22.175999459266666</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1825.9334142038679</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399.62188094925585</v>
      </c>
      <c r="O412" s="356">
        <f t="shared" si="90"/>
        <v>399.62188094925585</v>
      </c>
      <c r="P412" s="157" t="b">
        <f t="shared" si="91"/>
        <v>1</v>
      </c>
    </row>
    <row r="413" spans="1:16" x14ac:dyDescent="0.25">
      <c r="A413" s="164" t="s">
        <v>28</v>
      </c>
      <c r="B413" s="164" t="s">
        <v>91</v>
      </c>
      <c r="C413" s="164" t="s">
        <v>181</v>
      </c>
      <c r="D413" s="164" t="s">
        <v>182</v>
      </c>
      <c r="E413" s="157" t="s">
        <v>15</v>
      </c>
      <c r="F413" s="165" t="str">
        <f t="shared" si="88"/>
        <v>FCTYF_FT_BJ</v>
      </c>
      <c r="G413" s="374" t="s">
        <v>764</v>
      </c>
      <c r="H413" s="165" t="str">
        <f t="shared" si="89"/>
        <v>FCTYF_FT_Bj_Érable rouge</v>
      </c>
      <c r="I413" s="169">
        <f>IFERROR(_xll.Woodstock.Analyst.Xcel.UDFs.GetIndicatorValue($G413, "5 Famille de courbes="&amp;$F413&amp;";", IntrantScenario!$B$7, IntrantScenario!$B$10,"2")/5,0)</f>
        <v>304.99997749805391</v>
      </c>
      <c r="J413" s="169">
        <f>IFERROR(_xll.Woodstock.Analyst.Xcel.UDFs.GetIndicatorValue($G413, "5 Famille de courbes="&amp;$F413&amp;";", IntrantScenario!$B$7, IntrantScenario!$B$10,"3")/5,0)</f>
        <v>50.131199758338923</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2026.7598001052859</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476.37819547233573</v>
      </c>
      <c r="O413" s="356">
        <f t="shared" si="90"/>
        <v>476.37819547233573</v>
      </c>
      <c r="P413" s="157" t="b">
        <f t="shared" si="91"/>
        <v>1</v>
      </c>
    </row>
    <row r="414" spans="1:16" x14ac:dyDescent="0.25">
      <c r="A414" s="164" t="s">
        <v>28</v>
      </c>
      <c r="B414" s="164" t="s">
        <v>91</v>
      </c>
      <c r="C414" s="164" t="s">
        <v>181</v>
      </c>
      <c r="D414" s="164" t="s">
        <v>182</v>
      </c>
      <c r="E414" s="157" t="s">
        <v>17</v>
      </c>
      <c r="F414" s="165" t="str">
        <f t="shared" si="88"/>
        <v>FCTYF_FT_BJ</v>
      </c>
      <c r="G414" s="374" t="s">
        <v>765</v>
      </c>
      <c r="H414" s="165" t="str">
        <f t="shared" si="89"/>
        <v>FCTYF_FT_Bj_Sous-total F. Intolérants</v>
      </c>
      <c r="I414" s="169">
        <f>IFERROR(_xll.Woodstock.Analyst.Xcel.UDFs.GetIndicatorValue($G414, "5 Famille de courbes="&amp;$F414&amp;";", IntrantScenario!$B$7, IntrantScenario!$B$10,"2")/5,0)</f>
        <v>1828.9999374475458</v>
      </c>
      <c r="J414" s="169">
        <f>IFERROR(_xll.Woodstock.Analyst.Xcel.UDFs.GetIndicatorValue($G414, "5 Famille de courbes="&amp;$F414&amp;";", IntrantScenario!$B$7, IntrantScenario!$B$10,"3")/5,0)</f>
        <v>237.2159925165177</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7071.1984583072135</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1827.4828776542552</v>
      </c>
      <c r="O414" s="356">
        <f t="shared" si="90"/>
        <v>1827.4828776542556</v>
      </c>
      <c r="P414" s="157" t="b">
        <f t="shared" si="91"/>
        <v>1</v>
      </c>
    </row>
    <row r="415" spans="1:16" x14ac:dyDescent="0.25">
      <c r="A415" s="164" t="s">
        <v>28</v>
      </c>
      <c r="B415" s="164" t="s">
        <v>91</v>
      </c>
      <c r="C415" s="164" t="s">
        <v>181</v>
      </c>
      <c r="D415" s="164" t="s">
        <v>182</v>
      </c>
      <c r="E415" s="157" t="s">
        <v>18</v>
      </c>
      <c r="F415" s="165" t="str">
        <f t="shared" si="88"/>
        <v>FCTYF_FT_BJ</v>
      </c>
      <c r="G415" s="374" t="s">
        <v>766</v>
      </c>
      <c r="H415" s="165" t="str">
        <f t="shared" si="89"/>
        <v>FCTYF_FT_Bj_Bouleau jaune</v>
      </c>
      <c r="I415" s="169">
        <f>IFERROR(_xll.Woodstock.Analyst.Xcel.UDFs.GetIndicatorValue($G415, "5 Famille de courbes="&amp;$F415&amp;";", IntrantScenario!$B$7, IntrantScenario!$B$10,"2")/5,0)</f>
        <v>1522.0001525516534</v>
      </c>
      <c r="J415" s="169">
        <f>IFERROR(_xll.Woodstock.Analyst.Xcel.UDFs.GetIndicatorValue($G415, "5 Famille de courbes="&amp;$F415&amp;";", IntrantScenario!$B$7, IntrantScenario!$B$10,"3")/5,0)</f>
        <v>214.77119171409612</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4848.8978619133632</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1317.1338412358225</v>
      </c>
      <c r="O415" s="356">
        <f t="shared" si="90"/>
        <v>1317.1338412358225</v>
      </c>
      <c r="P415" s="157" t="b">
        <f t="shared" si="91"/>
        <v>1</v>
      </c>
    </row>
    <row r="416" spans="1:16" x14ac:dyDescent="0.25">
      <c r="A416" s="164" t="s">
        <v>28</v>
      </c>
      <c r="B416" s="164" t="s">
        <v>91</v>
      </c>
      <c r="C416" s="164" t="s">
        <v>181</v>
      </c>
      <c r="D416" s="164" t="s">
        <v>182</v>
      </c>
      <c r="E416" s="157" t="s">
        <v>19</v>
      </c>
      <c r="F416" s="165" t="str">
        <f t="shared" si="88"/>
        <v>FCTYF_FT_BJ</v>
      </c>
      <c r="G416" s="374" t="s">
        <v>767</v>
      </c>
      <c r="H416" s="165" t="str">
        <f t="shared" si="89"/>
        <v>FCTYF_FT_Bj_Érable à sucre</v>
      </c>
      <c r="I416" s="169">
        <f>IFERROR(_xll.Woodstock.Analyst.Xcel.UDFs.GetIndicatorValue($G416, "5 Famille de courbes="&amp;$F416&amp;";", IntrantScenario!$B$7, IntrantScenario!$B$10,"2")/5,0)</f>
        <v>316.99982324313748</v>
      </c>
      <c r="J416" s="169">
        <f>IFERROR(_xll.Woodstock.Analyst.Xcel.UDFs.GetIndicatorValue($G416, "5 Famille de courbes="&amp;$F416&amp;";", IntrantScenario!$B$7, IntrantScenario!$B$10,"3")/5,0)</f>
        <v>73.919999265670782</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2084.89404073891</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495.16277264954363</v>
      </c>
      <c r="O416" s="356">
        <f t="shared" si="90"/>
        <v>495.16277264954368</v>
      </c>
      <c r="P416" s="157" t="b">
        <f t="shared" si="91"/>
        <v>1</v>
      </c>
    </row>
    <row r="417" spans="1:16" x14ac:dyDescent="0.25">
      <c r="A417" s="164" t="s">
        <v>28</v>
      </c>
      <c r="B417" s="164" t="s">
        <v>91</v>
      </c>
      <c r="C417" s="164" t="s">
        <v>181</v>
      </c>
      <c r="D417" s="164" t="s">
        <v>182</v>
      </c>
      <c r="E417" s="157" t="s">
        <v>21</v>
      </c>
      <c r="F417" s="165" t="str">
        <f t="shared" si="88"/>
        <v>FCTYF_FT_BJ</v>
      </c>
      <c r="G417" s="374" t="s">
        <v>768</v>
      </c>
      <c r="H417" s="165" t="str">
        <f t="shared" si="89"/>
        <v>FCTYF_FT_Bj_Sous-total F. Tolérants</v>
      </c>
      <c r="I417" s="169">
        <f>IFERROR(_xll.Woodstock.Analyst.Xcel.UDFs.GetIndicatorValue($G417, "5 Famille de courbes="&amp;$F417&amp;";", IntrantScenario!$B$7, IntrantScenario!$B$10,"2")/5,0)</f>
        <v>1836.0000978050243</v>
      </c>
      <c r="J417" s="169">
        <f>IFERROR(_xll.Woodstock.Analyst.Xcel.UDFs.GetIndicatorValue($G417, "5 Famille de courbes="&amp;$F417&amp;";", IntrantScenario!$B$7, IntrantScenario!$B$10,"3")/5,0)</f>
        <v>288.82567095889971</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6999.8526691775332</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1824.9356875882913</v>
      </c>
      <c r="O417" s="356">
        <f t="shared" si="90"/>
        <v>1824.9356875882913</v>
      </c>
      <c r="P417" s="157" t="b">
        <f t="shared" si="91"/>
        <v>1</v>
      </c>
    </row>
    <row r="418" spans="1:16" x14ac:dyDescent="0.25">
      <c r="A418" s="164" t="s">
        <v>28</v>
      </c>
      <c r="B418" s="164" t="s">
        <v>91</v>
      </c>
      <c r="C418" s="164" t="s">
        <v>181</v>
      </c>
      <c r="D418" s="164" t="s">
        <v>182</v>
      </c>
      <c r="E418" s="157" t="s">
        <v>39</v>
      </c>
      <c r="F418" s="165" t="str">
        <f t="shared" si="88"/>
        <v>FCTYF_FT_BJ</v>
      </c>
      <c r="G418" s="374" t="s">
        <v>805</v>
      </c>
      <c r="H418" s="165" t="str">
        <f t="shared" si="89"/>
        <v>FCTYF_FT_Bj_Total Résineux &amp; Feuillus</v>
      </c>
      <c r="I418" s="169">
        <f>IFERROR(_xll.Woodstock.Analyst.Xcel.UDFs.GetIndicatorValue($G418, "5 Famille de courbes="&amp;$F418&amp;";", IntrantScenario!$B$7, IntrantScenario!$B$10,"2")/5,0)</f>
        <v>5183.0002869062464</v>
      </c>
      <c r="J418" s="169">
        <f>IFERROR(_xll.Woodstock.Analyst.Xcel.UDFs.GetIndicatorValue($G418, "5 Famille de courbes="&amp;$F418&amp;";", IntrantScenario!$B$7, IntrantScenario!$B$10,"3")/5,0)</f>
        <v>734.76476809139274</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18875.026297260541</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4958.5582704516364</v>
      </c>
      <c r="O418" s="356">
        <f t="shared" si="90"/>
        <v>4958.5582704516364</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755</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756</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757</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758</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769</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759</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760</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761</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804</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762</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763</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764</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765</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766</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767</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768</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805</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755</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756</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757</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758</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769</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759</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760</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761</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804</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762</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763</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764</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765</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766</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767</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768</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805</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755</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756</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757</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758</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769</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759</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760</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761</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804</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762</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763</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764</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765</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766</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767</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768</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805</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755</v>
      </c>
      <c r="H474" s="165" t="str">
        <f t="shared" ref="H474:H490" si="105">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6">
        <f t="shared" ref="O474:O490" si="106">AVERAGE(I474:M474)</f>
        <v>0</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756</v>
      </c>
      <c r="H475" s="165" t="str">
        <f t="shared" si="105"/>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6">
        <f t="shared" si="106"/>
        <v>0</v>
      </c>
      <c r="P475" s="157" t="b">
        <f t="shared" si="107"/>
        <v>1</v>
      </c>
    </row>
    <row r="476" spans="1:16" x14ac:dyDescent="0.25">
      <c r="A476" s="164" t="s">
        <v>28</v>
      </c>
      <c r="B476" s="164" t="s">
        <v>91</v>
      </c>
      <c r="C476" s="164" t="s">
        <v>187</v>
      </c>
      <c r="D476" s="164" t="s">
        <v>188</v>
      </c>
      <c r="E476" s="157" t="s">
        <v>4</v>
      </c>
      <c r="F476" s="165" t="str">
        <f t="shared" si="104"/>
        <v>FCTYF_FT_ES</v>
      </c>
      <c r="G476" s="374" t="s">
        <v>757</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758</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769</v>
      </c>
      <c r="H478" s="165" t="str">
        <f t="shared" si="105"/>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6">
        <f t="shared" si="106"/>
        <v>0</v>
      </c>
      <c r="P478" s="157" t="b">
        <f t="shared" si="107"/>
        <v>1</v>
      </c>
    </row>
    <row r="479" spans="1:16" x14ac:dyDescent="0.25">
      <c r="A479" s="164" t="s">
        <v>28</v>
      </c>
      <c r="B479" s="164" t="s">
        <v>91</v>
      </c>
      <c r="C479" s="164" t="s">
        <v>187</v>
      </c>
      <c r="D479" s="164" t="s">
        <v>188</v>
      </c>
      <c r="E479" s="157" t="s">
        <v>7</v>
      </c>
      <c r="F479" s="165" t="str">
        <f t="shared" si="104"/>
        <v>FCTYF_FT_ES</v>
      </c>
      <c r="G479" s="374" t="s">
        <v>759</v>
      </c>
      <c r="H479" s="165" t="str">
        <f t="shared" si="105"/>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6">
        <f t="shared" si="106"/>
        <v>0</v>
      </c>
      <c r="P479" s="157" t="b">
        <f t="shared" si="107"/>
        <v>1</v>
      </c>
    </row>
    <row r="480" spans="1:16" x14ac:dyDescent="0.25">
      <c r="A480" s="164" t="s">
        <v>28</v>
      </c>
      <c r="B480" s="164" t="s">
        <v>91</v>
      </c>
      <c r="C480" s="164" t="s">
        <v>187</v>
      </c>
      <c r="D480" s="164" t="s">
        <v>188</v>
      </c>
      <c r="E480" s="157" t="s">
        <v>8</v>
      </c>
      <c r="F480" s="165" t="str">
        <f t="shared" si="104"/>
        <v>FCTYF_FT_ES</v>
      </c>
      <c r="G480" s="374" t="s">
        <v>760</v>
      </c>
      <c r="H480" s="165" t="str">
        <f t="shared" si="105"/>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6">
        <f t="shared" si="106"/>
        <v>0</v>
      </c>
      <c r="P480" s="157" t="b">
        <f t="shared" si="107"/>
        <v>1</v>
      </c>
    </row>
    <row r="481" spans="1:16" x14ac:dyDescent="0.25">
      <c r="A481" s="164" t="s">
        <v>28</v>
      </c>
      <c r="B481" s="164" t="s">
        <v>91</v>
      </c>
      <c r="C481" s="164" t="s">
        <v>187</v>
      </c>
      <c r="D481" s="164" t="s">
        <v>188</v>
      </c>
      <c r="E481" s="157" t="s">
        <v>9</v>
      </c>
      <c r="F481" s="165" t="str">
        <f t="shared" si="104"/>
        <v>FCTYF_FT_ES</v>
      </c>
      <c r="G481" s="374" t="s">
        <v>761</v>
      </c>
      <c r="H481" s="165" t="str">
        <f t="shared" si="105"/>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6">
        <f t="shared" si="106"/>
        <v>0</v>
      </c>
      <c r="P481" s="157" t="b">
        <f t="shared" si="107"/>
        <v>1</v>
      </c>
    </row>
    <row r="482" spans="1:16" x14ac:dyDescent="0.25">
      <c r="A482" s="164" t="s">
        <v>28</v>
      </c>
      <c r="B482" s="164" t="s">
        <v>91</v>
      </c>
      <c r="C482" s="164" t="s">
        <v>187</v>
      </c>
      <c r="D482" s="164" t="s">
        <v>188</v>
      </c>
      <c r="E482" s="157" t="s">
        <v>11</v>
      </c>
      <c r="F482" s="165" t="str">
        <f t="shared" si="104"/>
        <v>FCTYF_FT_ES</v>
      </c>
      <c r="G482" s="374" t="s">
        <v>804</v>
      </c>
      <c r="H482" s="165" t="str">
        <f t="shared" si="105"/>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6">
        <f t="shared" si="106"/>
        <v>0</v>
      </c>
      <c r="P482" s="157" t="b">
        <f t="shared" si="107"/>
        <v>1</v>
      </c>
    </row>
    <row r="483" spans="1:16" x14ac:dyDescent="0.25">
      <c r="A483" s="164" t="s">
        <v>28</v>
      </c>
      <c r="B483" s="164" t="s">
        <v>91</v>
      </c>
      <c r="C483" s="164" t="s">
        <v>187</v>
      </c>
      <c r="D483" s="164" t="s">
        <v>188</v>
      </c>
      <c r="E483" s="157" t="s">
        <v>13</v>
      </c>
      <c r="F483" s="165" t="str">
        <f t="shared" si="104"/>
        <v>FCTYF_FT_ES</v>
      </c>
      <c r="G483" s="374" t="s">
        <v>762</v>
      </c>
      <c r="H483" s="165" t="str">
        <f t="shared" si="105"/>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6">
        <f t="shared" si="106"/>
        <v>0</v>
      </c>
      <c r="P483" s="157" t="b">
        <f t="shared" si="107"/>
        <v>1</v>
      </c>
    </row>
    <row r="484" spans="1:16" x14ac:dyDescent="0.25">
      <c r="A484" s="164" t="s">
        <v>28</v>
      </c>
      <c r="B484" s="164" t="s">
        <v>91</v>
      </c>
      <c r="C484" s="164" t="s">
        <v>187</v>
      </c>
      <c r="D484" s="164" t="s">
        <v>188</v>
      </c>
      <c r="E484" s="157" t="s">
        <v>14</v>
      </c>
      <c r="F484" s="165" t="str">
        <f t="shared" si="104"/>
        <v>FCTYF_FT_ES</v>
      </c>
      <c r="G484" s="374" t="s">
        <v>763</v>
      </c>
      <c r="H484" s="165" t="str">
        <f t="shared" si="105"/>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6">
        <f t="shared" si="106"/>
        <v>0</v>
      </c>
      <c r="P484" s="157" t="b">
        <f t="shared" si="107"/>
        <v>1</v>
      </c>
    </row>
    <row r="485" spans="1:16" x14ac:dyDescent="0.25">
      <c r="A485" s="164" t="s">
        <v>28</v>
      </c>
      <c r="B485" s="164" t="s">
        <v>91</v>
      </c>
      <c r="C485" s="164" t="s">
        <v>187</v>
      </c>
      <c r="D485" s="164" t="s">
        <v>188</v>
      </c>
      <c r="E485" s="157" t="s">
        <v>15</v>
      </c>
      <c r="F485" s="165" t="str">
        <f t="shared" si="104"/>
        <v>FCTYF_FT_ES</v>
      </c>
      <c r="G485" s="374" t="s">
        <v>764</v>
      </c>
      <c r="H485" s="165" t="str">
        <f t="shared" si="105"/>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6">
        <f t="shared" si="106"/>
        <v>0</v>
      </c>
      <c r="P485" s="157" t="b">
        <f t="shared" si="107"/>
        <v>1</v>
      </c>
    </row>
    <row r="486" spans="1:16" x14ac:dyDescent="0.25">
      <c r="A486" s="164" t="s">
        <v>28</v>
      </c>
      <c r="B486" s="164" t="s">
        <v>91</v>
      </c>
      <c r="C486" s="164" t="s">
        <v>187</v>
      </c>
      <c r="D486" s="164" t="s">
        <v>188</v>
      </c>
      <c r="E486" s="157" t="s">
        <v>17</v>
      </c>
      <c r="F486" s="165" t="str">
        <f t="shared" si="104"/>
        <v>FCTYF_FT_ES</v>
      </c>
      <c r="G486" s="374" t="s">
        <v>765</v>
      </c>
      <c r="H486" s="165" t="str">
        <f t="shared" si="105"/>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6">
        <f t="shared" si="106"/>
        <v>0</v>
      </c>
      <c r="P486" s="157" t="b">
        <f t="shared" si="107"/>
        <v>1</v>
      </c>
    </row>
    <row r="487" spans="1:16" x14ac:dyDescent="0.25">
      <c r="A487" s="164" t="s">
        <v>28</v>
      </c>
      <c r="B487" s="164" t="s">
        <v>91</v>
      </c>
      <c r="C487" s="164" t="s">
        <v>187</v>
      </c>
      <c r="D487" s="164" t="s">
        <v>188</v>
      </c>
      <c r="E487" s="157" t="s">
        <v>18</v>
      </c>
      <c r="F487" s="165" t="str">
        <f t="shared" si="104"/>
        <v>FCTYF_FT_ES</v>
      </c>
      <c r="G487" s="374" t="s">
        <v>766</v>
      </c>
      <c r="H487" s="165" t="str">
        <f t="shared" si="105"/>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6">
        <f t="shared" si="106"/>
        <v>0</v>
      </c>
      <c r="P487" s="157" t="b">
        <f t="shared" si="107"/>
        <v>1</v>
      </c>
    </row>
    <row r="488" spans="1:16" x14ac:dyDescent="0.25">
      <c r="A488" s="164" t="s">
        <v>28</v>
      </c>
      <c r="B488" s="164" t="s">
        <v>91</v>
      </c>
      <c r="C488" s="164" t="s">
        <v>187</v>
      </c>
      <c r="D488" s="164" t="s">
        <v>188</v>
      </c>
      <c r="E488" s="157" t="s">
        <v>19</v>
      </c>
      <c r="F488" s="165" t="str">
        <f t="shared" si="104"/>
        <v>FCTYF_FT_ES</v>
      </c>
      <c r="G488" s="374" t="s">
        <v>767</v>
      </c>
      <c r="H488" s="165" t="str">
        <f t="shared" si="105"/>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6">
        <f t="shared" si="106"/>
        <v>0</v>
      </c>
      <c r="P488" s="157" t="b">
        <f t="shared" si="107"/>
        <v>1</v>
      </c>
    </row>
    <row r="489" spans="1:16" x14ac:dyDescent="0.25">
      <c r="A489" s="164" t="s">
        <v>28</v>
      </c>
      <c r="B489" s="164" t="s">
        <v>91</v>
      </c>
      <c r="C489" s="164" t="s">
        <v>187</v>
      </c>
      <c r="D489" s="164" t="s">
        <v>188</v>
      </c>
      <c r="E489" s="157" t="s">
        <v>21</v>
      </c>
      <c r="F489" s="165" t="str">
        <f t="shared" si="104"/>
        <v>FCTYF_FT_ES</v>
      </c>
      <c r="G489" s="374" t="s">
        <v>768</v>
      </c>
      <c r="H489" s="165" t="str">
        <f t="shared" si="105"/>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6">
        <f t="shared" si="106"/>
        <v>0</v>
      </c>
      <c r="P489" s="157" t="b">
        <f t="shared" si="107"/>
        <v>1</v>
      </c>
    </row>
    <row r="490" spans="1:16" x14ac:dyDescent="0.25">
      <c r="A490" s="164" t="s">
        <v>28</v>
      </c>
      <c r="B490" s="164" t="s">
        <v>91</v>
      </c>
      <c r="C490" s="164" t="s">
        <v>187</v>
      </c>
      <c r="D490" s="164" t="s">
        <v>188</v>
      </c>
      <c r="E490" s="157" t="s">
        <v>39</v>
      </c>
      <c r="F490" s="165" t="str">
        <f t="shared" si="104"/>
        <v>FCTYF_FT_ES</v>
      </c>
      <c r="G490" s="374" t="s">
        <v>805</v>
      </c>
      <c r="H490" s="165" t="str">
        <f t="shared" si="105"/>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6">
        <f t="shared" si="106"/>
        <v>0</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755</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756</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757</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758</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769</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759</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760</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761</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804</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762</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763</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764</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765</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766</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767</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768</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805</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755</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756</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757</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758</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769</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759</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760</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761</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804</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762</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763</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764</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765</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766</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767</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768</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805</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755</v>
      </c>
      <c r="H528" s="165" t="str">
        <f t="shared" ref="H528:H544" si="117">TRIM("FCTYF_"&amp;B528&amp;"_"&amp;D528&amp;"_"&amp;E528)</f>
        <v>FCTYF_FT_EsFi_Sapin</v>
      </c>
      <c r="I528" s="169">
        <f>IFERROR(_xll.Woodstock.Analyst.Xcel.UDFs.GetIndicatorValue($G528, "5 Famille de courbes="&amp;$F528&amp;";", IntrantScenario!$B$7, IntrantScenario!$B$10,"2")/5,0)</f>
        <v>362.87031735970959</v>
      </c>
      <c r="J528" s="169">
        <f>IFERROR(_xll.Woodstock.Analyst.Xcel.UDFs.GetIndicatorValue($G528, "5 Famille de courbes="&amp;$F528&amp;";", IntrantScenario!$B$7, IntrantScenario!$B$10,"3")/5,0)</f>
        <v>2558.7710665893605</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584.32827678981403</v>
      </c>
      <c r="O528" s="356">
        <f t="shared" ref="O528:O544" si="118">AVERAGE(I528:M528)</f>
        <v>584.32827678981403</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756</v>
      </c>
      <c r="H529" s="165" t="str">
        <f t="shared" si="117"/>
        <v>FCTYF_FT_EsFi_Épinettes</v>
      </c>
      <c r="I529" s="169">
        <f>IFERROR(_xll.Woodstock.Analyst.Xcel.UDFs.GetIndicatorValue($G529, "5 Famille de courbes="&amp;$F529&amp;";", IntrantScenario!$B$7, IntrantScenario!$B$10,"2")/5,0)</f>
        <v>105.69922594512825</v>
      </c>
      <c r="J529" s="169">
        <f>IFERROR(_xll.Woodstock.Analyst.Xcel.UDFs.GetIndicatorValue($G529, "5 Famille de courbes="&amp;$F529&amp;";", IntrantScenario!$B$7, IntrantScenario!$B$10,"3")/5,0)</f>
        <v>890.0746343882571</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199.15477206667705</v>
      </c>
      <c r="O529" s="356">
        <f t="shared" si="118"/>
        <v>199.15477206667705</v>
      </c>
      <c r="P529" s="157" t="b">
        <f t="shared" si="119"/>
        <v>1</v>
      </c>
    </row>
    <row r="530" spans="1:16" x14ac:dyDescent="0.25">
      <c r="A530" s="164" t="s">
        <v>28</v>
      </c>
      <c r="B530" s="164" t="s">
        <v>91</v>
      </c>
      <c r="C530" s="164" t="s">
        <v>90</v>
      </c>
      <c r="D530" s="164" t="s">
        <v>89</v>
      </c>
      <c r="E530" s="157" t="s">
        <v>4</v>
      </c>
      <c r="F530" s="165" t="str">
        <f t="shared" si="116"/>
        <v>FCTYF_FT_ESFI</v>
      </c>
      <c r="G530" s="374" t="s">
        <v>757</v>
      </c>
      <c r="H530" s="165" t="str">
        <f t="shared" si="117"/>
        <v>FCTYF_FT_EsFi_Pin gris</v>
      </c>
      <c r="I530" s="169">
        <f>IFERROR(_xll.Woodstock.Analyst.Xcel.UDFs.GetIndicatorValue($G530, "5 Famille de courbes="&amp;$F530&amp;";", IntrantScenario!$B$7, IntrantScenario!$B$10,"2")/5,0)</f>
        <v>0.40057714250210907</v>
      </c>
      <c r="J530" s="169">
        <f>IFERROR(_xll.Woodstock.Analyst.Xcel.UDFs.GetIndicatorValue($G530, "5 Famille de courbes="&amp;$F530&amp;";", IntrantScenario!$B$7, IntrantScenario!$B$10,"3")/5,0)</f>
        <v>8.6663279070853729</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1.8133810099174965</v>
      </c>
      <c r="O530" s="356">
        <f t="shared" si="118"/>
        <v>1.8133810099174965</v>
      </c>
      <c r="P530" s="157" t="b">
        <f t="shared" si="119"/>
        <v>1</v>
      </c>
    </row>
    <row r="531" spans="1:16" x14ac:dyDescent="0.25">
      <c r="A531" s="164" t="s">
        <v>28</v>
      </c>
      <c r="B531" s="164" t="s">
        <v>91</v>
      </c>
      <c r="C531" s="164" t="s">
        <v>90</v>
      </c>
      <c r="D531" s="164" t="s">
        <v>89</v>
      </c>
      <c r="E531" s="157" t="s">
        <v>5</v>
      </c>
      <c r="F531" s="165" t="str">
        <f t="shared" si="116"/>
        <v>FCTYF_FT_ESFI</v>
      </c>
      <c r="G531" s="374" t="s">
        <v>758</v>
      </c>
      <c r="H531" s="165" t="str">
        <f t="shared" si="117"/>
        <v>FCTYF_FT_EsFi_Mélèzes</v>
      </c>
      <c r="I531" s="169">
        <f>IFERROR(_xll.Woodstock.Analyst.Xcel.UDFs.GetIndicatorValue($G531, "5 Famille de courbes="&amp;$F531&amp;";", IntrantScenario!$B$7, IntrantScenario!$B$10,"2")/5,0)</f>
        <v>-0.27765951339850903</v>
      </c>
      <c r="J531" s="169">
        <f>IFERROR(_xll.Woodstock.Analyst.Xcel.UDFs.GetIndicatorValue($G531, "5 Famille de courbes="&amp;$F531&amp;";", IntrantScenario!$B$7, IntrantScenario!$B$10,"3")/5,0)</f>
        <v>-1.8851046248144954</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-0.43255282764260083</v>
      </c>
      <c r="O531" s="356">
        <f t="shared" si="118"/>
        <v>-0.43255282764260083</v>
      </c>
      <c r="P531" s="157" t="b">
        <f t="shared" si="119"/>
        <v>1</v>
      </c>
    </row>
    <row r="532" spans="1:16" x14ac:dyDescent="0.25">
      <c r="A532" s="164" t="s">
        <v>28</v>
      </c>
      <c r="B532" s="164" t="s">
        <v>91</v>
      </c>
      <c r="C532" s="164" t="s">
        <v>90</v>
      </c>
      <c r="D532" s="164" t="s">
        <v>89</v>
      </c>
      <c r="E532" s="157" t="s">
        <v>6</v>
      </c>
      <c r="F532" s="165" t="str">
        <f t="shared" si="116"/>
        <v>FCTYF_FT_ESFI</v>
      </c>
      <c r="G532" s="374" t="s">
        <v>769</v>
      </c>
      <c r="H532" s="165" t="str">
        <f t="shared" si="117"/>
        <v>FCTYF_FT_EsFi_Sous-total SEPM</v>
      </c>
      <c r="I532" s="169">
        <f>IFERROR(_xll.Woodstock.Analyst.Xcel.UDFs.GetIndicatorValue($G532, "5 Famille de courbes="&amp;$F532&amp;";", IntrantScenario!$B$7, IntrantScenario!$B$10,"2")/5,0)</f>
        <v>468.69249663711571</v>
      </c>
      <c r="J532" s="169">
        <f>IFERROR(_xll.Woodstock.Analyst.Xcel.UDFs.GetIndicatorValue($G532, "5 Famille de courbes="&amp;$F532&amp;";", IntrantScenario!$B$7, IntrantScenario!$B$10,"3")/5,0)</f>
        <v>3455.6267354094571</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784.86384640931453</v>
      </c>
      <c r="O532" s="356">
        <f t="shared" si="118"/>
        <v>784.86384640931453</v>
      </c>
      <c r="P532" s="157" t="b">
        <f t="shared" si="119"/>
        <v>1</v>
      </c>
    </row>
    <row r="533" spans="1:16" x14ac:dyDescent="0.25">
      <c r="A533" s="164" t="s">
        <v>28</v>
      </c>
      <c r="B533" s="164" t="s">
        <v>91</v>
      </c>
      <c r="C533" s="164" t="s">
        <v>90</v>
      </c>
      <c r="D533" s="164" t="s">
        <v>89</v>
      </c>
      <c r="E533" s="157" t="s">
        <v>7</v>
      </c>
      <c r="F533" s="165" t="str">
        <f t="shared" si="116"/>
        <v>FCTYF_FT_ESFI</v>
      </c>
      <c r="G533" s="374" t="s">
        <v>759</v>
      </c>
      <c r="H533" s="165" t="str">
        <f t="shared" si="117"/>
        <v>FCTYF_FT_EsFi_Pins blanc et rouge</v>
      </c>
      <c r="I533" s="169">
        <f>IFERROR(_xll.Woodstock.Analyst.Xcel.UDFs.GetIndicatorValue($G533, "5 Famille de courbes="&amp;$F533&amp;";", IntrantScenario!$B$7, IntrantScenario!$B$10,"2")/5,0)</f>
        <v>6.8322921508428323</v>
      </c>
      <c r="J533" s="169">
        <f>IFERROR(_xll.Woodstock.Analyst.Xcel.UDFs.GetIndicatorValue($G533, "5 Famille de courbes="&amp;$F533&amp;";", IntrantScenario!$B$7, IntrantScenario!$B$10,"3")/5,0)</f>
        <v>54.315197757291649</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12.229497981626896</v>
      </c>
      <c r="O533" s="356">
        <f t="shared" si="118"/>
        <v>12.229497981626896</v>
      </c>
      <c r="P533" s="157" t="b">
        <f t="shared" si="119"/>
        <v>1</v>
      </c>
    </row>
    <row r="534" spans="1:16" x14ac:dyDescent="0.25">
      <c r="A534" s="164" t="s">
        <v>28</v>
      </c>
      <c r="B534" s="164" t="s">
        <v>91</v>
      </c>
      <c r="C534" s="164" t="s">
        <v>90</v>
      </c>
      <c r="D534" s="164" t="s">
        <v>89</v>
      </c>
      <c r="E534" s="157" t="s">
        <v>8</v>
      </c>
      <c r="F534" s="165" t="str">
        <f t="shared" si="116"/>
        <v>FCTYF_FT_ESFI</v>
      </c>
      <c r="G534" s="374" t="s">
        <v>760</v>
      </c>
      <c r="H534" s="165" t="str">
        <f t="shared" si="117"/>
        <v>FCTYF_FT_EsFi_Pruche</v>
      </c>
      <c r="I534" s="169">
        <f>IFERROR(_xll.Woodstock.Analyst.Xcel.UDFs.GetIndicatorValue($G534, "5 Famille de courbes="&amp;$F534&amp;";", IntrantScenario!$B$7, IntrantScenario!$B$10,"2")/5,0)</f>
        <v>-0.83297854019552697</v>
      </c>
      <c r="J534" s="169">
        <f>IFERROR(_xll.Woodstock.Analyst.Xcel.UDFs.GetIndicatorValue($G534, "5 Famille de courbes="&amp;$F534&amp;";", IntrantScenario!$B$7, IntrantScenario!$B$10,"3")/5,0)</f>
        <v>-3.6730797789498006</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-0.90121166382906548</v>
      </c>
      <c r="O534" s="356">
        <f t="shared" si="118"/>
        <v>-0.90121166382906548</v>
      </c>
      <c r="P534" s="157" t="b">
        <f t="shared" si="119"/>
        <v>1</v>
      </c>
    </row>
    <row r="535" spans="1:16" x14ac:dyDescent="0.25">
      <c r="A535" s="164" t="s">
        <v>28</v>
      </c>
      <c r="B535" s="164" t="s">
        <v>91</v>
      </c>
      <c r="C535" s="164" t="s">
        <v>90</v>
      </c>
      <c r="D535" s="164" t="s">
        <v>89</v>
      </c>
      <c r="E535" s="157" t="s">
        <v>9</v>
      </c>
      <c r="F535" s="165" t="str">
        <f t="shared" si="116"/>
        <v>FCTYF_FT_ESFI</v>
      </c>
      <c r="G535" s="374" t="s">
        <v>761</v>
      </c>
      <c r="H535" s="165" t="str">
        <f t="shared" si="117"/>
        <v>FCTYF_FT_EsFi_Thuya</v>
      </c>
      <c r="I535" s="169">
        <f>IFERROR(_xll.Woodstock.Analyst.Xcel.UDFs.GetIndicatorValue($G535, "5 Famille de courbes="&amp;$F535&amp;";", IntrantScenario!$B$7, IntrantScenario!$B$10,"2")/5,0)</f>
        <v>5.6559625804430738</v>
      </c>
      <c r="J535" s="169">
        <f>IFERROR(_xll.Woodstock.Analyst.Xcel.UDFs.GetIndicatorValue($G535, "5 Famille de courbes="&amp;$F535&amp;";", IntrantScenario!$B$7, IntrantScenario!$B$10,"3")/5,0)</f>
        <v>42.364305684378628</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9.604053652964339</v>
      </c>
      <c r="O535" s="356">
        <f t="shared" si="118"/>
        <v>9.6040536529643408</v>
      </c>
      <c r="P535" s="157" t="b">
        <f t="shared" si="119"/>
        <v>1</v>
      </c>
    </row>
    <row r="536" spans="1:16" x14ac:dyDescent="0.25">
      <c r="A536" s="164" t="s">
        <v>28</v>
      </c>
      <c r="B536" s="164" t="s">
        <v>91</v>
      </c>
      <c r="C536" s="164" t="s">
        <v>90</v>
      </c>
      <c r="D536" s="164" t="s">
        <v>89</v>
      </c>
      <c r="E536" s="157" t="s">
        <v>11</v>
      </c>
      <c r="F536" s="165" t="str">
        <f t="shared" si="116"/>
        <v>FCTYF_FT_ESFI</v>
      </c>
      <c r="G536" s="374" t="s">
        <v>804</v>
      </c>
      <c r="H536" s="165" t="str">
        <f t="shared" si="117"/>
        <v>FCTYF_FT_EsFi_Total Résineux</v>
      </c>
      <c r="I536" s="169">
        <f>IFERROR(_xll.Woodstock.Analyst.Xcel.UDFs.GetIndicatorValue($G536, "5 Famille de courbes="&amp;$F536&amp;";", IntrantScenario!$B$7, IntrantScenario!$B$10,"2")/5,0)</f>
        <v>480.34776346091877</v>
      </c>
      <c r="J536" s="169">
        <f>IFERROR(_xll.Woodstock.Analyst.Xcel.UDFs.GetIndicatorValue($G536, "5 Famille de courbes="&amp;$F536&amp;";", IntrantScenario!$B$7, IntrantScenario!$B$10,"3")/5,0)</f>
        <v>3548.6330345538809</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805.79615960295996</v>
      </c>
      <c r="O536" s="356">
        <f t="shared" si="118"/>
        <v>805.79615960295996</v>
      </c>
      <c r="P536" s="157" t="b">
        <f t="shared" si="119"/>
        <v>1</v>
      </c>
    </row>
    <row r="537" spans="1:16" x14ac:dyDescent="0.25">
      <c r="A537" s="164" t="s">
        <v>28</v>
      </c>
      <c r="B537" s="164" t="s">
        <v>91</v>
      </c>
      <c r="C537" s="164" t="s">
        <v>90</v>
      </c>
      <c r="D537" s="164" t="s">
        <v>89</v>
      </c>
      <c r="E537" s="157" t="s">
        <v>13</v>
      </c>
      <c r="F537" s="165" t="str">
        <f t="shared" si="116"/>
        <v>FCTYF_FT_ESFI</v>
      </c>
      <c r="G537" s="374" t="s">
        <v>762</v>
      </c>
      <c r="H537" s="165" t="str">
        <f t="shared" si="117"/>
        <v>FCTYF_FT_EsFi_Bouleau à papier</v>
      </c>
      <c r="I537" s="169">
        <f>IFERROR(_xll.Woodstock.Analyst.Xcel.UDFs.GetIndicatorValue($G537, "5 Famille de courbes="&amp;$F537&amp;";", IntrantScenario!$B$7, IntrantScenario!$B$10,"2")/5,0)</f>
        <v>644.77855906705111</v>
      </c>
      <c r="J537" s="169">
        <f>IFERROR(_xll.Woodstock.Analyst.Xcel.UDFs.GetIndicatorValue($G537, "5 Famille de courbes="&amp;$F537&amp;";", IntrantScenario!$B$7, IntrantScenario!$B$10,"3")/5,0)</f>
        <v>4078.2561385051986</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944.60693951444989</v>
      </c>
      <c r="O537" s="356">
        <f t="shared" si="118"/>
        <v>944.60693951444989</v>
      </c>
      <c r="P537" s="157" t="b">
        <f t="shared" si="119"/>
        <v>1</v>
      </c>
    </row>
    <row r="538" spans="1:16" x14ac:dyDescent="0.25">
      <c r="A538" s="164" t="s">
        <v>28</v>
      </c>
      <c r="B538" s="164" t="s">
        <v>91</v>
      </c>
      <c r="C538" s="164" t="s">
        <v>90</v>
      </c>
      <c r="D538" s="164" t="s">
        <v>89</v>
      </c>
      <c r="E538" s="157" t="s">
        <v>14</v>
      </c>
      <c r="F538" s="165" t="str">
        <f t="shared" si="116"/>
        <v>FCTYF_FT_ESFI</v>
      </c>
      <c r="G538" s="374" t="s">
        <v>763</v>
      </c>
      <c r="H538" s="165" t="str">
        <f t="shared" si="117"/>
        <v>FCTYF_FT_EsFi_Peupliers</v>
      </c>
      <c r="I538" s="169">
        <f>IFERROR(_xll.Woodstock.Analyst.Xcel.UDFs.GetIndicatorValue($G538, "5 Famille de courbes="&amp;$F538&amp;";", IntrantScenario!$B$7, IntrantScenario!$B$10,"2")/5,0)</f>
        <v>167.45526302991857</v>
      </c>
      <c r="J538" s="169">
        <f>IFERROR(_xll.Woodstock.Analyst.Xcel.UDFs.GetIndicatorValue($G538, "5 Famille de courbes="&amp;$F538&amp;";", IntrantScenario!$B$7, IntrantScenario!$B$10,"3")/5,0)</f>
        <v>1236.0102303773979</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280.69309868146331</v>
      </c>
      <c r="O538" s="356">
        <f t="shared" si="118"/>
        <v>280.69309868146331</v>
      </c>
      <c r="P538" s="157" t="b">
        <f t="shared" si="119"/>
        <v>1</v>
      </c>
    </row>
    <row r="539" spans="1:16" x14ac:dyDescent="0.25">
      <c r="A539" s="164" t="s">
        <v>28</v>
      </c>
      <c r="B539" s="164" t="s">
        <v>91</v>
      </c>
      <c r="C539" s="164" t="s">
        <v>90</v>
      </c>
      <c r="D539" s="164" t="s">
        <v>89</v>
      </c>
      <c r="E539" s="157" t="s">
        <v>15</v>
      </c>
      <c r="F539" s="165" t="str">
        <f t="shared" si="116"/>
        <v>FCTYF_FT_ESFI</v>
      </c>
      <c r="G539" s="374" t="s">
        <v>764</v>
      </c>
      <c r="H539" s="165" t="str">
        <f t="shared" si="117"/>
        <v>FCTYF_FT_EsFi_Érable rouge</v>
      </c>
      <c r="I539" s="169">
        <f>IFERROR(_xll.Woodstock.Analyst.Xcel.UDFs.GetIndicatorValue($G539, "5 Famille de courbes="&amp;$F539&amp;";", IntrantScenario!$B$7, IntrantScenario!$B$10,"2")/5,0)</f>
        <v>185.44181103264742</v>
      </c>
      <c r="J539" s="169">
        <f>IFERROR(_xll.Woodstock.Analyst.Xcel.UDFs.GetIndicatorValue($G539, "5 Famille de courbes="&amp;$F539&amp;";", IntrantScenario!$B$7, IntrantScenario!$B$10,"3")/5,0)</f>
        <v>1461.2017875950071</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329.3287197255309</v>
      </c>
      <c r="O539" s="356">
        <f t="shared" si="118"/>
        <v>329.3287197255309</v>
      </c>
      <c r="P539" s="157" t="b">
        <f t="shared" si="119"/>
        <v>1</v>
      </c>
    </row>
    <row r="540" spans="1:16" x14ac:dyDescent="0.25">
      <c r="A540" s="164" t="s">
        <v>28</v>
      </c>
      <c r="B540" s="164" t="s">
        <v>91</v>
      </c>
      <c r="C540" s="164" t="s">
        <v>90</v>
      </c>
      <c r="D540" s="164" t="s">
        <v>89</v>
      </c>
      <c r="E540" s="157" t="s">
        <v>17</v>
      </c>
      <c r="F540" s="165" t="str">
        <f t="shared" si="116"/>
        <v>FCTYF_FT_ESFI</v>
      </c>
      <c r="G540" s="374" t="s">
        <v>765</v>
      </c>
      <c r="H540" s="165" t="str">
        <f t="shared" si="117"/>
        <v>FCTYF_FT_EsFi_Sous-total F. Intolérants</v>
      </c>
      <c r="I540" s="169">
        <f>IFERROR(_xll.Woodstock.Analyst.Xcel.UDFs.GetIndicatorValue($G540, "5 Famille de courbes="&amp;$F540&amp;";", IntrantScenario!$B$7, IntrantScenario!$B$10,"2")/5,0)</f>
        <v>997.67561988977923</v>
      </c>
      <c r="J540" s="169">
        <f>IFERROR(_xll.Woodstock.Analyst.Xcel.UDFs.GetIndicatorValue($G540, "5 Famille de courbes="&amp;$F540&amp;";", IntrantScenario!$B$7, IntrantScenario!$B$10,"3")/5,0)</f>
        <v>6775.4682556293828</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1554.6287751038326</v>
      </c>
      <c r="O540" s="356">
        <f t="shared" si="118"/>
        <v>1554.6287751038324</v>
      </c>
      <c r="P540" s="157" t="b">
        <f t="shared" si="119"/>
        <v>1</v>
      </c>
    </row>
    <row r="541" spans="1:16" x14ac:dyDescent="0.25">
      <c r="A541" s="164" t="s">
        <v>28</v>
      </c>
      <c r="B541" s="164" t="s">
        <v>91</v>
      </c>
      <c r="C541" s="164" t="s">
        <v>90</v>
      </c>
      <c r="D541" s="164" t="s">
        <v>89</v>
      </c>
      <c r="E541" s="157" t="s">
        <v>18</v>
      </c>
      <c r="F541" s="165" t="str">
        <f t="shared" si="116"/>
        <v>FCTYF_FT_ESFI</v>
      </c>
      <c r="G541" s="374" t="s">
        <v>766</v>
      </c>
      <c r="H541" s="165" t="str">
        <f t="shared" si="117"/>
        <v>FCTYF_FT_EsFi_Bouleau jaune</v>
      </c>
      <c r="I541" s="169">
        <f>IFERROR(_xll.Woodstock.Analyst.Xcel.UDFs.GetIndicatorValue($G541, "5 Famille de courbes="&amp;$F541&amp;";", IntrantScenario!$B$7, IntrantScenario!$B$10,"2")/5,0)</f>
        <v>388.10058869050692</v>
      </c>
      <c r="J541" s="169">
        <f>IFERROR(_xll.Woodstock.Analyst.Xcel.UDFs.GetIndicatorValue($G541, "5 Famille de courbes="&amp;$F541&amp;";", IntrantScenario!$B$7, IntrantScenario!$B$10,"3")/5,0)</f>
        <v>2686.4563488476747</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614.91138750763628</v>
      </c>
      <c r="O541" s="356">
        <f t="shared" si="118"/>
        <v>614.91138750763628</v>
      </c>
      <c r="P541" s="157" t="b">
        <f t="shared" si="119"/>
        <v>1</v>
      </c>
    </row>
    <row r="542" spans="1:16" x14ac:dyDescent="0.25">
      <c r="A542" s="164" t="s">
        <v>28</v>
      </c>
      <c r="B542" s="164" t="s">
        <v>91</v>
      </c>
      <c r="C542" s="164" t="s">
        <v>90</v>
      </c>
      <c r="D542" s="164" t="s">
        <v>89</v>
      </c>
      <c r="E542" s="157" t="s">
        <v>19</v>
      </c>
      <c r="F542" s="165" t="str">
        <f t="shared" si="116"/>
        <v>FCTYF_FT_ESFI</v>
      </c>
      <c r="G542" s="374" t="s">
        <v>767</v>
      </c>
      <c r="H542" s="165" t="str">
        <f t="shared" si="117"/>
        <v>FCTYF_FT_EsFi_Érable à sucre</v>
      </c>
      <c r="I542" s="169">
        <f>IFERROR(_xll.Woodstock.Analyst.Xcel.UDFs.GetIndicatorValue($G542, "5 Famille de courbes="&amp;$F542&amp;";", IntrantScenario!$B$7, IntrantScenario!$B$10,"2")/5,0)</f>
        <v>203.07311206974282</v>
      </c>
      <c r="J542" s="169">
        <f>IFERROR(_xll.Woodstock.Analyst.Xcel.UDFs.GetIndicatorValue($G542, "5 Famille de courbes="&amp;$F542&amp;";", IntrantScenario!$B$7, IntrantScenario!$B$10,"3")/5,0)</f>
        <v>1878.2407112859316</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416.26276467113496</v>
      </c>
      <c r="O542" s="356">
        <f t="shared" si="118"/>
        <v>416.26276467113496</v>
      </c>
      <c r="P542" s="157" t="b">
        <f t="shared" si="119"/>
        <v>1</v>
      </c>
    </row>
    <row r="543" spans="1:16" x14ac:dyDescent="0.25">
      <c r="A543" s="164" t="s">
        <v>28</v>
      </c>
      <c r="B543" s="164" t="s">
        <v>91</v>
      </c>
      <c r="C543" s="164" t="s">
        <v>90</v>
      </c>
      <c r="D543" s="164" t="s">
        <v>89</v>
      </c>
      <c r="E543" s="157" t="s">
        <v>21</v>
      </c>
      <c r="F543" s="165" t="str">
        <f t="shared" si="116"/>
        <v>FCTYF_FT_ESFI</v>
      </c>
      <c r="G543" s="374" t="s">
        <v>768</v>
      </c>
      <c r="H543" s="165" t="str">
        <f t="shared" si="117"/>
        <v>FCTYF_FT_EsFi_Sous-total F. Tolérants</v>
      </c>
      <c r="I543" s="169">
        <f>IFERROR(_xll.Woodstock.Analyst.Xcel.UDFs.GetIndicatorValue($G543, "5 Famille de courbes="&amp;$F543&amp;";", IntrantScenario!$B$7, IntrantScenario!$B$10,"2")/5,0)</f>
        <v>593.14263574490485</v>
      </c>
      <c r="J543" s="169">
        <f>IFERROR(_xll.Woodstock.Analyst.Xcel.UDFs.GetIndicatorValue($G543, "5 Famille de courbes="&amp;$F543&amp;";", IntrantScenario!$B$7, IntrantScenario!$B$10,"3")/5,0)</f>
        <v>4589.9576067226799</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1036.6200484935168</v>
      </c>
      <c r="O543" s="356">
        <f t="shared" si="118"/>
        <v>1036.6200484935168</v>
      </c>
      <c r="P543" s="157" t="b">
        <f t="shared" si="119"/>
        <v>1</v>
      </c>
    </row>
    <row r="544" spans="1:16" x14ac:dyDescent="0.25">
      <c r="A544" s="164" t="s">
        <v>28</v>
      </c>
      <c r="B544" s="164" t="s">
        <v>91</v>
      </c>
      <c r="C544" s="164" t="s">
        <v>90</v>
      </c>
      <c r="D544" s="164" t="s">
        <v>89</v>
      </c>
      <c r="E544" s="157" t="s">
        <v>39</v>
      </c>
      <c r="F544" s="165" t="str">
        <f t="shared" si="116"/>
        <v>FCTYF_FT_ESFI</v>
      </c>
      <c r="G544" s="374" t="s">
        <v>805</v>
      </c>
      <c r="H544" s="165" t="str">
        <f t="shared" si="117"/>
        <v>FCTYF_FT_EsFi_Total Résineux &amp; Feuillus</v>
      </c>
      <c r="I544" s="169">
        <f>IFERROR(_xll.Woodstock.Analyst.Xcel.UDFs.GetIndicatorValue($G544, "5 Famille de courbes="&amp;$F544&amp;";", IntrantScenario!$B$7, IntrantScenario!$B$10,"2")/5,0)</f>
        <v>2071.1659341991467</v>
      </c>
      <c r="J544" s="169">
        <f>IFERROR(_xll.Woodstock.Analyst.Xcel.UDFs.GetIndicatorValue($G544, "5 Famille de courbes="&amp;$F544&amp;";", IntrantScenario!$B$7, IntrantScenario!$B$10,"3")/5,0)</f>
        <v>14914.060210927011</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3397.0452290252315</v>
      </c>
      <c r="O544" s="356">
        <f t="shared" si="118"/>
        <v>3397.0452290252315</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755</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756</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757</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758</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769</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759</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760</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761</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804</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762</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763</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764</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765</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766</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767</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768</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805</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755</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756</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757</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758</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769</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759</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760</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761</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804</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762</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763</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764</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765</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766</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767</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768</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805</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755</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756</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757</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758</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769</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759</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760</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761</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804</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762</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763</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764</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765</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766</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767</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768</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805</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755</v>
      </c>
      <c r="H600" s="165" t="str">
        <f t="shared" ref="H600:H616" si="133">TRIM("FCTYF_"&amp;B600&amp;"_"&amp;D600&amp;"_"&amp;E600)</f>
        <v>FCTYF_FT_R_BjRx_Sapin</v>
      </c>
      <c r="I600" s="169">
        <f>IFERROR(_xll.Woodstock.Analyst.Xcel.UDFs.GetIndicatorValue($G600, "5 Famille de courbes="&amp;$F600&amp;";", IntrantScenario!$B$7, IntrantScenario!$B$10,"2")/5,0)</f>
        <v>13159.305916797681</v>
      </c>
      <c r="J600" s="169">
        <f>IFERROR(_xll.Woodstock.Analyst.Xcel.UDFs.GetIndicatorValue($G600, "5 Famille de courbes="&amp;$F600&amp;";", IntrantScenario!$B$7, IntrantScenario!$B$10,"3")/5,0)</f>
        <v>10911.61944037122</v>
      </c>
      <c r="K600" s="169">
        <f>IFERROR(_xll.Woodstock.Analyst.Xcel.UDFs.GetIndicatorValue($G600, "5 Famille de courbes="&amp;$F600&amp;";", IntrantScenario!$B$7, IntrantScenario!$B$10,"4")/5,0)</f>
        <v>12773.505719445042</v>
      </c>
      <c r="L600" s="169">
        <f>IFERROR(_xll.Woodstock.Analyst.Xcel.UDFs.GetIndicatorValue($G600, "5 Famille de courbes="&amp;$F600&amp;";", IntrantScenario!$B$7, IntrantScenario!$B$10,"5")/5,0)</f>
        <v>3384.9179485998829</v>
      </c>
      <c r="M600" s="169">
        <f>IFERROR(_xll.Woodstock.Analyst.Xcel.UDFs.GetIndicatorValue($G600, "5 Famille de courbes="&amp;$F600&amp;";", IntrantScenario!$B$7, IntrantScenario!$B$10,"6")/5,0)</f>
        <v>11469.001358390515</v>
      </c>
      <c r="N600" s="169">
        <f>IFERROR(_xll.Woodstock.Analyst.Xcel.UDFs.GetIndicatorValueAverage($G600, "5 Famille de courbes="&amp;$F600&amp;";", IntrantScenario!$B$7, IntrantScenario!$B$10,"2", "6")/5,0)</f>
        <v>10339.670076720868</v>
      </c>
      <c r="O600" s="356">
        <f t="shared" ref="O600:O616" si="134">AVERAGE(I600:M600)</f>
        <v>10339.670076720868</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756</v>
      </c>
      <c r="H601" s="165" t="str">
        <f t="shared" si="133"/>
        <v>FCTYF_FT_R_BjRx_Épinettes</v>
      </c>
      <c r="I601" s="169">
        <f>IFERROR(_xll.Woodstock.Analyst.Xcel.UDFs.GetIndicatorValue($G601, "5 Famille de courbes="&amp;$F601&amp;";", IntrantScenario!$B$7, IntrantScenario!$B$10,"2")/5,0)</f>
        <v>4788.2017300790303</v>
      </c>
      <c r="J601" s="169">
        <f>IFERROR(_xll.Woodstock.Analyst.Xcel.UDFs.GetIndicatorValue($G601, "5 Famille de courbes="&amp;$F601&amp;";", IntrantScenario!$B$7, IntrantScenario!$B$10,"3")/5,0)</f>
        <v>4162.96509032003</v>
      </c>
      <c r="K601" s="169">
        <f>IFERROR(_xll.Woodstock.Analyst.Xcel.UDFs.GetIndicatorValue($G601, "5 Famille de courbes="&amp;$F601&amp;";", IntrantScenario!$B$7, IntrantScenario!$B$10,"4")/5,0)</f>
        <v>5464.777201531846</v>
      </c>
      <c r="L601" s="169">
        <f>IFERROR(_xll.Woodstock.Analyst.Xcel.UDFs.GetIndicatorValue($G601, "5 Famille de courbes="&amp;$F601&amp;";", IntrantScenario!$B$7, IntrantScenario!$B$10,"5")/5,0)</f>
        <v>1381.205174842717</v>
      </c>
      <c r="M601" s="169">
        <f>IFERROR(_xll.Woodstock.Analyst.Xcel.UDFs.GetIndicatorValue($G601, "5 Famille de courbes="&amp;$F601&amp;";", IntrantScenario!$B$7, IntrantScenario!$B$10,"6")/5,0)</f>
        <v>5570.5016339131944</v>
      </c>
      <c r="N601" s="169">
        <f>IFERROR(_xll.Woodstock.Analyst.Xcel.UDFs.GetIndicatorValueAverage($G601, "5 Famille de courbes="&amp;$F601&amp;";", IntrantScenario!$B$7, IntrantScenario!$B$10,"2", "6")/5,0)</f>
        <v>4273.5301661373642</v>
      </c>
      <c r="O601" s="356">
        <f t="shared" si="134"/>
        <v>4273.5301661373633</v>
      </c>
      <c r="P601" s="157" t="b">
        <f t="shared" si="135"/>
        <v>1</v>
      </c>
    </row>
    <row r="602" spans="1:16" x14ac:dyDescent="0.25">
      <c r="A602" s="164" t="s">
        <v>29</v>
      </c>
      <c r="B602" s="164" t="s">
        <v>119</v>
      </c>
      <c r="C602" s="164" t="s">
        <v>118</v>
      </c>
      <c r="D602" s="164" t="s">
        <v>117</v>
      </c>
      <c r="E602" s="157" t="s">
        <v>4</v>
      </c>
      <c r="F602" s="165" t="str">
        <f t="shared" si="132"/>
        <v>FCTYF_FT_R_BJRX</v>
      </c>
      <c r="G602" s="374" t="s">
        <v>757</v>
      </c>
      <c r="H602" s="165" t="str">
        <f t="shared" si="133"/>
        <v>FCTYF_FT_R_BjRx_Pin gris</v>
      </c>
      <c r="I602" s="169">
        <f>IFERROR(_xll.Woodstock.Analyst.Xcel.UDFs.GetIndicatorValue($G602, "5 Famille de courbes="&amp;$F602&amp;";", IntrantScenario!$B$7, IntrantScenario!$B$10,"2")/5,0)</f>
        <v>0.64758732910941552</v>
      </c>
      <c r="J602" s="169">
        <f>IFERROR(_xll.Woodstock.Analyst.Xcel.UDFs.GetIndicatorValue($G602, "5 Famille de courbes="&amp;$F602&amp;";", IntrantScenario!$B$7, IntrantScenario!$B$10,"3")/5,0)</f>
        <v>5.3529910604661293</v>
      </c>
      <c r="K602" s="169">
        <f>IFERROR(_xll.Woodstock.Analyst.Xcel.UDFs.GetIndicatorValue($G602, "5 Famille de courbes="&amp;$F602&amp;";", IntrantScenario!$B$7, IntrantScenario!$B$10,"4")/5,0)</f>
        <v>6.6240736693738018</v>
      </c>
      <c r="L602" s="169">
        <f>IFERROR(_xll.Woodstock.Analyst.Xcel.UDFs.GetIndicatorValue($G602, "5 Famille de courbes="&amp;$F602&amp;";", IntrantScenario!$B$7, IntrantScenario!$B$10,"5")/5,0)</f>
        <v>0.90441240048488036</v>
      </c>
      <c r="M602" s="169">
        <f>IFERROR(_xll.Woodstock.Analyst.Xcel.UDFs.GetIndicatorValue($G602, "5 Famille de courbes="&amp;$F602&amp;";", IntrantScenario!$B$7, IntrantScenario!$B$10,"6")/5,0)</f>
        <v>1.502259742970502</v>
      </c>
      <c r="N602" s="169">
        <f>IFERROR(_xll.Woodstock.Analyst.Xcel.UDFs.GetIndicatorValueAverage($G602, "5 Famille de courbes="&amp;$F602&amp;";", IntrantScenario!$B$7, IntrantScenario!$B$10,"2", "6")/5,0)</f>
        <v>3.006264840480946</v>
      </c>
      <c r="O602" s="356">
        <f t="shared" si="134"/>
        <v>3.006264840480946</v>
      </c>
      <c r="P602" s="157" t="b">
        <f t="shared" si="135"/>
        <v>1</v>
      </c>
    </row>
    <row r="603" spans="1:16" x14ac:dyDescent="0.25">
      <c r="A603" s="164" t="s">
        <v>29</v>
      </c>
      <c r="B603" s="164" t="s">
        <v>119</v>
      </c>
      <c r="C603" s="164" t="s">
        <v>118</v>
      </c>
      <c r="D603" s="164" t="s">
        <v>117</v>
      </c>
      <c r="E603" s="157" t="s">
        <v>5</v>
      </c>
      <c r="F603" s="165" t="str">
        <f t="shared" si="132"/>
        <v>FCTYF_FT_R_BJRX</v>
      </c>
      <c r="G603" s="374" t="s">
        <v>758</v>
      </c>
      <c r="H603" s="165" t="str">
        <f t="shared" si="133"/>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6">
        <f t="shared" si="134"/>
        <v>0</v>
      </c>
      <c r="P603" s="157" t="b">
        <f t="shared" si="135"/>
        <v>1</v>
      </c>
    </row>
    <row r="604" spans="1:16" x14ac:dyDescent="0.25">
      <c r="A604" s="164" t="s">
        <v>29</v>
      </c>
      <c r="B604" s="164" t="s">
        <v>119</v>
      </c>
      <c r="C604" s="164" t="s">
        <v>118</v>
      </c>
      <c r="D604" s="164" t="s">
        <v>117</v>
      </c>
      <c r="E604" s="157" t="s">
        <v>6</v>
      </c>
      <c r="F604" s="165" t="str">
        <f t="shared" si="132"/>
        <v>FCTYF_FT_R_BJRX</v>
      </c>
      <c r="G604" s="374" t="s">
        <v>769</v>
      </c>
      <c r="H604" s="165" t="str">
        <f t="shared" si="133"/>
        <v>FCTYF_FT_R_BjRx_Sous-total SEPM</v>
      </c>
      <c r="I604" s="169">
        <f>IFERROR(_xll.Woodstock.Analyst.Xcel.UDFs.GetIndicatorValue($G604, "5 Famille de courbes="&amp;$F604&amp;";", IntrantScenario!$B$7, IntrantScenario!$B$10,"2")/5,0)</f>
        <v>17948.155548698323</v>
      </c>
      <c r="J604" s="169">
        <f>IFERROR(_xll.Woodstock.Analyst.Xcel.UDFs.GetIndicatorValue($G604, "5 Famille de courbes="&amp;$F604&amp;";", IntrantScenario!$B$7, IntrantScenario!$B$10,"3")/5,0)</f>
        <v>15079.938413800881</v>
      </c>
      <c r="K604" s="169">
        <f>IFERROR(_xll.Woodstock.Analyst.Xcel.UDFs.GetIndicatorValue($G604, "5 Famille de courbes="&amp;$F604&amp;";", IntrantScenario!$B$7, IntrantScenario!$B$10,"4")/5,0)</f>
        <v>18244.908091072994</v>
      </c>
      <c r="L604" s="169">
        <f>IFERROR(_xll.Woodstock.Analyst.Xcel.UDFs.GetIndicatorValue($G604, "5 Famille de courbes="&amp;$F604&amp;";", IntrantScenario!$B$7, IntrantScenario!$B$10,"5")/5,0)</f>
        <v>4767.027762374697</v>
      </c>
      <c r="M604" s="169">
        <f>IFERROR(_xll.Woodstock.Analyst.Xcel.UDFs.GetIndicatorValue($G604, "5 Famille de courbes="&amp;$F604&amp;";", IntrantScenario!$B$7, IntrantScenario!$B$10,"6")/5,0)</f>
        <v>17041.0063467445</v>
      </c>
      <c r="N604" s="169">
        <f>IFERROR(_xll.Woodstock.Analyst.Xcel.UDFs.GetIndicatorValueAverage($G604, "5 Famille de courbes="&amp;$F604&amp;";", IntrantScenario!$B$7, IntrantScenario!$B$10,"2", "6")/5,0)</f>
        <v>14616.20723253828</v>
      </c>
      <c r="O604" s="356">
        <f t="shared" si="134"/>
        <v>14616.20723253828</v>
      </c>
      <c r="P604" s="157" t="b">
        <f t="shared" si="135"/>
        <v>1</v>
      </c>
    </row>
    <row r="605" spans="1:16" x14ac:dyDescent="0.25">
      <c r="A605" s="164" t="s">
        <v>29</v>
      </c>
      <c r="B605" s="164" t="s">
        <v>119</v>
      </c>
      <c r="C605" s="164" t="s">
        <v>118</v>
      </c>
      <c r="D605" s="164" t="s">
        <v>117</v>
      </c>
      <c r="E605" s="157" t="s">
        <v>7</v>
      </c>
      <c r="F605" s="165" t="str">
        <f t="shared" si="132"/>
        <v>FCTYF_FT_R_BJRX</v>
      </c>
      <c r="G605" s="374" t="s">
        <v>759</v>
      </c>
      <c r="H605" s="165" t="str">
        <f t="shared" si="133"/>
        <v>FCTYF_FT_R_BjRx_Pins blanc et rouge</v>
      </c>
      <c r="I605" s="169">
        <f>IFERROR(_xll.Woodstock.Analyst.Xcel.UDFs.GetIndicatorValue($G605, "5 Famille de courbes="&amp;$F605&amp;";", IntrantScenario!$B$7, IntrantScenario!$B$10,"2")/5,0)</f>
        <v>373.862728017552</v>
      </c>
      <c r="J605" s="169">
        <f>IFERROR(_xll.Woodstock.Analyst.Xcel.UDFs.GetIndicatorValue($G605, "5 Famille de courbes="&amp;$F605&amp;";", IntrantScenario!$B$7, IntrantScenario!$B$10,"3")/5,0)</f>
        <v>348.15086629127046</v>
      </c>
      <c r="K605" s="169">
        <f>IFERROR(_xll.Woodstock.Analyst.Xcel.UDFs.GetIndicatorValue($G605, "5 Famille de courbes="&amp;$F605&amp;";", IntrantScenario!$B$7, IntrantScenario!$B$10,"4")/5,0)</f>
        <v>476.85149645205303</v>
      </c>
      <c r="L605" s="169">
        <f>IFERROR(_xll.Woodstock.Analyst.Xcel.UDFs.GetIndicatorValue($G605, "5 Famille de courbes="&amp;$F605&amp;";", IntrantScenario!$B$7, IntrantScenario!$B$10,"5")/5,0)</f>
        <v>120.64361806832672</v>
      </c>
      <c r="M605" s="169">
        <f>IFERROR(_xll.Woodstock.Analyst.Xcel.UDFs.GetIndicatorValue($G605, "5 Famille de courbes="&amp;$F605&amp;";", IntrantScenario!$B$7, IntrantScenario!$B$10,"6")/5,0)</f>
        <v>335.72984559779661</v>
      </c>
      <c r="N605" s="169">
        <f>IFERROR(_xll.Woodstock.Analyst.Xcel.UDFs.GetIndicatorValueAverage($G605, "5 Famille de courbes="&amp;$F605&amp;";", IntrantScenario!$B$7, IntrantScenario!$B$10,"2", "6")/5,0)</f>
        <v>331.04771088539974</v>
      </c>
      <c r="O605" s="356">
        <f t="shared" si="134"/>
        <v>331.04771088539979</v>
      </c>
      <c r="P605" s="157" t="b">
        <f t="shared" si="135"/>
        <v>1</v>
      </c>
    </row>
    <row r="606" spans="1:16" x14ac:dyDescent="0.25">
      <c r="A606" s="164" t="s">
        <v>29</v>
      </c>
      <c r="B606" s="164" t="s">
        <v>119</v>
      </c>
      <c r="C606" s="164" t="s">
        <v>118</v>
      </c>
      <c r="D606" s="164" t="s">
        <v>117</v>
      </c>
      <c r="E606" s="157" t="s">
        <v>8</v>
      </c>
      <c r="F606" s="165" t="str">
        <f t="shared" si="132"/>
        <v>FCTYF_FT_R_BJRX</v>
      </c>
      <c r="G606" s="374" t="s">
        <v>760</v>
      </c>
      <c r="H606" s="165" t="str">
        <f t="shared" si="133"/>
        <v>FCTYF_FT_R_BjRx_Pruche</v>
      </c>
      <c r="I606" s="169">
        <f>IFERROR(_xll.Woodstock.Analyst.Xcel.UDFs.GetIndicatorValue($G606, "5 Famille de courbes="&amp;$F606&amp;";", IntrantScenario!$B$7, IntrantScenario!$B$10,"2")/5,0)</f>
        <v>-6.2842403059495284</v>
      </c>
      <c r="J606" s="169">
        <f>IFERROR(_xll.Woodstock.Analyst.Xcel.UDFs.GetIndicatorValue($G606, "5 Famille de courbes="&amp;$F606&amp;";", IntrantScenario!$B$7, IntrantScenario!$B$10,"3")/5,0)</f>
        <v>-0.62909702983201188</v>
      </c>
      <c r="K606" s="169">
        <f>IFERROR(_xll.Woodstock.Analyst.Xcel.UDFs.GetIndicatorValue($G606, "5 Famille de courbes="&amp;$F606&amp;";", IntrantScenario!$B$7, IntrantScenario!$B$10,"4")/5,0)</f>
        <v>6.3296241157965749</v>
      </c>
      <c r="L606" s="169">
        <f>IFERROR(_xll.Woodstock.Analyst.Xcel.UDFs.GetIndicatorValue($G606, "5 Famille de courbes="&amp;$F606&amp;";", IntrantScenario!$B$7, IntrantScenario!$B$10,"5")/5,0)</f>
        <v>0.54107345357247905</v>
      </c>
      <c r="M606" s="169">
        <f>IFERROR(_xll.Woodstock.Analyst.Xcel.UDFs.GetIndicatorValue($G606, "5 Famille de courbes="&amp;$F606&amp;";", IntrantScenario!$B$7, IntrantScenario!$B$10,"6")/5,0)</f>
        <v>-9.8425228008924659</v>
      </c>
      <c r="N606" s="169">
        <f>IFERROR(_xll.Woodstock.Analyst.Xcel.UDFs.GetIndicatorValueAverage($G606, "5 Famille de courbes="&amp;$F606&amp;";", IntrantScenario!$B$7, IntrantScenario!$B$10,"2", "6")/5,0)</f>
        <v>-1.9770325134609905</v>
      </c>
      <c r="O606" s="356">
        <f t="shared" si="134"/>
        <v>-1.9770325134609905</v>
      </c>
      <c r="P606" s="157" t="b">
        <f t="shared" si="135"/>
        <v>1</v>
      </c>
    </row>
    <row r="607" spans="1:16" x14ac:dyDescent="0.25">
      <c r="A607" s="164" t="s">
        <v>29</v>
      </c>
      <c r="B607" s="164" t="s">
        <v>119</v>
      </c>
      <c r="C607" s="164" t="s">
        <v>118</v>
      </c>
      <c r="D607" s="164" t="s">
        <v>117</v>
      </c>
      <c r="E607" s="157" t="s">
        <v>9</v>
      </c>
      <c r="F607" s="165" t="str">
        <f t="shared" si="132"/>
        <v>FCTYF_FT_R_BJRX</v>
      </c>
      <c r="G607" s="374" t="s">
        <v>761</v>
      </c>
      <c r="H607" s="165" t="str">
        <f t="shared" si="133"/>
        <v>FCTYF_FT_R_BjRx_Thuya</v>
      </c>
      <c r="I607" s="169">
        <f>IFERROR(_xll.Woodstock.Analyst.Xcel.UDFs.GetIndicatorValue($G607, "5 Famille de courbes="&amp;$F607&amp;";", IntrantScenario!$B$7, IntrantScenario!$B$10,"2")/5,0)</f>
        <v>948.55695252349835</v>
      </c>
      <c r="J607" s="169">
        <f>IFERROR(_xll.Woodstock.Analyst.Xcel.UDFs.GetIndicatorValue($G607, "5 Famille de courbes="&amp;$F607&amp;";", IntrantScenario!$B$7, IntrantScenario!$B$10,"3")/5,0)</f>
        <v>857.79647536354901</v>
      </c>
      <c r="K607" s="169">
        <f>IFERROR(_xll.Woodstock.Analyst.Xcel.UDFs.GetIndicatorValue($G607, "5 Famille de courbes="&amp;$F607&amp;";", IntrantScenario!$B$7, IntrantScenario!$B$10,"4")/5,0)</f>
        <v>1085.4807637352674</v>
      </c>
      <c r="L607" s="169">
        <f>IFERROR(_xll.Woodstock.Analyst.Xcel.UDFs.GetIndicatorValue($G607, "5 Famille de courbes="&amp;$F607&amp;";", IntrantScenario!$B$7, IntrantScenario!$B$10,"5")/5,0)</f>
        <v>340.03698252508696</v>
      </c>
      <c r="M607" s="169">
        <f>IFERROR(_xll.Woodstock.Analyst.Xcel.UDFs.GetIndicatorValue($G607, "5 Famille de courbes="&amp;$F607&amp;";", IntrantScenario!$B$7, IntrantScenario!$B$10,"6")/5,0)</f>
        <v>742.23747107015515</v>
      </c>
      <c r="N607" s="169">
        <f>IFERROR(_xll.Woodstock.Analyst.Xcel.UDFs.GetIndicatorValueAverage($G607, "5 Famille de courbes="&amp;$F607&amp;";", IntrantScenario!$B$7, IntrantScenario!$B$10,"2", "6")/5,0)</f>
        <v>794.82172904351148</v>
      </c>
      <c r="O607" s="356">
        <f t="shared" si="134"/>
        <v>794.82172904351137</v>
      </c>
      <c r="P607" s="157" t="b">
        <f t="shared" si="135"/>
        <v>1</v>
      </c>
    </row>
    <row r="608" spans="1:16" x14ac:dyDescent="0.25">
      <c r="A608" s="164" t="s">
        <v>29</v>
      </c>
      <c r="B608" s="164" t="s">
        <v>119</v>
      </c>
      <c r="C608" s="164" t="s">
        <v>118</v>
      </c>
      <c r="D608" s="164" t="s">
        <v>117</v>
      </c>
      <c r="E608" s="157" t="s">
        <v>11</v>
      </c>
      <c r="F608" s="165" t="str">
        <f t="shared" si="132"/>
        <v>FCTYF_FT_R_BJRX</v>
      </c>
      <c r="G608" s="374" t="s">
        <v>804</v>
      </c>
      <c r="H608" s="165" t="str">
        <f t="shared" si="133"/>
        <v>FCTYF_FT_R_BjRx_Total Résineux</v>
      </c>
      <c r="I608" s="169">
        <f>IFERROR(_xll.Woodstock.Analyst.Xcel.UDFs.GetIndicatorValue($G608, "5 Famille de courbes="&amp;$F608&amp;";", IntrantScenario!$B$7, IntrantScenario!$B$10,"2")/5,0)</f>
        <v>19264.290387754372</v>
      </c>
      <c r="J608" s="169">
        <f>IFERROR(_xll.Woodstock.Analyst.Xcel.UDFs.GetIndicatorValue($G608, "5 Famille de courbes="&amp;$F608&amp;";", IntrantScenario!$B$7, IntrantScenario!$B$10,"3")/5,0)</f>
        <v>16285.254635093297</v>
      </c>
      <c r="K608" s="169">
        <f>IFERROR(_xll.Woodstock.Analyst.Xcel.UDFs.GetIndicatorValue($G608, "5 Famille de courbes="&amp;$F608&amp;";", IntrantScenario!$B$7, IntrantScenario!$B$10,"4")/5,0)</f>
        <v>19813.568324727115</v>
      </c>
      <c r="L608" s="169">
        <f>IFERROR(_xll.Woodstock.Analyst.Xcel.UDFs.GetIndicatorValue($G608, "5 Famille de courbes="&amp;$F608&amp;";", IntrantScenario!$B$7, IntrantScenario!$B$10,"5")/5,0)</f>
        <v>5228.2492264278535</v>
      </c>
      <c r="M608" s="169">
        <f>IFERROR(_xll.Woodstock.Analyst.Xcel.UDFs.GetIndicatorValue($G608, "5 Famille de courbes="&amp;$F608&amp;";", IntrantScenario!$B$7, IntrantScenario!$B$10,"6")/5,0)</f>
        <v>18109.12997594849</v>
      </c>
      <c r="N608" s="169">
        <f>IFERROR(_xll.Woodstock.Analyst.Xcel.UDFs.GetIndicatorValueAverage($G608, "5 Famille de courbes="&amp;$F608&amp;";", IntrantScenario!$B$7, IntrantScenario!$B$10,"2", "6")/5,0)</f>
        <v>15740.098509990228</v>
      </c>
      <c r="O608" s="356">
        <f t="shared" si="134"/>
        <v>15740.098509990226</v>
      </c>
      <c r="P608" s="157" t="b">
        <f t="shared" si="135"/>
        <v>1</v>
      </c>
    </row>
    <row r="609" spans="1:16" x14ac:dyDescent="0.25">
      <c r="A609" s="164" t="s">
        <v>29</v>
      </c>
      <c r="B609" s="164" t="s">
        <v>119</v>
      </c>
      <c r="C609" s="164" t="s">
        <v>118</v>
      </c>
      <c r="D609" s="164" t="s">
        <v>117</v>
      </c>
      <c r="E609" s="157" t="s">
        <v>13</v>
      </c>
      <c r="F609" s="165" t="str">
        <f t="shared" si="132"/>
        <v>FCTYF_FT_R_BJRX</v>
      </c>
      <c r="G609" s="374" t="s">
        <v>762</v>
      </c>
      <c r="H609" s="165" t="str">
        <f t="shared" si="133"/>
        <v>FCTYF_FT_R_BjRx_Bouleau à papier</v>
      </c>
      <c r="I609" s="169">
        <f>IFERROR(_xll.Woodstock.Analyst.Xcel.UDFs.GetIndicatorValue($G609, "5 Famille de courbes="&amp;$F609&amp;";", IntrantScenario!$B$7, IntrantScenario!$B$10,"2")/5,0)</f>
        <v>9275.2882184339815</v>
      </c>
      <c r="J609" s="169">
        <f>IFERROR(_xll.Woodstock.Analyst.Xcel.UDFs.GetIndicatorValue($G609, "5 Famille de courbes="&amp;$F609&amp;";", IntrantScenario!$B$7, IntrantScenario!$B$10,"3")/5,0)</f>
        <v>7483.6896848197457</v>
      </c>
      <c r="K609" s="169">
        <f>IFERROR(_xll.Woodstock.Analyst.Xcel.UDFs.GetIndicatorValue($G609, "5 Famille de courbes="&amp;$F609&amp;";", IntrantScenario!$B$7, IntrantScenario!$B$10,"4")/5,0)</f>
        <v>8951.8050368659588</v>
      </c>
      <c r="L609" s="169">
        <f>IFERROR(_xll.Woodstock.Analyst.Xcel.UDFs.GetIndicatorValue($G609, "5 Famille de courbes="&amp;$F609&amp;";", IntrantScenario!$B$7, IntrantScenario!$B$10,"5")/5,0)</f>
        <v>2046.3948289471805</v>
      </c>
      <c r="M609" s="169">
        <f>IFERROR(_xll.Woodstock.Analyst.Xcel.UDFs.GetIndicatorValue($G609, "5 Famille de courbes="&amp;$F609&amp;";", IntrantScenario!$B$7, IntrantScenario!$B$10,"6")/5,0)</f>
        <v>8012.9391434794798</v>
      </c>
      <c r="N609" s="169">
        <f>IFERROR(_xll.Woodstock.Analyst.Xcel.UDFs.GetIndicatorValueAverage($G609, "5 Famille de courbes="&amp;$F609&amp;";", IntrantScenario!$B$7, IntrantScenario!$B$10,"2", "6")/5,0)</f>
        <v>7154.02338250927</v>
      </c>
      <c r="O609" s="356">
        <f t="shared" si="134"/>
        <v>7154.02338250927</v>
      </c>
      <c r="P609" s="157" t="b">
        <f t="shared" si="135"/>
        <v>1</v>
      </c>
    </row>
    <row r="610" spans="1:16" x14ac:dyDescent="0.25">
      <c r="A610" s="164" t="s">
        <v>29</v>
      </c>
      <c r="B610" s="164" t="s">
        <v>119</v>
      </c>
      <c r="C610" s="164" t="s">
        <v>118</v>
      </c>
      <c r="D610" s="164" t="s">
        <v>117</v>
      </c>
      <c r="E610" s="157" t="s">
        <v>14</v>
      </c>
      <c r="F610" s="165" t="str">
        <f t="shared" si="132"/>
        <v>FCTYF_FT_R_BJRX</v>
      </c>
      <c r="G610" s="374" t="s">
        <v>763</v>
      </c>
      <c r="H610" s="165" t="str">
        <f t="shared" si="133"/>
        <v>FCTYF_FT_R_BjRx_Peupliers</v>
      </c>
      <c r="I610" s="169">
        <f>IFERROR(_xll.Woodstock.Analyst.Xcel.UDFs.GetIndicatorValue($G610, "5 Famille de courbes="&amp;$F610&amp;";", IntrantScenario!$B$7, IntrantScenario!$B$10,"2")/5,0)</f>
        <v>1440.5382967058827</v>
      </c>
      <c r="J610" s="169">
        <f>IFERROR(_xll.Woodstock.Analyst.Xcel.UDFs.GetIndicatorValue($G610, "5 Famille de courbes="&amp;$F610&amp;";", IntrantScenario!$B$7, IntrantScenario!$B$10,"3")/5,0)</f>
        <v>1160.7924947094357</v>
      </c>
      <c r="K610" s="169">
        <f>IFERROR(_xll.Woodstock.Analyst.Xcel.UDFs.GetIndicatorValue($G610, "5 Famille de courbes="&amp;$F610&amp;";", IntrantScenario!$B$7, IntrantScenario!$B$10,"4")/5,0)</f>
        <v>1421.5613033550003</v>
      </c>
      <c r="L610" s="169">
        <f>IFERROR(_xll.Woodstock.Analyst.Xcel.UDFs.GetIndicatorValue($G610, "5 Famille de courbes="&amp;$F610&amp;";", IntrantScenario!$B$7, IntrantScenario!$B$10,"5")/5,0)</f>
        <v>266.13325679174602</v>
      </c>
      <c r="M610" s="169">
        <f>IFERROR(_xll.Woodstock.Analyst.Xcel.UDFs.GetIndicatorValue($G610, "5 Famille de courbes="&amp;$F610&amp;";", IntrantScenario!$B$7, IntrantScenario!$B$10,"6")/5,0)</f>
        <v>1504.5498236047783</v>
      </c>
      <c r="N610" s="169">
        <f>IFERROR(_xll.Woodstock.Analyst.Xcel.UDFs.GetIndicatorValueAverage($G610, "5 Famille de courbes="&amp;$F610&amp;";", IntrantScenario!$B$7, IntrantScenario!$B$10,"2", "6")/5,0)</f>
        <v>1158.7150350333684</v>
      </c>
      <c r="O610" s="356">
        <f t="shared" si="134"/>
        <v>1158.7150350333686</v>
      </c>
      <c r="P610" s="157" t="b">
        <f t="shared" si="135"/>
        <v>1</v>
      </c>
    </row>
    <row r="611" spans="1:16" x14ac:dyDescent="0.25">
      <c r="A611" s="164" t="s">
        <v>29</v>
      </c>
      <c r="B611" s="164" t="s">
        <v>119</v>
      </c>
      <c r="C611" s="164" t="s">
        <v>118</v>
      </c>
      <c r="D611" s="164" t="s">
        <v>117</v>
      </c>
      <c r="E611" s="157" t="s">
        <v>15</v>
      </c>
      <c r="F611" s="165" t="str">
        <f t="shared" si="132"/>
        <v>FCTYF_FT_R_BJRX</v>
      </c>
      <c r="G611" s="374" t="s">
        <v>764</v>
      </c>
      <c r="H611" s="165" t="str">
        <f t="shared" si="133"/>
        <v>FCTYF_FT_R_BjRx_Érable rouge</v>
      </c>
      <c r="I611" s="169">
        <f>IFERROR(_xll.Woodstock.Analyst.Xcel.UDFs.GetIndicatorValue($G611, "5 Famille de courbes="&amp;$F611&amp;";", IntrantScenario!$B$7, IntrantScenario!$B$10,"2")/5,0)</f>
        <v>1554.9099772405821</v>
      </c>
      <c r="J611" s="169">
        <f>IFERROR(_xll.Woodstock.Analyst.Xcel.UDFs.GetIndicatorValue($G611, "5 Famille de courbes="&amp;$F611&amp;";", IntrantScenario!$B$7, IntrantScenario!$B$10,"3")/5,0)</f>
        <v>1469.6252066534698</v>
      </c>
      <c r="K611" s="169">
        <f>IFERROR(_xll.Woodstock.Analyst.Xcel.UDFs.GetIndicatorValue($G611, "5 Famille de courbes="&amp;$F611&amp;";", IntrantScenario!$B$7, IntrantScenario!$B$10,"4")/5,0)</f>
        <v>2125.7062137889598</v>
      </c>
      <c r="L611" s="169">
        <f>IFERROR(_xll.Woodstock.Analyst.Xcel.UDFs.GetIndicatorValue($G611, "5 Famille de courbes="&amp;$F611&amp;";", IntrantScenario!$B$7, IntrantScenario!$B$10,"5")/5,0)</f>
        <v>585.80717251758483</v>
      </c>
      <c r="M611" s="169">
        <f>IFERROR(_xll.Woodstock.Analyst.Xcel.UDFs.GetIndicatorValue($G611, "5 Famille de courbes="&amp;$F611&amp;";", IntrantScenario!$B$7, IntrantScenario!$B$10,"6")/5,0)</f>
        <v>2207.8064392849078</v>
      </c>
      <c r="N611" s="169">
        <f>IFERROR(_xll.Woodstock.Analyst.Xcel.UDFs.GetIndicatorValueAverage($G611, "5 Famille de courbes="&amp;$F611&amp;";", IntrantScenario!$B$7, IntrantScenario!$B$10,"2", "6")/5,0)</f>
        <v>1588.7710018971009</v>
      </c>
      <c r="O611" s="356">
        <f t="shared" si="134"/>
        <v>1588.7710018971011</v>
      </c>
      <c r="P611" s="157" t="b">
        <f t="shared" si="135"/>
        <v>1</v>
      </c>
    </row>
    <row r="612" spans="1:16" x14ac:dyDescent="0.25">
      <c r="A612" s="164" t="s">
        <v>29</v>
      </c>
      <c r="B612" s="164" t="s">
        <v>119</v>
      </c>
      <c r="C612" s="164" t="s">
        <v>118</v>
      </c>
      <c r="D612" s="164" t="s">
        <v>117</v>
      </c>
      <c r="E612" s="157" t="s">
        <v>17</v>
      </c>
      <c r="F612" s="165" t="str">
        <f t="shared" si="132"/>
        <v>FCTYF_FT_R_BJRX</v>
      </c>
      <c r="G612" s="374" t="s">
        <v>765</v>
      </c>
      <c r="H612" s="165" t="str">
        <f t="shared" si="133"/>
        <v>FCTYF_FT_R_BjRx_Sous-total F. Intolérants</v>
      </c>
      <c r="I612" s="169">
        <f>IFERROR(_xll.Woodstock.Analyst.Xcel.UDFs.GetIndicatorValue($G612, "5 Famille de courbes="&amp;$F612&amp;";", IntrantScenario!$B$7, IntrantScenario!$B$10,"2")/5,0)</f>
        <v>12270.735231997965</v>
      </c>
      <c r="J612" s="169">
        <f>IFERROR(_xll.Woodstock.Analyst.Xcel.UDFs.GetIndicatorValue($G612, "5 Famille de courbes="&amp;$F612&amp;";", IntrantScenario!$B$7, IntrantScenario!$B$10,"3")/5,0)</f>
        <v>10114.106461077619</v>
      </c>
      <c r="K612" s="169">
        <f>IFERROR(_xll.Woodstock.Analyst.Xcel.UDFs.GetIndicatorValue($G612, "5 Famille de courbes="&amp;$F612&amp;";", IntrantScenario!$B$7, IntrantScenario!$B$10,"4")/5,0)</f>
        <v>12499.073273458805</v>
      </c>
      <c r="L612" s="169">
        <f>IFERROR(_xll.Woodstock.Analyst.Xcel.UDFs.GetIndicatorValue($G612, "5 Famille de courbes="&amp;$F612&amp;";", IntrantScenario!$B$7, IntrantScenario!$B$10,"5")/5,0)</f>
        <v>2898.3353941424934</v>
      </c>
      <c r="M612" s="169">
        <f>IFERROR(_xll.Woodstock.Analyst.Xcel.UDFs.GetIndicatorValue($G612, "5 Famille de courbes="&amp;$F612&amp;";", IntrantScenario!$B$7, IntrantScenario!$B$10,"6")/5,0)</f>
        <v>11725.295061768918</v>
      </c>
      <c r="N612" s="169">
        <f>IFERROR(_xll.Woodstock.Analyst.Xcel.UDFs.GetIndicatorValueAverage($G612, "5 Famille de courbes="&amp;$F612&amp;";", IntrantScenario!$B$7, IntrantScenario!$B$10,"2", "6")/5,0)</f>
        <v>9901.5090844891583</v>
      </c>
      <c r="O612" s="356">
        <f t="shared" si="134"/>
        <v>9901.5090844891602</v>
      </c>
      <c r="P612" s="157" t="b">
        <f t="shared" si="135"/>
        <v>1</v>
      </c>
    </row>
    <row r="613" spans="1:16" x14ac:dyDescent="0.25">
      <c r="A613" s="164" t="s">
        <v>29</v>
      </c>
      <c r="B613" s="164" t="s">
        <v>119</v>
      </c>
      <c r="C613" s="164" t="s">
        <v>118</v>
      </c>
      <c r="D613" s="164" t="s">
        <v>117</v>
      </c>
      <c r="E613" s="157" t="s">
        <v>18</v>
      </c>
      <c r="F613" s="165" t="str">
        <f t="shared" si="132"/>
        <v>FCTYF_FT_R_BJRX</v>
      </c>
      <c r="G613" s="374" t="s">
        <v>766</v>
      </c>
      <c r="H613" s="165" t="str">
        <f t="shared" si="133"/>
        <v>FCTYF_FT_R_BjRx_Bouleau jaune</v>
      </c>
      <c r="I613" s="169">
        <f>IFERROR(_xll.Woodstock.Analyst.Xcel.UDFs.GetIndicatorValue($G613, "5 Famille de courbes="&amp;$F613&amp;";", IntrantScenario!$B$7, IntrantScenario!$B$10,"2")/5,0)</f>
        <v>16850.752180856663</v>
      </c>
      <c r="J613" s="169">
        <f>IFERROR(_xll.Woodstock.Analyst.Xcel.UDFs.GetIndicatorValue($G613, "5 Famille de courbes="&amp;$F613&amp;";", IntrantScenario!$B$7, IntrantScenario!$B$10,"3")/5,0)</f>
        <v>14587.653958967432</v>
      </c>
      <c r="K613" s="169">
        <f>IFERROR(_xll.Woodstock.Analyst.Xcel.UDFs.GetIndicatorValue($G613, "5 Famille de courbes="&amp;$F613&amp;";", IntrantScenario!$B$7, IntrantScenario!$B$10,"4")/5,0)</f>
        <v>18897.458494404429</v>
      </c>
      <c r="L613" s="169">
        <f>IFERROR(_xll.Woodstock.Analyst.Xcel.UDFs.GetIndicatorValue($G613, "5 Famille de courbes="&amp;$F613&amp;";", IntrantScenario!$B$7, IntrantScenario!$B$10,"5")/5,0)</f>
        <v>5130.9102314615939</v>
      </c>
      <c r="M613" s="169">
        <f>IFERROR(_xll.Woodstock.Analyst.Xcel.UDFs.GetIndicatorValue($G613, "5 Famille de courbes="&amp;$F613&amp;";", IntrantScenario!$B$7, IntrantScenario!$B$10,"6")/5,0)</f>
        <v>15885.858708217444</v>
      </c>
      <c r="N613" s="169">
        <f>IFERROR(_xll.Woodstock.Analyst.Xcel.UDFs.GetIndicatorValueAverage($G613, "5 Famille de courbes="&amp;$F613&amp;";", IntrantScenario!$B$7, IntrantScenario!$B$10,"2", "6")/5,0)</f>
        <v>14270.526714781514</v>
      </c>
      <c r="O613" s="356">
        <f t="shared" si="134"/>
        <v>14270.526714781512</v>
      </c>
      <c r="P613" s="157" t="b">
        <f t="shared" si="135"/>
        <v>1</v>
      </c>
    </row>
    <row r="614" spans="1:16" x14ac:dyDescent="0.25">
      <c r="A614" s="164" t="s">
        <v>29</v>
      </c>
      <c r="B614" s="164" t="s">
        <v>119</v>
      </c>
      <c r="C614" s="164" t="s">
        <v>118</v>
      </c>
      <c r="D614" s="164" t="s">
        <v>117</v>
      </c>
      <c r="E614" s="157" t="s">
        <v>19</v>
      </c>
      <c r="F614" s="165" t="str">
        <f t="shared" si="132"/>
        <v>FCTYF_FT_R_BJRX</v>
      </c>
      <c r="G614" s="374" t="s">
        <v>767</v>
      </c>
      <c r="H614" s="165" t="str">
        <f t="shared" si="133"/>
        <v>FCTYF_FT_R_BjRx_Érable à sucre</v>
      </c>
      <c r="I614" s="169">
        <f>IFERROR(_xll.Woodstock.Analyst.Xcel.UDFs.GetIndicatorValue($G614, "5 Famille de courbes="&amp;$F614&amp;";", IntrantScenario!$B$7, IntrantScenario!$B$10,"2")/5,0)</f>
        <v>776.1929325058062</v>
      </c>
      <c r="J614" s="169">
        <f>IFERROR(_xll.Woodstock.Analyst.Xcel.UDFs.GetIndicatorValue($G614, "5 Famille de courbes="&amp;$F614&amp;";", IntrantScenario!$B$7, IntrantScenario!$B$10,"3")/5,0)</f>
        <v>835.91018787538997</v>
      </c>
      <c r="K614" s="169">
        <f>IFERROR(_xll.Woodstock.Analyst.Xcel.UDFs.GetIndicatorValue($G614, "5 Famille de courbes="&amp;$F614&amp;";", IntrantScenario!$B$7, IntrantScenario!$B$10,"4")/5,0)</f>
        <v>1331.2298193126421</v>
      </c>
      <c r="L614" s="169">
        <f>IFERROR(_xll.Woodstock.Analyst.Xcel.UDFs.GetIndicatorValue($G614, "5 Famille de courbes="&amp;$F614&amp;";", IntrantScenario!$B$7, IntrantScenario!$B$10,"5")/5,0)</f>
        <v>449.40570350145333</v>
      </c>
      <c r="M614" s="169">
        <f>IFERROR(_xll.Woodstock.Analyst.Xcel.UDFs.GetIndicatorValue($G614, "5 Famille de courbes="&amp;$F614&amp;";", IntrantScenario!$B$7, IntrantScenario!$B$10,"6")/5,0)</f>
        <v>1416.0440446181508</v>
      </c>
      <c r="N614" s="169">
        <f>IFERROR(_xll.Woodstock.Analyst.Xcel.UDFs.GetIndicatorValueAverage($G614, "5 Famille de courbes="&amp;$F614&amp;";", IntrantScenario!$B$7, IntrantScenario!$B$10,"2", "6")/5,0)</f>
        <v>961.75653756268844</v>
      </c>
      <c r="O614" s="356">
        <f t="shared" si="134"/>
        <v>961.75653756268855</v>
      </c>
      <c r="P614" s="157" t="b">
        <f t="shared" si="135"/>
        <v>1</v>
      </c>
    </row>
    <row r="615" spans="1:16" x14ac:dyDescent="0.25">
      <c r="A615" s="164" t="s">
        <v>29</v>
      </c>
      <c r="B615" s="164" t="s">
        <v>119</v>
      </c>
      <c r="C615" s="164" t="s">
        <v>118</v>
      </c>
      <c r="D615" s="164" t="s">
        <v>117</v>
      </c>
      <c r="E615" s="157" t="s">
        <v>21</v>
      </c>
      <c r="F615" s="165" t="str">
        <f t="shared" si="132"/>
        <v>FCTYF_FT_R_BJRX</v>
      </c>
      <c r="G615" s="374" t="s">
        <v>768</v>
      </c>
      <c r="H615" s="165" t="str">
        <f t="shared" si="133"/>
        <v>FCTYF_FT_R_BjRx_Sous-total F. Tolérants</v>
      </c>
      <c r="I615" s="169">
        <f>IFERROR(_xll.Woodstock.Analyst.Xcel.UDFs.GetIndicatorValue($G615, "5 Famille de courbes="&amp;$F615&amp;";", IntrantScenario!$B$7, IntrantScenario!$B$10,"2")/5,0)</f>
        <v>17697.099651637611</v>
      </c>
      <c r="J615" s="169">
        <f>IFERROR(_xll.Woodstock.Analyst.Xcel.UDFs.GetIndicatorValue($G615, "5 Famille de courbes="&amp;$F615&amp;";", IntrantScenario!$B$7, IntrantScenario!$B$10,"3")/5,0)</f>
        <v>15482.76268974083</v>
      </c>
      <c r="K615" s="169">
        <f>IFERROR(_xll.Woodstock.Analyst.Xcel.UDFs.GetIndicatorValue($G615, "5 Famille de courbes="&amp;$F615&amp;";", IntrantScenario!$B$7, IntrantScenario!$B$10,"4")/5,0)</f>
        <v>20322.86261330697</v>
      </c>
      <c r="L615" s="169">
        <f>IFERROR(_xll.Woodstock.Analyst.Xcel.UDFs.GetIndicatorValue($G615, "5 Famille de courbes="&amp;$F615&amp;";", IntrantScenario!$B$7, IntrantScenario!$B$10,"5")/5,0)</f>
        <v>5613.813443125975</v>
      </c>
      <c r="M615" s="169">
        <f>IFERROR(_xll.Woodstock.Analyst.Xcel.UDFs.GetIndicatorValue($G615, "5 Famille de courbes="&amp;$F615&amp;";", IntrantScenario!$B$7, IntrantScenario!$B$10,"6")/5,0)</f>
        <v>17440.626628741498</v>
      </c>
      <c r="N615" s="169">
        <f>IFERROR(_xll.Woodstock.Analyst.Xcel.UDFs.GetIndicatorValueAverage($G615, "5 Famille de courbes="&amp;$F615&amp;";", IntrantScenario!$B$7, IntrantScenario!$B$10,"2", "6")/5,0)</f>
        <v>15311.433005310575</v>
      </c>
      <c r="O615" s="356">
        <f t="shared" si="134"/>
        <v>15311.433005310577</v>
      </c>
      <c r="P615" s="157" t="b">
        <f t="shared" si="135"/>
        <v>1</v>
      </c>
    </row>
    <row r="616" spans="1:16" x14ac:dyDescent="0.25">
      <c r="A616" s="164" t="s">
        <v>29</v>
      </c>
      <c r="B616" s="164" t="s">
        <v>119</v>
      </c>
      <c r="C616" s="164" t="s">
        <v>118</v>
      </c>
      <c r="D616" s="164" t="s">
        <v>117</v>
      </c>
      <c r="E616" s="157" t="s">
        <v>39</v>
      </c>
      <c r="F616" s="165" t="str">
        <f t="shared" si="132"/>
        <v>FCTYF_FT_R_BJRX</v>
      </c>
      <c r="G616" s="374" t="s">
        <v>805</v>
      </c>
      <c r="H616" s="165" t="str">
        <f t="shared" si="133"/>
        <v>FCTYF_FT_R_BjRx_Total Résineux &amp; Feuillus</v>
      </c>
      <c r="I616" s="169">
        <f>IFERROR(_xll.Woodstock.Analyst.Xcel.UDFs.GetIndicatorValue($G616, "5 Famille de courbes="&amp;$F616&amp;";", IntrantScenario!$B$7, IntrantScenario!$B$10,"2")/5,0)</f>
        <v>49232.127668637426</v>
      </c>
      <c r="J616" s="169">
        <f>IFERROR(_xll.Woodstock.Analyst.Xcel.UDFs.GetIndicatorValue($G616, "5 Famille de courbes="&amp;$F616&amp;";", IntrantScenario!$B$7, IntrantScenario!$B$10,"3")/5,0)</f>
        <v>41882.125557495179</v>
      </c>
      <c r="K616" s="169">
        <f>IFERROR(_xll.Woodstock.Analyst.Xcel.UDFs.GetIndicatorValue($G616, "5 Famille de courbes="&amp;$F616&amp;";", IntrantScenario!$B$7, IntrantScenario!$B$10,"4")/5,0)</f>
        <v>52635.503717699568</v>
      </c>
      <c r="L616" s="169">
        <f>IFERROR(_xll.Woodstock.Analyst.Xcel.UDFs.GetIndicatorValue($G616, "5 Famille de courbes="&amp;$F616&amp;";", IntrantScenario!$B$7, IntrantScenario!$B$10,"5")/5,0)</f>
        <v>13740.39868850329</v>
      </c>
      <c r="M616" s="169">
        <f>IFERROR(_xll.Woodstock.Analyst.Xcel.UDFs.GetIndicatorValue($G616, "5 Famille de courbes="&amp;$F616&amp;";", IntrantScenario!$B$7, IntrantScenario!$B$10,"6")/5,0)</f>
        <v>47275.054584015692</v>
      </c>
      <c r="N616" s="169">
        <f>IFERROR(_xll.Woodstock.Analyst.Xcel.UDFs.GetIndicatorValueAverage($G616, "5 Famille de courbes="&amp;$F616&amp;";", IntrantScenario!$B$7, IntrantScenario!$B$10,"2", "6")/5,0)</f>
        <v>40953.04204327023</v>
      </c>
      <c r="O616" s="356">
        <f t="shared" si="134"/>
        <v>40953.042043270223</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755</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6">
        <f t="shared" ref="O618:O634" si="138">AVERAGE(I618:M618)</f>
        <v>0</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756</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6">
        <f t="shared" si="138"/>
        <v>0</v>
      </c>
      <c r="P619" s="157" t="b">
        <f t="shared" si="139"/>
        <v>1</v>
      </c>
    </row>
    <row r="620" spans="1:16" x14ac:dyDescent="0.25">
      <c r="A620" s="164" t="s">
        <v>29</v>
      </c>
      <c r="B620" s="164" t="s">
        <v>119</v>
      </c>
      <c r="C620" s="164" t="s">
        <v>199</v>
      </c>
      <c r="D620" s="164" t="s">
        <v>200</v>
      </c>
      <c r="E620" s="157" t="s">
        <v>4</v>
      </c>
      <c r="F620" s="165" t="str">
        <f t="shared" si="136"/>
        <v>FCTYF_FT_R_ESRX</v>
      </c>
      <c r="G620" s="374" t="s">
        <v>757</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758</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769</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6">
        <f t="shared" si="138"/>
        <v>0</v>
      </c>
      <c r="P622" s="157" t="b">
        <f t="shared" si="139"/>
        <v>1</v>
      </c>
    </row>
    <row r="623" spans="1:16" x14ac:dyDescent="0.25">
      <c r="A623" s="164" t="s">
        <v>29</v>
      </c>
      <c r="B623" s="164" t="s">
        <v>119</v>
      </c>
      <c r="C623" s="164" t="s">
        <v>199</v>
      </c>
      <c r="D623" s="164" t="s">
        <v>200</v>
      </c>
      <c r="E623" s="157" t="s">
        <v>7</v>
      </c>
      <c r="F623" s="165" t="str">
        <f t="shared" si="136"/>
        <v>FCTYF_FT_R_ESRX</v>
      </c>
      <c r="G623" s="374" t="s">
        <v>759</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6">
        <f t="shared" si="138"/>
        <v>0</v>
      </c>
      <c r="P623" s="157" t="b">
        <f t="shared" si="139"/>
        <v>1</v>
      </c>
    </row>
    <row r="624" spans="1:16" x14ac:dyDescent="0.25">
      <c r="A624" s="164" t="s">
        <v>29</v>
      </c>
      <c r="B624" s="164" t="s">
        <v>119</v>
      </c>
      <c r="C624" s="164" t="s">
        <v>199</v>
      </c>
      <c r="D624" s="164" t="s">
        <v>200</v>
      </c>
      <c r="E624" s="157" t="s">
        <v>8</v>
      </c>
      <c r="F624" s="165" t="str">
        <f t="shared" si="136"/>
        <v>FCTYF_FT_R_ESRX</v>
      </c>
      <c r="G624" s="374" t="s">
        <v>760</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6">
        <f t="shared" si="138"/>
        <v>0</v>
      </c>
      <c r="P624" s="157" t="b">
        <f t="shared" si="139"/>
        <v>1</v>
      </c>
    </row>
    <row r="625" spans="1:16" x14ac:dyDescent="0.25">
      <c r="A625" s="164" t="s">
        <v>29</v>
      </c>
      <c r="B625" s="164" t="s">
        <v>119</v>
      </c>
      <c r="C625" s="164" t="s">
        <v>199</v>
      </c>
      <c r="D625" s="164" t="s">
        <v>200</v>
      </c>
      <c r="E625" s="157" t="s">
        <v>9</v>
      </c>
      <c r="F625" s="165" t="str">
        <f t="shared" si="136"/>
        <v>FCTYF_FT_R_ESRX</v>
      </c>
      <c r="G625" s="374" t="s">
        <v>761</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6">
        <f t="shared" si="138"/>
        <v>0</v>
      </c>
      <c r="P625" s="157" t="b">
        <f t="shared" si="139"/>
        <v>1</v>
      </c>
    </row>
    <row r="626" spans="1:16" x14ac:dyDescent="0.25">
      <c r="A626" s="164" t="s">
        <v>29</v>
      </c>
      <c r="B626" s="164" t="s">
        <v>119</v>
      </c>
      <c r="C626" s="164" t="s">
        <v>199</v>
      </c>
      <c r="D626" s="164" t="s">
        <v>200</v>
      </c>
      <c r="E626" s="157" t="s">
        <v>11</v>
      </c>
      <c r="F626" s="165" t="str">
        <f t="shared" si="136"/>
        <v>FCTYF_FT_R_ESRX</v>
      </c>
      <c r="G626" s="374" t="s">
        <v>804</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6">
        <f t="shared" si="138"/>
        <v>0</v>
      </c>
      <c r="P626" s="157" t="b">
        <f t="shared" si="139"/>
        <v>1</v>
      </c>
    </row>
    <row r="627" spans="1:16" x14ac:dyDescent="0.25">
      <c r="A627" s="164" t="s">
        <v>29</v>
      </c>
      <c r="B627" s="164" t="s">
        <v>119</v>
      </c>
      <c r="C627" s="164" t="s">
        <v>199</v>
      </c>
      <c r="D627" s="164" t="s">
        <v>200</v>
      </c>
      <c r="E627" s="157" t="s">
        <v>13</v>
      </c>
      <c r="F627" s="165" t="str">
        <f t="shared" si="136"/>
        <v>FCTYF_FT_R_ESRX</v>
      </c>
      <c r="G627" s="374" t="s">
        <v>762</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6">
        <f t="shared" si="138"/>
        <v>0</v>
      </c>
      <c r="P627" s="157" t="b">
        <f t="shared" si="139"/>
        <v>1</v>
      </c>
    </row>
    <row r="628" spans="1:16" x14ac:dyDescent="0.25">
      <c r="A628" s="164" t="s">
        <v>29</v>
      </c>
      <c r="B628" s="164" t="s">
        <v>119</v>
      </c>
      <c r="C628" s="164" t="s">
        <v>199</v>
      </c>
      <c r="D628" s="164" t="s">
        <v>200</v>
      </c>
      <c r="E628" s="157" t="s">
        <v>14</v>
      </c>
      <c r="F628" s="165" t="str">
        <f t="shared" si="136"/>
        <v>FCTYF_FT_R_ESRX</v>
      </c>
      <c r="G628" s="374" t="s">
        <v>763</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6">
        <f t="shared" si="138"/>
        <v>0</v>
      </c>
      <c r="P628" s="157" t="b">
        <f t="shared" si="139"/>
        <v>1</v>
      </c>
    </row>
    <row r="629" spans="1:16" x14ac:dyDescent="0.25">
      <c r="A629" s="164" t="s">
        <v>29</v>
      </c>
      <c r="B629" s="164" t="s">
        <v>119</v>
      </c>
      <c r="C629" s="164" t="s">
        <v>199</v>
      </c>
      <c r="D629" s="164" t="s">
        <v>200</v>
      </c>
      <c r="E629" s="157" t="s">
        <v>15</v>
      </c>
      <c r="F629" s="165" t="str">
        <f t="shared" si="136"/>
        <v>FCTYF_FT_R_ESRX</v>
      </c>
      <c r="G629" s="374" t="s">
        <v>764</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6">
        <f t="shared" si="138"/>
        <v>0</v>
      </c>
      <c r="P629" s="157" t="b">
        <f t="shared" si="139"/>
        <v>1</v>
      </c>
    </row>
    <row r="630" spans="1:16" x14ac:dyDescent="0.25">
      <c r="A630" s="164" t="s">
        <v>29</v>
      </c>
      <c r="B630" s="164" t="s">
        <v>119</v>
      </c>
      <c r="C630" s="164" t="s">
        <v>199</v>
      </c>
      <c r="D630" s="164" t="s">
        <v>200</v>
      </c>
      <c r="E630" s="157" t="s">
        <v>17</v>
      </c>
      <c r="F630" s="165" t="str">
        <f t="shared" si="136"/>
        <v>FCTYF_FT_R_ESRX</v>
      </c>
      <c r="G630" s="374" t="s">
        <v>765</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6">
        <f t="shared" si="138"/>
        <v>0</v>
      </c>
      <c r="P630" s="157" t="b">
        <f t="shared" si="139"/>
        <v>1</v>
      </c>
    </row>
    <row r="631" spans="1:16" x14ac:dyDescent="0.25">
      <c r="A631" s="164" t="s">
        <v>29</v>
      </c>
      <c r="B631" s="164" t="s">
        <v>119</v>
      </c>
      <c r="C631" s="164" t="s">
        <v>199</v>
      </c>
      <c r="D631" s="164" t="s">
        <v>200</v>
      </c>
      <c r="E631" s="157" t="s">
        <v>18</v>
      </c>
      <c r="F631" s="165" t="str">
        <f t="shared" si="136"/>
        <v>FCTYF_FT_R_ESRX</v>
      </c>
      <c r="G631" s="374" t="s">
        <v>766</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6">
        <f t="shared" si="138"/>
        <v>0</v>
      </c>
      <c r="P631" s="157" t="b">
        <f t="shared" si="139"/>
        <v>1</v>
      </c>
    </row>
    <row r="632" spans="1:16" x14ac:dyDescent="0.25">
      <c r="A632" s="164" t="s">
        <v>29</v>
      </c>
      <c r="B632" s="164" t="s">
        <v>119</v>
      </c>
      <c r="C632" s="164" t="s">
        <v>199</v>
      </c>
      <c r="D632" s="164" t="s">
        <v>200</v>
      </c>
      <c r="E632" s="157" t="s">
        <v>19</v>
      </c>
      <c r="F632" s="165" t="str">
        <f t="shared" si="136"/>
        <v>FCTYF_FT_R_ESRX</v>
      </c>
      <c r="G632" s="374" t="s">
        <v>767</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6">
        <f t="shared" si="138"/>
        <v>0</v>
      </c>
      <c r="P632" s="157" t="b">
        <f t="shared" si="139"/>
        <v>1</v>
      </c>
    </row>
    <row r="633" spans="1:16" x14ac:dyDescent="0.25">
      <c r="A633" s="164" t="s">
        <v>29</v>
      </c>
      <c r="B633" s="164" t="s">
        <v>119</v>
      </c>
      <c r="C633" s="164" t="s">
        <v>199</v>
      </c>
      <c r="D633" s="164" t="s">
        <v>200</v>
      </c>
      <c r="E633" s="157" t="s">
        <v>21</v>
      </c>
      <c r="F633" s="165" t="str">
        <f t="shared" si="136"/>
        <v>FCTYF_FT_R_ESRX</v>
      </c>
      <c r="G633" s="374" t="s">
        <v>768</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6">
        <f t="shared" si="138"/>
        <v>0</v>
      </c>
      <c r="P633" s="157" t="b">
        <f t="shared" si="139"/>
        <v>1</v>
      </c>
    </row>
    <row r="634" spans="1:16" x14ac:dyDescent="0.25">
      <c r="A634" s="164" t="s">
        <v>29</v>
      </c>
      <c r="B634" s="164" t="s">
        <v>119</v>
      </c>
      <c r="C634" s="164" t="s">
        <v>199</v>
      </c>
      <c r="D634" s="164" t="s">
        <v>200</v>
      </c>
      <c r="E634" s="157" t="s">
        <v>39</v>
      </c>
      <c r="F634" s="165" t="str">
        <f t="shared" si="136"/>
        <v>FCTYF_FT_R_ESRX</v>
      </c>
      <c r="G634" s="374" t="s">
        <v>805</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6">
        <f t="shared" si="138"/>
        <v>0</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755</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144.01667342909585</v>
      </c>
      <c r="K636" s="169">
        <f>IFERROR(_xll.Woodstock.Analyst.Xcel.UDFs.GetIndicatorValue($G636, "5 Famille de courbes="&amp;$F636&amp;";", IntrantScenario!$B$7, IntrantScenario!$B$10,"4")/5,0)</f>
        <v>3159.0307836927195</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660.60949142436311</v>
      </c>
      <c r="O636" s="356">
        <f t="shared" ref="O636:O652" si="142">AVERAGE(I636:M636)</f>
        <v>660.60949142436311</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756</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44.203207608620716</v>
      </c>
      <c r="K637" s="169">
        <f>IFERROR(_xll.Woodstock.Analyst.Xcel.UDFs.GetIndicatorValue($G637, "5 Famille de courbes="&amp;$F637&amp;";", IntrantScenario!$B$7, IntrantScenario!$B$10,"4")/5,0)</f>
        <v>1056.3017531778646</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220.10099215729707</v>
      </c>
      <c r="O637" s="356">
        <f t="shared" si="142"/>
        <v>220.10099215729707</v>
      </c>
      <c r="P637" s="157" t="b">
        <f t="shared" si="143"/>
        <v>1</v>
      </c>
    </row>
    <row r="638" spans="1:16" x14ac:dyDescent="0.25">
      <c r="A638" s="164" t="s">
        <v>29</v>
      </c>
      <c r="B638" s="164" t="s">
        <v>119</v>
      </c>
      <c r="C638" s="164" t="s">
        <v>201</v>
      </c>
      <c r="D638" s="164" t="s">
        <v>202</v>
      </c>
      <c r="E638" s="157" t="s">
        <v>4</v>
      </c>
      <c r="F638" s="165" t="str">
        <f t="shared" si="140"/>
        <v>FCTYF_FT_R_SBBJ</v>
      </c>
      <c r="G638" s="374" t="s">
        <v>757</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4.4939497037471521E-2</v>
      </c>
      <c r="K638" s="169">
        <f>IFERROR(_xll.Woodstock.Analyst.Xcel.UDFs.GetIndicatorValue($G638, "5 Famille de courbes="&amp;$F638&amp;";", IntrantScenario!$B$7, IntrantScenario!$B$10,"4")/5,0)</f>
        <v>1.0343310504598973</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0.21585410949947378</v>
      </c>
      <c r="O638" s="356">
        <f t="shared" si="142"/>
        <v>0.21585410949947376</v>
      </c>
      <c r="P638" s="157" t="b">
        <f t="shared" si="143"/>
        <v>1</v>
      </c>
    </row>
    <row r="639" spans="1:16" x14ac:dyDescent="0.25">
      <c r="A639" s="164" t="s">
        <v>29</v>
      </c>
      <c r="B639" s="164" t="s">
        <v>119</v>
      </c>
      <c r="C639" s="164" t="s">
        <v>201</v>
      </c>
      <c r="D639" s="164" t="s">
        <v>202</v>
      </c>
      <c r="E639" s="157" t="s">
        <v>5</v>
      </c>
      <c r="F639" s="165" t="str">
        <f t="shared" si="140"/>
        <v>FCTYF_FT_R_SBBJ</v>
      </c>
      <c r="G639" s="374" t="s">
        <v>758</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5.5234991937093596E-3</v>
      </c>
      <c r="K639" s="169">
        <f>IFERROR(_xll.Woodstock.Analyst.Xcel.UDFs.GetIndicatorValue($G639, "5 Famille de courbes="&amp;$F639&amp;";", IntrantScenario!$B$7, IntrantScenario!$B$10,"4")/5,0)</f>
        <v>0.99195445661503479</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0.19949559116174881</v>
      </c>
      <c r="O639" s="356">
        <f t="shared" si="142"/>
        <v>0.19949559116174881</v>
      </c>
      <c r="P639" s="157" t="b">
        <f t="shared" si="143"/>
        <v>1</v>
      </c>
    </row>
    <row r="640" spans="1:16" x14ac:dyDescent="0.25">
      <c r="A640" s="164" t="s">
        <v>29</v>
      </c>
      <c r="B640" s="164" t="s">
        <v>119</v>
      </c>
      <c r="C640" s="164" t="s">
        <v>201</v>
      </c>
      <c r="D640" s="164" t="s">
        <v>202</v>
      </c>
      <c r="E640" s="157" t="s">
        <v>6</v>
      </c>
      <c r="F640" s="165" t="str">
        <f t="shared" si="140"/>
        <v>FCTYF_FT_R_SBBJ</v>
      </c>
      <c r="G640" s="374" t="s">
        <v>769</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188.27036257339398</v>
      </c>
      <c r="K640" s="169">
        <f>IFERROR(_xll.Woodstock.Analyst.Xcel.UDFs.GetIndicatorValue($G640, "5 Famille de courbes="&amp;$F640&amp;";", IntrantScenario!$B$7, IntrantScenario!$B$10,"4")/5,0)</f>
        <v>4217.3587740397043</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881.12582732261978</v>
      </c>
      <c r="O640" s="356">
        <f t="shared" si="142"/>
        <v>881.12582732261967</v>
      </c>
      <c r="P640" s="157" t="b">
        <f t="shared" si="143"/>
        <v>1</v>
      </c>
    </row>
    <row r="641" spans="1:16" x14ac:dyDescent="0.25">
      <c r="A641" s="164" t="s">
        <v>29</v>
      </c>
      <c r="B641" s="164" t="s">
        <v>119</v>
      </c>
      <c r="C641" s="164" t="s">
        <v>201</v>
      </c>
      <c r="D641" s="164" t="s">
        <v>202</v>
      </c>
      <c r="E641" s="157" t="s">
        <v>7</v>
      </c>
      <c r="F641" s="165" t="str">
        <f t="shared" si="140"/>
        <v>FCTYF_FT_R_SBBJ</v>
      </c>
      <c r="G641" s="374" t="s">
        <v>759</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2.9804727812242362</v>
      </c>
      <c r="K641" s="169">
        <f>IFERROR(_xll.Woodstock.Analyst.Xcel.UDFs.GetIndicatorValue($G641, "5 Famille de courbes="&amp;$F641&amp;";", IntrantScenario!$B$7, IntrantScenario!$B$10,"4")/5,0)</f>
        <v>79.841536612636816</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16.564401878772209</v>
      </c>
      <c r="O641" s="356">
        <f t="shared" si="142"/>
        <v>16.564401878772209</v>
      </c>
      <c r="P641" s="157" t="b">
        <f t="shared" si="143"/>
        <v>1</v>
      </c>
    </row>
    <row r="642" spans="1:16" x14ac:dyDescent="0.25">
      <c r="A642" s="164" t="s">
        <v>29</v>
      </c>
      <c r="B642" s="164" t="s">
        <v>119</v>
      </c>
      <c r="C642" s="164" t="s">
        <v>201</v>
      </c>
      <c r="D642" s="164" t="s">
        <v>202</v>
      </c>
      <c r="E642" s="157" t="s">
        <v>8</v>
      </c>
      <c r="F642" s="165" t="str">
        <f t="shared" si="140"/>
        <v>FCTYF_FT_R_SBBJ</v>
      </c>
      <c r="G642" s="374" t="s">
        <v>760</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6">
        <f t="shared" si="142"/>
        <v>0</v>
      </c>
      <c r="P642" s="157" t="b">
        <f t="shared" si="143"/>
        <v>1</v>
      </c>
    </row>
    <row r="643" spans="1:16" x14ac:dyDescent="0.25">
      <c r="A643" s="164" t="s">
        <v>29</v>
      </c>
      <c r="B643" s="164" t="s">
        <v>119</v>
      </c>
      <c r="C643" s="164" t="s">
        <v>201</v>
      </c>
      <c r="D643" s="164" t="s">
        <v>202</v>
      </c>
      <c r="E643" s="157" t="s">
        <v>9</v>
      </c>
      <c r="F643" s="165" t="str">
        <f t="shared" si="140"/>
        <v>FCTYF_FT_R_SBBJ</v>
      </c>
      <c r="G643" s="374" t="s">
        <v>761</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4.1268805032803515</v>
      </c>
      <c r="K643" s="169">
        <f>IFERROR(_xll.Woodstock.Analyst.Xcel.UDFs.GetIndicatorValue($G643, "5 Famille de courbes="&amp;$F643&amp;";", IntrantScenario!$B$7, IntrantScenario!$B$10,"4")/5,0)</f>
        <v>107.09215197276679</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22.24380649520943</v>
      </c>
      <c r="O643" s="356">
        <f t="shared" si="142"/>
        <v>22.243806495209427</v>
      </c>
      <c r="P643" s="157" t="b">
        <f t="shared" si="143"/>
        <v>1</v>
      </c>
    </row>
    <row r="644" spans="1:16" x14ac:dyDescent="0.25">
      <c r="A644" s="164" t="s">
        <v>29</v>
      </c>
      <c r="B644" s="164" t="s">
        <v>119</v>
      </c>
      <c r="C644" s="164" t="s">
        <v>201</v>
      </c>
      <c r="D644" s="164" t="s">
        <v>202</v>
      </c>
      <c r="E644" s="157" t="s">
        <v>11</v>
      </c>
      <c r="F644" s="165" t="str">
        <f t="shared" si="140"/>
        <v>FCTYF_FT_R_SBBJ</v>
      </c>
      <c r="G644" s="374" t="s">
        <v>804</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195.37771074615767</v>
      </c>
      <c r="K644" s="169">
        <f>IFERROR(_xll.Woodstock.Analyst.Xcel.UDFs.GetIndicatorValue($G644, "5 Famille de courbes="&amp;$F644&amp;";", IntrantScenario!$B$7, IntrantScenario!$B$10,"4")/5,0)</f>
        <v>4404.292716115574</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919.93408537234632</v>
      </c>
      <c r="O644" s="356">
        <f t="shared" si="142"/>
        <v>919.93408537234632</v>
      </c>
      <c r="P644" s="157" t="b">
        <f t="shared" si="143"/>
        <v>1</v>
      </c>
    </row>
    <row r="645" spans="1:16" x14ac:dyDescent="0.25">
      <c r="A645" s="164" t="s">
        <v>29</v>
      </c>
      <c r="B645" s="164" t="s">
        <v>119</v>
      </c>
      <c r="C645" s="164" t="s">
        <v>201</v>
      </c>
      <c r="D645" s="164" t="s">
        <v>202</v>
      </c>
      <c r="E645" s="157" t="s">
        <v>13</v>
      </c>
      <c r="F645" s="165" t="str">
        <f t="shared" si="140"/>
        <v>FCTYF_FT_R_SBBJ</v>
      </c>
      <c r="G645" s="374" t="s">
        <v>762</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37.848032010089852</v>
      </c>
      <c r="K645" s="169">
        <f>IFERROR(_xll.Woodstock.Analyst.Xcel.UDFs.GetIndicatorValue($G645, "5 Famille de courbes="&amp;$F645&amp;";", IntrantScenario!$B$7, IntrantScenario!$B$10,"4")/5,0)</f>
        <v>872.84285040762063</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182.13817648354208</v>
      </c>
      <c r="O645" s="356">
        <f t="shared" si="142"/>
        <v>182.13817648354208</v>
      </c>
      <c r="P645" s="157" t="b">
        <f t="shared" si="143"/>
        <v>1</v>
      </c>
    </row>
    <row r="646" spans="1:16" x14ac:dyDescent="0.25">
      <c r="A646" s="164" t="s">
        <v>29</v>
      </c>
      <c r="B646" s="164" t="s">
        <v>119</v>
      </c>
      <c r="C646" s="164" t="s">
        <v>201</v>
      </c>
      <c r="D646" s="164" t="s">
        <v>202</v>
      </c>
      <c r="E646" s="157" t="s">
        <v>14</v>
      </c>
      <c r="F646" s="165" t="str">
        <f t="shared" si="140"/>
        <v>FCTYF_FT_R_SBBJ</v>
      </c>
      <c r="G646" s="374" t="s">
        <v>763</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3.5992555292694086</v>
      </c>
      <c r="K646" s="169">
        <f>IFERROR(_xll.Woodstock.Analyst.Xcel.UDFs.GetIndicatorValue($G646, "5 Famille de courbes="&amp;$F646&amp;";", IntrantScenario!$B$7, IntrantScenario!$B$10,"4")/5,0)</f>
        <v>92.353820402173838</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19.190615186288646</v>
      </c>
      <c r="O646" s="356">
        <f t="shared" si="142"/>
        <v>19.19061518628865</v>
      </c>
      <c r="P646" s="157" t="b">
        <f t="shared" si="143"/>
        <v>1</v>
      </c>
    </row>
    <row r="647" spans="1:16" x14ac:dyDescent="0.25">
      <c r="A647" s="164" t="s">
        <v>29</v>
      </c>
      <c r="B647" s="164" t="s">
        <v>119</v>
      </c>
      <c r="C647" s="164" t="s">
        <v>201</v>
      </c>
      <c r="D647" s="164" t="s">
        <v>202</v>
      </c>
      <c r="E647" s="157" t="s">
        <v>15</v>
      </c>
      <c r="F647" s="165" t="str">
        <f t="shared" si="140"/>
        <v>FCTYF_FT_R_SBBJ</v>
      </c>
      <c r="G647" s="374" t="s">
        <v>764</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6.4783891911333171</v>
      </c>
      <c r="K647" s="169">
        <f>IFERROR(_xll.Woodstock.Analyst.Xcel.UDFs.GetIndicatorValue($G647, "5 Famille de courbes="&amp;$F647&amp;";", IntrantScenario!$B$7, IntrantScenario!$B$10,"4")/5,0)</f>
        <v>180.24079937154025</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37.343837712534715</v>
      </c>
      <c r="O647" s="356">
        <f t="shared" si="142"/>
        <v>37.343837712534715</v>
      </c>
      <c r="P647" s="157" t="b">
        <f t="shared" si="143"/>
        <v>1</v>
      </c>
    </row>
    <row r="648" spans="1:16" x14ac:dyDescent="0.25">
      <c r="A648" s="164" t="s">
        <v>29</v>
      </c>
      <c r="B648" s="164" t="s">
        <v>119</v>
      </c>
      <c r="C648" s="164" t="s">
        <v>201</v>
      </c>
      <c r="D648" s="164" t="s">
        <v>202</v>
      </c>
      <c r="E648" s="157" t="s">
        <v>17</v>
      </c>
      <c r="F648" s="165" t="str">
        <f t="shared" si="140"/>
        <v>FCTYF_FT_R_SBBJ</v>
      </c>
      <c r="G648" s="374" t="s">
        <v>765</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47.925675790742112</v>
      </c>
      <c r="K648" s="169">
        <f>IFERROR(_xll.Woodstock.Analyst.Xcel.UDFs.GetIndicatorValue($G648, "5 Famille de courbes="&amp;$F648&amp;";", IntrantScenario!$B$7, IntrantScenario!$B$10,"4")/5,0)</f>
        <v>1145.4374279329236</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238.67262074473314</v>
      </c>
      <c r="O648" s="356">
        <f t="shared" si="142"/>
        <v>238.67262074473314</v>
      </c>
      <c r="P648" s="157" t="b">
        <f t="shared" si="143"/>
        <v>1</v>
      </c>
    </row>
    <row r="649" spans="1:16" x14ac:dyDescent="0.25">
      <c r="A649" s="164" t="s">
        <v>29</v>
      </c>
      <c r="B649" s="164" t="s">
        <v>119</v>
      </c>
      <c r="C649" s="164" t="s">
        <v>201</v>
      </c>
      <c r="D649" s="164" t="s">
        <v>202</v>
      </c>
      <c r="E649" s="157" t="s">
        <v>18</v>
      </c>
      <c r="F649" s="165" t="str">
        <f t="shared" si="140"/>
        <v>FCTYF_FT_R_SBBJ</v>
      </c>
      <c r="G649" s="374" t="s">
        <v>766</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47.152379439058912</v>
      </c>
      <c r="K649" s="169">
        <f>IFERROR(_xll.Woodstock.Analyst.Xcel.UDFs.GetIndicatorValue($G649, "5 Famille de courbes="&amp;$F649&amp;";", IntrantScenario!$B$7, IntrantScenario!$B$10,"4")/5,0)</f>
        <v>1200.2848354104344</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249.48744296989867</v>
      </c>
      <c r="O649" s="356">
        <f t="shared" si="142"/>
        <v>249.48744296989867</v>
      </c>
      <c r="P649" s="157" t="b">
        <f t="shared" si="143"/>
        <v>1</v>
      </c>
    </row>
    <row r="650" spans="1:16" x14ac:dyDescent="0.25">
      <c r="A650" s="164" t="s">
        <v>29</v>
      </c>
      <c r="B650" s="164" t="s">
        <v>119</v>
      </c>
      <c r="C650" s="164" t="s">
        <v>201</v>
      </c>
      <c r="D650" s="164" t="s">
        <v>202</v>
      </c>
      <c r="E650" s="157" t="s">
        <v>19</v>
      </c>
      <c r="F650" s="165" t="str">
        <f t="shared" si="140"/>
        <v>FCTYF_FT_R_SBBJ</v>
      </c>
      <c r="G650" s="374" t="s">
        <v>767</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6.8461398073340576E-2</v>
      </c>
      <c r="K650" s="169">
        <f>IFERROR(_xll.Woodstock.Analyst.Xcel.UDFs.GetIndicatorValue($G650, "5 Famille de courbes="&amp;$F650&amp;";", IntrantScenario!$B$7, IntrantScenario!$B$10,"4")/5,0)</f>
        <v>10.223966840596201</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2.058485647733908</v>
      </c>
      <c r="O650" s="356">
        <f t="shared" si="142"/>
        <v>2.0584856477339084</v>
      </c>
      <c r="P650" s="157" t="b">
        <f t="shared" si="143"/>
        <v>1</v>
      </c>
    </row>
    <row r="651" spans="1:16" x14ac:dyDescent="0.25">
      <c r="A651" s="164" t="s">
        <v>29</v>
      </c>
      <c r="B651" s="164" t="s">
        <v>119</v>
      </c>
      <c r="C651" s="164" t="s">
        <v>201</v>
      </c>
      <c r="D651" s="164" t="s">
        <v>202</v>
      </c>
      <c r="E651" s="157" t="s">
        <v>21</v>
      </c>
      <c r="F651" s="165" t="str">
        <f t="shared" si="140"/>
        <v>FCTYF_FT_R_SBBJ</v>
      </c>
      <c r="G651" s="374" t="s">
        <v>768</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47.263193087760996</v>
      </c>
      <c r="K651" s="169">
        <f>IFERROR(_xll.Woodstock.Analyst.Xcel.UDFs.GetIndicatorValue($G651, "5 Famille de courbes="&amp;$F651&amp;";", IntrantScenario!$B$7, IntrantScenario!$B$10,"4")/5,0)</f>
        <v>1212.3481310275388</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251.92226482305995</v>
      </c>
      <c r="O651" s="356">
        <f t="shared" si="142"/>
        <v>251.92226482305995</v>
      </c>
      <c r="P651" s="157" t="b">
        <f t="shared" si="143"/>
        <v>1</v>
      </c>
    </row>
    <row r="652" spans="1:16" x14ac:dyDescent="0.25">
      <c r="A652" s="164" t="s">
        <v>29</v>
      </c>
      <c r="B652" s="164" t="s">
        <v>119</v>
      </c>
      <c r="C652" s="164" t="s">
        <v>201</v>
      </c>
      <c r="D652" s="164" t="s">
        <v>202</v>
      </c>
      <c r="E652" s="157" t="s">
        <v>39</v>
      </c>
      <c r="F652" s="165" t="str">
        <f t="shared" si="140"/>
        <v>FCTYF_FT_R_SBBJ</v>
      </c>
      <c r="G652" s="374" t="s">
        <v>805</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290.56660758962818</v>
      </c>
      <c r="K652" s="169">
        <f>IFERROR(_xll.Woodstock.Analyst.Xcel.UDFs.GetIndicatorValue($G652, "5 Famille de courbes="&amp;$F652&amp;";", IntrantScenario!$B$7, IntrantScenario!$B$10,"4")/5,0)</f>
        <v>6762.0792486245819</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1410.529171242842</v>
      </c>
      <c r="O652" s="356">
        <f t="shared" si="142"/>
        <v>1410.529171242842</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755</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756</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757</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758</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769</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759</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760</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761</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804</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762</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763</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764</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765</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766</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767</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768</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805</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755</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756</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757</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758</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769</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759</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760</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761</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804</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762</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763</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14326.143322591122</v>
      </c>
      <c r="M682" s="169">
        <f>IFERROR(_xll.Woodstock.Analyst.Xcel.UDFs.GetIndicatorValue($G682, "5 Famille de courbes="&amp;$F682&amp;";", IntrantScenario!$B$7, IntrantScenario!$B$10,"6")/5,0)</f>
        <v>23195.506222722866</v>
      </c>
      <c r="N682" s="169">
        <f>IFERROR(_xll.Woodstock.Analyst.Xcel.UDFs.GetIndicatorValueAverage($G682, "5 Famille de courbes="&amp;$F682&amp;";", IntrantScenario!$B$7, IntrantScenario!$B$10,"2", "6")/5,0)</f>
        <v>7504.329909062797</v>
      </c>
      <c r="O682" s="356">
        <f t="shared" si="150"/>
        <v>7504.329909062797</v>
      </c>
      <c r="P682" s="157" t="b">
        <f t="shared" si="151"/>
        <v>1</v>
      </c>
    </row>
    <row r="683" spans="1:16" x14ac:dyDescent="0.25">
      <c r="A683" s="164" t="s">
        <v>31</v>
      </c>
      <c r="B683" s="164" t="s">
        <v>97</v>
      </c>
      <c r="C683" s="164" t="s">
        <v>31</v>
      </c>
      <c r="D683" s="164" t="s">
        <v>96</v>
      </c>
      <c r="E683" s="157" t="s">
        <v>15</v>
      </c>
      <c r="F683" s="165" t="str">
        <f t="shared" si="148"/>
        <v>FCTYF_PEU_PE</v>
      </c>
      <c r="G683" s="374" t="s">
        <v>764</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765</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14326.143322591122</v>
      </c>
      <c r="M684" s="169">
        <f>IFERROR(_xll.Woodstock.Analyst.Xcel.UDFs.GetIndicatorValue($G684, "5 Famille de courbes="&amp;$F684&amp;";", IntrantScenario!$B$7, IntrantScenario!$B$10,"6")/5,0)</f>
        <v>23195.506222722866</v>
      </c>
      <c r="N684" s="169">
        <f>IFERROR(_xll.Woodstock.Analyst.Xcel.UDFs.GetIndicatorValueAverage($G684, "5 Famille de courbes="&amp;$F684&amp;";", IntrantScenario!$B$7, IntrantScenario!$B$10,"2", "6")/5,0)</f>
        <v>7504.329909062797</v>
      </c>
      <c r="O684" s="356">
        <f t="shared" si="150"/>
        <v>7504.329909062797</v>
      </c>
      <c r="P684" s="157" t="b">
        <f t="shared" si="151"/>
        <v>1</v>
      </c>
    </row>
    <row r="685" spans="1:16" x14ac:dyDescent="0.25">
      <c r="A685" s="164" t="s">
        <v>31</v>
      </c>
      <c r="B685" s="164" t="s">
        <v>97</v>
      </c>
      <c r="C685" s="164" t="s">
        <v>31</v>
      </c>
      <c r="D685" s="164" t="s">
        <v>96</v>
      </c>
      <c r="E685" s="157" t="s">
        <v>18</v>
      </c>
      <c r="F685" s="165" t="str">
        <f t="shared" si="148"/>
        <v>FCTYF_PEU_PE</v>
      </c>
      <c r="G685" s="374" t="s">
        <v>766</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767</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768</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805</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14326.143322591122</v>
      </c>
      <c r="M688" s="169">
        <f>IFERROR(_xll.Woodstock.Analyst.Xcel.UDFs.GetIndicatorValue($G688, "5 Famille de courbes="&amp;$F688&amp;";", IntrantScenario!$B$7, IntrantScenario!$B$10,"6")/5,0)</f>
        <v>23195.506222722866</v>
      </c>
      <c r="N688" s="169">
        <f>IFERROR(_xll.Woodstock.Analyst.Xcel.UDFs.GetIndicatorValueAverage($G688, "5 Famille de courbes="&amp;$F688&amp;";", IntrantScenario!$B$7, IntrantScenario!$B$10,"2", "6")/5,0)</f>
        <v>7504.329909062797</v>
      </c>
      <c r="O688" s="356">
        <f t="shared" si="150"/>
        <v>7504.329909062797</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755</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756</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757</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758</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769</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759</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760</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761</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804</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762</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763</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764</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765</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766</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767</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768</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805</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755</v>
      </c>
      <c r="H708" s="165" t="str">
        <f t="shared" ref="H708:H724" si="157">TRIM("FCTYF_"&amp;B708&amp;"_"&amp;D708&amp;"_"&amp;E708)</f>
        <v>FCTYF_PEU_R_PeRx_Sapin</v>
      </c>
      <c r="I708" s="169">
        <f>IFERROR(_xll.Woodstock.Analyst.Xcel.UDFs.GetIndicatorValue($G708, "5 Famille de courbes="&amp;$F708&amp;";", IntrantScenario!$B$7, IntrantScenario!$B$10,"2")/5,0)</f>
        <v>10119.161738974464</v>
      </c>
      <c r="J708" s="169">
        <f>IFERROR(_xll.Woodstock.Analyst.Xcel.UDFs.GetIndicatorValue($G708, "5 Famille de courbes="&amp;$F708&amp;";", IntrantScenario!$B$7, IntrantScenario!$B$10,"3")/5,0)</f>
        <v>8314.9012590028833</v>
      </c>
      <c r="K708" s="169">
        <f>IFERROR(_xll.Woodstock.Analyst.Xcel.UDFs.GetIndicatorValue($G708, "5 Famille de courbes="&amp;$F708&amp;";", IntrantScenario!$B$7, IntrantScenario!$B$10,"4")/5,0)</f>
        <v>5776.8163352148604</v>
      </c>
      <c r="L708" s="169">
        <f>IFERROR(_xll.Woodstock.Analyst.Xcel.UDFs.GetIndicatorValue($G708, "5 Famille de courbes="&amp;$F708&amp;";", IntrantScenario!$B$7, IntrantScenario!$B$10,"5")/5,0)</f>
        <v>1143.4500045645607</v>
      </c>
      <c r="M708" s="169">
        <f>IFERROR(_xll.Woodstock.Analyst.Xcel.UDFs.GetIndicatorValue($G708, "5 Famille de courbes="&amp;$F708&amp;";", IntrantScenario!$B$7, IntrantScenario!$B$10,"6")/5,0)</f>
        <v>0</v>
      </c>
      <c r="N708" s="169">
        <f>IFERROR(_xll.Woodstock.Analyst.Xcel.UDFs.GetIndicatorValueAverage($G708, "5 Famille de courbes="&amp;$F708&amp;";", IntrantScenario!$B$7, IntrantScenario!$B$10,"2", "6")/5,0)</f>
        <v>5070.8658675513534</v>
      </c>
      <c r="O708" s="356">
        <f t="shared" ref="O708:O724" si="158">AVERAGE(I708:M708)</f>
        <v>5070.8658675513534</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756</v>
      </c>
      <c r="H709" s="165" t="str">
        <f t="shared" si="157"/>
        <v>FCTYF_PEU_R_PeRx_Épinettes</v>
      </c>
      <c r="I709" s="169">
        <f>IFERROR(_xll.Woodstock.Analyst.Xcel.UDFs.GetIndicatorValue($G709, "5 Famille de courbes="&amp;$F709&amp;";", IntrantScenario!$B$7, IntrantScenario!$B$10,"2")/5,0)</f>
        <v>10799.554284293594</v>
      </c>
      <c r="J709" s="169">
        <f>IFERROR(_xll.Woodstock.Analyst.Xcel.UDFs.GetIndicatorValue($G709, "5 Famille de courbes="&amp;$F709&amp;";", IntrantScenario!$B$7, IntrantScenario!$B$10,"3")/5,0)</f>
        <v>9072.0431662714982</v>
      </c>
      <c r="K709" s="169">
        <f>IFERROR(_xll.Woodstock.Analyst.Xcel.UDFs.GetIndicatorValue($G709, "5 Famille de courbes="&amp;$F709&amp;";", IntrantScenario!$B$7, IntrantScenario!$B$10,"4")/5,0)</f>
        <v>6017.9070082970902</v>
      </c>
      <c r="L709" s="169">
        <f>IFERROR(_xll.Woodstock.Analyst.Xcel.UDFs.GetIndicatorValue($G709, "5 Famille de courbes="&amp;$F709&amp;";", IntrantScenario!$B$7, IntrantScenario!$B$10,"5")/5,0)</f>
        <v>1198.8899519141687</v>
      </c>
      <c r="M709" s="169">
        <f>IFERROR(_xll.Woodstock.Analyst.Xcel.UDFs.GetIndicatorValue($G709, "5 Famille de courbes="&amp;$F709&amp;";", IntrantScenario!$B$7, IntrantScenario!$B$10,"6")/5,0)</f>
        <v>0</v>
      </c>
      <c r="N709" s="169">
        <f>IFERROR(_xll.Woodstock.Analyst.Xcel.UDFs.GetIndicatorValueAverage($G709, "5 Famille de courbes="&amp;$F709&amp;";", IntrantScenario!$B$7, IntrantScenario!$B$10,"2", "6")/5,0)</f>
        <v>5417.6788821552709</v>
      </c>
      <c r="O709" s="356">
        <f t="shared" si="158"/>
        <v>5417.6788821552709</v>
      </c>
      <c r="P709" s="157" t="b">
        <f t="shared" si="159"/>
        <v>1</v>
      </c>
    </row>
    <row r="710" spans="1:16" x14ac:dyDescent="0.25">
      <c r="A710" s="164" t="s">
        <v>33</v>
      </c>
      <c r="B710" s="164" t="s">
        <v>127</v>
      </c>
      <c r="C710" s="164" t="s">
        <v>33</v>
      </c>
      <c r="D710" s="164" t="s">
        <v>126</v>
      </c>
      <c r="E710" s="157" t="s">
        <v>4</v>
      </c>
      <c r="F710" s="165" t="str">
        <f t="shared" si="156"/>
        <v>FCTYF_PEU_R_PERX</v>
      </c>
      <c r="G710" s="374" t="s">
        <v>757</v>
      </c>
      <c r="H710" s="165" t="str">
        <f t="shared" si="157"/>
        <v>FCTYF_PEU_R_PeRx_Pin gris</v>
      </c>
      <c r="I710" s="169">
        <f>IFERROR(_xll.Woodstock.Analyst.Xcel.UDFs.GetIndicatorValue($G710, "5 Famille de courbes="&amp;$F710&amp;";", IntrantScenario!$B$7, IntrantScenario!$B$10,"2")/5,0)</f>
        <v>2582.5322425935519</v>
      </c>
      <c r="J710" s="169">
        <f>IFERROR(_xll.Woodstock.Analyst.Xcel.UDFs.GetIndicatorValue($G710, "5 Famille de courbes="&amp;$F710&amp;";", IntrantScenario!$B$7, IntrantScenario!$B$10,"3")/5,0)</f>
        <v>2088.705928399741</v>
      </c>
      <c r="K710" s="169">
        <f>IFERROR(_xll.Woodstock.Analyst.Xcel.UDFs.GetIndicatorValue($G710, "5 Famille de courbes="&amp;$F710&amp;";", IntrantScenario!$B$7, IntrantScenario!$B$10,"4")/5,0)</f>
        <v>1488.5145120473715</v>
      </c>
      <c r="L710" s="169">
        <f>IFERROR(_xll.Woodstock.Analyst.Xcel.UDFs.GetIndicatorValue($G710, "5 Famille de courbes="&amp;$F710&amp;";", IntrantScenario!$B$7, IntrantScenario!$B$10,"5")/5,0)</f>
        <v>291.05998794396214</v>
      </c>
      <c r="M710" s="169">
        <f>IFERROR(_xll.Woodstock.Analyst.Xcel.UDFs.GetIndicatorValue($G710, "5 Famille de courbes="&amp;$F710&amp;";", IntrantScenario!$B$7, IntrantScenario!$B$10,"6")/5,0)</f>
        <v>0</v>
      </c>
      <c r="N710" s="169">
        <f>IFERROR(_xll.Woodstock.Analyst.Xcel.UDFs.GetIndicatorValueAverage($G710, "5 Famille de courbes="&amp;$F710&amp;";", IntrantScenario!$B$7, IntrantScenario!$B$10,"2", "6")/5,0)</f>
        <v>1290.1625341969254</v>
      </c>
      <c r="O710" s="356">
        <f t="shared" si="158"/>
        <v>1290.1625341969252</v>
      </c>
      <c r="P710" s="157" t="b">
        <f t="shared" si="159"/>
        <v>1</v>
      </c>
    </row>
    <row r="711" spans="1:16" x14ac:dyDescent="0.25">
      <c r="A711" s="164" t="s">
        <v>33</v>
      </c>
      <c r="B711" s="164" t="s">
        <v>127</v>
      </c>
      <c r="C711" s="164" t="s">
        <v>33</v>
      </c>
      <c r="D711" s="164" t="s">
        <v>126</v>
      </c>
      <c r="E711" s="157" t="s">
        <v>5</v>
      </c>
      <c r="F711" s="165" t="str">
        <f t="shared" si="156"/>
        <v>FCTYF_PEU_R_PERX</v>
      </c>
      <c r="G711" s="374" t="s">
        <v>758</v>
      </c>
      <c r="H711" s="165" t="str">
        <f t="shared" si="157"/>
        <v>FCTYF_PEU_R_PeRx_Mélèzes</v>
      </c>
      <c r="I711" s="169">
        <f>IFERROR(_xll.Woodstock.Analyst.Xcel.UDFs.GetIndicatorValue($G711, "5 Famille de courbes="&amp;$F711&amp;";", IntrantScenario!$B$7, IntrantScenario!$B$10,"2")/5,0)</f>
        <v>134.8583191473551</v>
      </c>
      <c r="J711" s="169">
        <f>IFERROR(_xll.Woodstock.Analyst.Xcel.UDFs.GetIndicatorValue($G711, "5 Famille de courbes="&amp;$F711&amp;";", IntrantScenario!$B$7, IntrantScenario!$B$10,"3")/5,0)</f>
        <v>112.50954403500978</v>
      </c>
      <c r="K711" s="169">
        <f>IFERROR(_xll.Woodstock.Analyst.Xcel.UDFs.GetIndicatorValue($G711, "5 Famille de courbes="&amp;$F711&amp;";", IntrantScenario!$B$7, IntrantScenario!$B$10,"4")/5,0)</f>
        <v>75.936962066988968</v>
      </c>
      <c r="L711" s="169">
        <f>IFERROR(_xll.Woodstock.Analyst.Xcel.UDFs.GetIndicatorValue($G711, "5 Famille de courbes="&amp;$F711&amp;";", IntrantScenario!$B$7, IntrantScenario!$B$10,"5")/5,0)</f>
        <v>13.860000261858104</v>
      </c>
      <c r="M711" s="169">
        <f>IFERROR(_xll.Woodstock.Analyst.Xcel.UDFs.GetIndicatorValue($G711, "5 Famille de courbes="&amp;$F711&amp;";", IntrantScenario!$B$7, IntrantScenario!$B$10,"6")/5,0)</f>
        <v>0</v>
      </c>
      <c r="N711" s="169">
        <f>IFERROR(_xll.Woodstock.Analyst.Xcel.UDFs.GetIndicatorValueAverage($G711, "5 Famille de courbes="&amp;$F711&amp;";", IntrantScenario!$B$7, IntrantScenario!$B$10,"2", "6")/5,0)</f>
        <v>67.432965102242392</v>
      </c>
      <c r="O711" s="356">
        <f t="shared" si="158"/>
        <v>67.432965102242377</v>
      </c>
      <c r="P711" s="157" t="b">
        <f t="shared" si="159"/>
        <v>1</v>
      </c>
    </row>
    <row r="712" spans="1:16" x14ac:dyDescent="0.25">
      <c r="A712" s="164" t="s">
        <v>33</v>
      </c>
      <c r="B712" s="164" t="s">
        <v>127</v>
      </c>
      <c r="C712" s="164" t="s">
        <v>33</v>
      </c>
      <c r="D712" s="164" t="s">
        <v>126</v>
      </c>
      <c r="E712" s="157" t="s">
        <v>6</v>
      </c>
      <c r="F712" s="165" t="str">
        <f t="shared" si="156"/>
        <v>FCTYF_PEU_R_PERX</v>
      </c>
      <c r="G712" s="374" t="s">
        <v>769</v>
      </c>
      <c r="H712" s="165" t="str">
        <f t="shared" si="157"/>
        <v>FCTYF_PEU_R_PeRx_Sous-total SEPM</v>
      </c>
      <c r="I712" s="169">
        <f>IFERROR(_xll.Woodstock.Analyst.Xcel.UDFs.GetIndicatorValue($G712, "5 Famille de courbes="&amp;$F712&amp;";", IntrantScenario!$B$7, IntrantScenario!$B$10,"2")/5,0)</f>
        <v>23636.106613853925</v>
      </c>
      <c r="J712" s="169">
        <f>IFERROR(_xll.Woodstock.Analyst.Xcel.UDFs.GetIndicatorValue($G712, "5 Famille de courbes="&amp;$F712&amp;";", IntrantScenario!$B$7, IntrantScenario!$B$10,"3")/5,0)</f>
        <v>19588.160088995235</v>
      </c>
      <c r="K712" s="169">
        <f>IFERROR(_xll.Woodstock.Analyst.Xcel.UDFs.GetIndicatorValue($G712, "5 Famille de courbes="&amp;$F712&amp;";", IntrantScenario!$B$7, IntrantScenario!$B$10,"4")/5,0)</f>
        <v>13359.174724250512</v>
      </c>
      <c r="L712" s="169">
        <f>IFERROR(_xll.Woodstock.Analyst.Xcel.UDFs.GetIndicatorValue($G712, "5 Famille de courbes="&amp;$F712&amp;";", IntrantScenario!$B$7, IntrantScenario!$B$10,"5")/5,0)</f>
        <v>2647.2600634393543</v>
      </c>
      <c r="M712" s="169">
        <f>IFERROR(_xll.Woodstock.Analyst.Xcel.UDFs.GetIndicatorValue($G712, "5 Famille de courbes="&amp;$F712&amp;";", IntrantScenario!$B$7, IntrantScenario!$B$10,"6")/5,0)</f>
        <v>0</v>
      </c>
      <c r="N712" s="169">
        <f>IFERROR(_xll.Woodstock.Analyst.Xcel.UDFs.GetIndicatorValueAverage($G712, "5 Famille de courbes="&amp;$F712&amp;";", IntrantScenario!$B$7, IntrantScenario!$B$10,"2", "6")/5,0)</f>
        <v>11846.140298107804</v>
      </c>
      <c r="O712" s="356">
        <f t="shared" si="158"/>
        <v>11846.140298107803</v>
      </c>
      <c r="P712" s="157" t="b">
        <f t="shared" si="159"/>
        <v>1</v>
      </c>
    </row>
    <row r="713" spans="1:16" x14ac:dyDescent="0.25">
      <c r="A713" s="164" t="s">
        <v>33</v>
      </c>
      <c r="B713" s="164" t="s">
        <v>127</v>
      </c>
      <c r="C713" s="164" t="s">
        <v>33</v>
      </c>
      <c r="D713" s="164" t="s">
        <v>126</v>
      </c>
      <c r="E713" s="157" t="s">
        <v>7</v>
      </c>
      <c r="F713" s="165" t="str">
        <f t="shared" si="156"/>
        <v>FCTYF_PEU_R_PERX</v>
      </c>
      <c r="G713" s="374" t="s">
        <v>759</v>
      </c>
      <c r="H713" s="165" t="str">
        <f t="shared" si="157"/>
        <v>FCTYF_PEU_R_PeRx_Pins blanc et rouge</v>
      </c>
      <c r="I713" s="169">
        <f>IFERROR(_xll.Woodstock.Analyst.Xcel.UDFs.GetIndicatorValue($G713, "5 Famille de courbes="&amp;$F713&amp;";", IntrantScenario!$B$7, IntrantScenario!$B$10,"2")/5,0)</f>
        <v>211.19352194200073</v>
      </c>
      <c r="J713" s="169">
        <f>IFERROR(_xll.Woodstock.Analyst.Xcel.UDFs.GetIndicatorValue($G713, "5 Famille de courbes="&amp;$F713&amp;";", IntrantScenario!$B$7, IntrantScenario!$B$10,"3")/5,0)</f>
        <v>155.74086589298136</v>
      </c>
      <c r="K713" s="169">
        <f>IFERROR(_xll.Woodstock.Analyst.Xcel.UDFs.GetIndicatorValue($G713, "5 Famille de courbes="&amp;$F713&amp;";", IntrantScenario!$B$7, IntrantScenario!$B$10,"4")/5,0)</f>
        <v>120.35430572959785</v>
      </c>
      <c r="L713" s="169">
        <f>IFERROR(_xll.Woodstock.Analyst.Xcel.UDFs.GetIndicatorValue($G713, "5 Famille de courbes="&amp;$F713&amp;";", IntrantScenario!$B$7, IntrantScenario!$B$10,"5")/5,0)</f>
        <v>20.79000090911239</v>
      </c>
      <c r="M713" s="169">
        <f>IFERROR(_xll.Woodstock.Analyst.Xcel.UDFs.GetIndicatorValue($G713, "5 Famille de courbes="&amp;$F713&amp;";", IntrantScenario!$B$7, IntrantScenario!$B$10,"6")/5,0)</f>
        <v>0</v>
      </c>
      <c r="N713" s="169">
        <f>IFERROR(_xll.Woodstock.Analyst.Xcel.UDFs.GetIndicatorValueAverage($G713, "5 Famille de courbes="&amp;$F713&amp;";", IntrantScenario!$B$7, IntrantScenario!$B$10,"2", "6")/5,0)</f>
        <v>101.61573889473848</v>
      </c>
      <c r="O713" s="356">
        <f t="shared" si="158"/>
        <v>101.61573889473847</v>
      </c>
      <c r="P713" s="157" t="b">
        <f t="shared" si="159"/>
        <v>1</v>
      </c>
    </row>
    <row r="714" spans="1:16" x14ac:dyDescent="0.25">
      <c r="A714" s="164" t="s">
        <v>33</v>
      </c>
      <c r="B714" s="164" t="s">
        <v>127</v>
      </c>
      <c r="C714" s="164" t="s">
        <v>33</v>
      </c>
      <c r="D714" s="164" t="s">
        <v>126</v>
      </c>
      <c r="E714" s="157" t="s">
        <v>8</v>
      </c>
      <c r="F714" s="165" t="str">
        <f t="shared" si="156"/>
        <v>FCTYF_PEU_R_PERX</v>
      </c>
      <c r="G714" s="374" t="s">
        <v>760</v>
      </c>
      <c r="H714" s="165" t="str">
        <f t="shared" si="157"/>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6">
        <f t="shared" si="158"/>
        <v>0</v>
      </c>
      <c r="P714" s="157" t="b">
        <f t="shared" si="159"/>
        <v>1</v>
      </c>
    </row>
    <row r="715" spans="1:16" x14ac:dyDescent="0.25">
      <c r="A715" s="164" t="s">
        <v>33</v>
      </c>
      <c r="B715" s="164" t="s">
        <v>127</v>
      </c>
      <c r="C715" s="164" t="s">
        <v>33</v>
      </c>
      <c r="D715" s="164" t="s">
        <v>126</v>
      </c>
      <c r="E715" s="157" t="s">
        <v>9</v>
      </c>
      <c r="F715" s="165" t="str">
        <f t="shared" si="156"/>
        <v>FCTYF_PEU_R_PERX</v>
      </c>
      <c r="G715" s="374" t="s">
        <v>761</v>
      </c>
      <c r="H715" s="165" t="str">
        <f t="shared" si="157"/>
        <v>FCTYF_PEU_R_PeRx_Thuya</v>
      </c>
      <c r="I715" s="169">
        <f>IFERROR(_xll.Woodstock.Analyst.Xcel.UDFs.GetIndicatorValue($G715, "5 Famille de courbes="&amp;$F715&amp;";", IntrantScenario!$B$7, IntrantScenario!$B$10,"2")/5,0)</f>
        <v>9.8762402944695964</v>
      </c>
      <c r="J715" s="169">
        <f>IFERROR(_xll.Woodstock.Analyst.Xcel.UDFs.GetIndicatorValue($G715, "5 Famille de courbes="&amp;$F715&amp;";", IntrantScenario!$B$7, IntrantScenario!$B$10,"3")/5,0)</f>
        <v>10.317780333862606</v>
      </c>
      <c r="K715" s="169">
        <f>IFERROR(_xll.Woodstock.Analyst.Xcel.UDFs.GetIndicatorValue($G715, "5 Famille de courbes="&amp;$F715&amp;";", IntrantScenario!$B$7, IntrantScenario!$B$10,"4")/5,0)</f>
        <v>3.2709600941765316</v>
      </c>
      <c r="L715" s="169">
        <f>IFERROR(_xll.Woodstock.Analyst.Xcel.UDFs.GetIndicatorValue($G715, "5 Famille de courbes="&amp;$F715&amp;";", IntrantScenario!$B$7, IntrantScenario!$B$10,"5")/5,0)</f>
        <v>0</v>
      </c>
      <c r="M715" s="169">
        <f>IFERROR(_xll.Woodstock.Analyst.Xcel.UDFs.GetIndicatorValue($G715, "5 Famille de courbes="&amp;$F715&amp;";", IntrantScenario!$B$7, IntrantScenario!$B$10,"6")/5,0)</f>
        <v>0</v>
      </c>
      <c r="N715" s="169">
        <f>IFERROR(_xll.Woodstock.Analyst.Xcel.UDFs.GetIndicatorValueAverage($G715, "5 Famille de courbes="&amp;$F715&amp;";", IntrantScenario!$B$7, IntrantScenario!$B$10,"2", "6")/5,0)</f>
        <v>4.6929961445017465</v>
      </c>
      <c r="O715" s="356">
        <f t="shared" si="158"/>
        <v>4.6929961445017465</v>
      </c>
      <c r="P715" s="157" t="b">
        <f t="shared" si="159"/>
        <v>1</v>
      </c>
    </row>
    <row r="716" spans="1:16" x14ac:dyDescent="0.25">
      <c r="A716" s="164" t="s">
        <v>33</v>
      </c>
      <c r="B716" s="164" t="s">
        <v>127</v>
      </c>
      <c r="C716" s="164" t="s">
        <v>33</v>
      </c>
      <c r="D716" s="164" t="s">
        <v>126</v>
      </c>
      <c r="E716" s="157" t="s">
        <v>11</v>
      </c>
      <c r="F716" s="165" t="str">
        <f t="shared" si="156"/>
        <v>FCTYF_PEU_R_PERX</v>
      </c>
      <c r="G716" s="374" t="s">
        <v>804</v>
      </c>
      <c r="H716" s="165" t="str">
        <f t="shared" si="157"/>
        <v>FCTYF_PEU_R_PeRx_Total Résineux</v>
      </c>
      <c r="I716" s="169">
        <f>IFERROR(_xll.Woodstock.Analyst.Xcel.UDFs.GetIndicatorValue($G716, "5 Famille de courbes="&amp;$F716&amp;";", IntrantScenario!$B$7, IntrantScenario!$B$10,"2")/5,0)</f>
        <v>23857.175756060871</v>
      </c>
      <c r="J716" s="169">
        <f>IFERROR(_xll.Woodstock.Analyst.Xcel.UDFs.GetIndicatorValue($G716, "5 Famille de courbes="&amp;$F716&amp;";", IntrantScenario!$B$7, IntrantScenario!$B$10,"3")/5,0)</f>
        <v>19754.218933857861</v>
      </c>
      <c r="K716" s="169">
        <f>IFERROR(_xll.Woodstock.Analyst.Xcel.UDFs.GetIndicatorValue($G716, "5 Famille de courbes="&amp;$F716&amp;";", IntrantScenario!$B$7, IntrantScenario!$B$10,"4")/5,0)</f>
        <v>13482.799734572956</v>
      </c>
      <c r="L716" s="169">
        <f>IFERROR(_xll.Woodstock.Analyst.Xcel.UDFs.GetIndicatorValue($G716, "5 Famille de courbes="&amp;$F716&amp;";", IntrantScenario!$B$7, IntrantScenario!$B$10,"5")/5,0)</f>
        <v>2668.0500106506424</v>
      </c>
      <c r="M716" s="169">
        <f>IFERROR(_xll.Woodstock.Analyst.Xcel.UDFs.GetIndicatorValue($G716, "5 Famille de courbes="&amp;$F716&amp;";", IntrantScenario!$B$7, IntrantScenario!$B$10,"6")/5,0)</f>
        <v>0</v>
      </c>
      <c r="N716" s="169">
        <f>IFERROR(_xll.Woodstock.Analyst.Xcel.UDFs.GetIndicatorValueAverage($G716, "5 Famille de courbes="&amp;$F716&amp;";", IntrantScenario!$B$7, IntrantScenario!$B$10,"2", "6")/5,0)</f>
        <v>11952.448887028464</v>
      </c>
      <c r="O716" s="356">
        <f t="shared" si="158"/>
        <v>11952.448887028466</v>
      </c>
      <c r="P716" s="157" t="b">
        <f t="shared" si="159"/>
        <v>1</v>
      </c>
    </row>
    <row r="717" spans="1:16" x14ac:dyDescent="0.25">
      <c r="A717" s="164" t="s">
        <v>33</v>
      </c>
      <c r="B717" s="164" t="s">
        <v>127</v>
      </c>
      <c r="C717" s="164" t="s">
        <v>33</v>
      </c>
      <c r="D717" s="164" t="s">
        <v>126</v>
      </c>
      <c r="E717" s="157" t="s">
        <v>13</v>
      </c>
      <c r="F717" s="165" t="str">
        <f t="shared" si="156"/>
        <v>FCTYF_PEU_R_PERX</v>
      </c>
      <c r="G717" s="374" t="s">
        <v>762</v>
      </c>
      <c r="H717" s="165" t="str">
        <f t="shared" si="157"/>
        <v>FCTYF_PEU_R_PeRx_Bouleau à papier</v>
      </c>
      <c r="I717" s="169">
        <f>IFERROR(_xll.Woodstock.Analyst.Xcel.UDFs.GetIndicatorValue($G717, "5 Famille de courbes="&amp;$F717&amp;";", IntrantScenario!$B$7, IntrantScenario!$B$10,"2")/5,0)</f>
        <v>28208.45828075281</v>
      </c>
      <c r="J717" s="169">
        <f>IFERROR(_xll.Woodstock.Analyst.Xcel.UDFs.GetIndicatorValue($G717, "5 Famille de courbes="&amp;$F717&amp;";", IntrantScenario!$B$7, IntrantScenario!$B$10,"3")/5,0)</f>
        <v>22623.826548889756</v>
      </c>
      <c r="K717" s="169">
        <f>IFERROR(_xll.Woodstock.Analyst.Xcel.UDFs.GetIndicatorValue($G717, "5 Famille de courbes="&amp;$F717&amp;";", IntrantScenario!$B$7, IntrantScenario!$B$10,"4")/5,0)</f>
        <v>16696.355879192855</v>
      </c>
      <c r="L717" s="169">
        <f>IFERROR(_xll.Woodstock.Analyst.Xcel.UDFs.GetIndicatorValue($G717, "5 Famille de courbes="&amp;$F717&amp;";", IntrantScenario!$B$7, IntrantScenario!$B$10,"5")/5,0)</f>
        <v>3257.1000130020834</v>
      </c>
      <c r="M717" s="169">
        <f>IFERROR(_xll.Woodstock.Analyst.Xcel.UDFs.GetIndicatorValue($G717, "5 Famille de courbes="&amp;$F717&amp;";", IntrantScenario!$B$7, IntrantScenario!$B$10,"6")/5,0)</f>
        <v>0</v>
      </c>
      <c r="N717" s="169">
        <f>IFERROR(_xll.Woodstock.Analyst.Xcel.UDFs.GetIndicatorValueAverage($G717, "5 Famille de courbes="&amp;$F717&amp;";", IntrantScenario!$B$7, IntrantScenario!$B$10,"2", "6")/5,0)</f>
        <v>14157.1481443675</v>
      </c>
      <c r="O717" s="356">
        <f t="shared" si="158"/>
        <v>14157.1481443675</v>
      </c>
      <c r="P717" s="157" t="b">
        <f t="shared" si="159"/>
        <v>1</v>
      </c>
    </row>
    <row r="718" spans="1:16" x14ac:dyDescent="0.25">
      <c r="A718" s="164" t="s">
        <v>33</v>
      </c>
      <c r="B718" s="164" t="s">
        <v>127</v>
      </c>
      <c r="C718" s="164" t="s">
        <v>33</v>
      </c>
      <c r="D718" s="164" t="s">
        <v>126</v>
      </c>
      <c r="E718" s="157" t="s">
        <v>14</v>
      </c>
      <c r="F718" s="165" t="str">
        <f t="shared" si="156"/>
        <v>FCTYF_PEU_R_PERX</v>
      </c>
      <c r="G718" s="374" t="s">
        <v>763</v>
      </c>
      <c r="H718" s="165" t="str">
        <f t="shared" si="157"/>
        <v>FCTYF_PEU_R_PeRx_Peupliers</v>
      </c>
      <c r="I718" s="169">
        <f>IFERROR(_xll.Woodstock.Analyst.Xcel.UDFs.GetIndicatorValue($G718, "5 Famille de courbes="&amp;$F718&amp;";", IntrantScenario!$B$7, IntrantScenario!$B$10,"2")/5,0)</f>
        <v>54124.20237423353</v>
      </c>
      <c r="J718" s="169">
        <f>IFERROR(_xll.Woodstock.Analyst.Xcel.UDFs.GetIndicatorValue($G718, "5 Famille de courbes="&amp;$F718&amp;";", IntrantScenario!$B$7, IntrantScenario!$B$10,"3")/5,0)</f>
        <v>43435.792936821206</v>
      </c>
      <c r="K718" s="169">
        <f>IFERROR(_xll.Woodstock.Analyst.Xcel.UDFs.GetIndicatorValue($G718, "5 Famille de courbes="&amp;$F718&amp;";", IntrantScenario!$B$7, IntrantScenario!$B$10,"4")/5,0)</f>
        <v>32030.471105041961</v>
      </c>
      <c r="L718" s="169">
        <f>IFERROR(_xll.Woodstock.Analyst.Xcel.UDFs.GetIndicatorValue($G718, "5 Famille de courbes="&amp;$F718&amp;";", IntrantScenario!$B$7, IntrantScenario!$B$10,"5")/5,0)</f>
        <v>6250.8598134661152</v>
      </c>
      <c r="M718" s="169">
        <f>IFERROR(_xll.Woodstock.Analyst.Xcel.UDFs.GetIndicatorValue($G718, "5 Famille de courbes="&amp;$F718&amp;";", IntrantScenario!$B$7, IntrantScenario!$B$10,"6")/5,0)</f>
        <v>0</v>
      </c>
      <c r="N718" s="169">
        <f>IFERROR(_xll.Woodstock.Analyst.Xcel.UDFs.GetIndicatorValueAverage($G718, "5 Famille de courbes="&amp;$F718&amp;";", IntrantScenario!$B$7, IntrantScenario!$B$10,"2", "6")/5,0)</f>
        <v>27168.26524591256</v>
      </c>
      <c r="O718" s="356">
        <f t="shared" si="158"/>
        <v>27168.26524591256</v>
      </c>
      <c r="P718" s="157" t="b">
        <f t="shared" si="159"/>
        <v>1</v>
      </c>
    </row>
    <row r="719" spans="1:16" x14ac:dyDescent="0.25">
      <c r="A719" s="164" t="s">
        <v>33</v>
      </c>
      <c r="B719" s="164" t="s">
        <v>127</v>
      </c>
      <c r="C719" s="164" t="s">
        <v>33</v>
      </c>
      <c r="D719" s="164" t="s">
        <v>126</v>
      </c>
      <c r="E719" s="157" t="s">
        <v>15</v>
      </c>
      <c r="F719" s="165" t="str">
        <f t="shared" si="156"/>
        <v>FCTYF_PEU_R_PERX</v>
      </c>
      <c r="G719" s="374" t="s">
        <v>764</v>
      </c>
      <c r="H719" s="165" t="str">
        <f t="shared" si="157"/>
        <v>FCTYF_PEU_R_PeRx_Érable rouge</v>
      </c>
      <c r="I719" s="169">
        <f>IFERROR(_xll.Woodstock.Analyst.Xcel.UDFs.GetIndicatorValue($G719, "5 Famille de courbes="&amp;$F719&amp;";", IntrantScenario!$B$7, IntrantScenario!$B$10,"2")/5,0)</f>
        <v>2973.9262546989617</v>
      </c>
      <c r="J719" s="169">
        <f>IFERROR(_xll.Woodstock.Analyst.Xcel.UDFs.GetIndicatorValue($G719, "5 Famille de courbes="&amp;$F719&amp;";", IntrantScenario!$B$7, IntrantScenario!$B$10,"3")/5,0)</f>
        <v>2573.867407428439</v>
      </c>
      <c r="K719" s="169">
        <f>IFERROR(_xll.Woodstock.Analyst.Xcel.UDFs.GetIndicatorValue($G719, "5 Famille de courbes="&amp;$F719&amp;";", IntrantScenario!$B$7, IntrantScenario!$B$10,"4")/5,0)</f>
        <v>1620.8755301317608</v>
      </c>
      <c r="L719" s="169">
        <f>IFERROR(_xll.Woodstock.Analyst.Xcel.UDFs.GetIndicatorValue($G719, "5 Famille de courbes="&amp;$F719&amp;";", IntrantScenario!$B$7, IntrantScenario!$B$10,"5")/5,0)</f>
        <v>304.92000782617924</v>
      </c>
      <c r="M719" s="169">
        <f>IFERROR(_xll.Woodstock.Analyst.Xcel.UDFs.GetIndicatorValue($G719, "5 Famille de courbes="&amp;$F719&amp;";", IntrantScenario!$B$7, IntrantScenario!$B$10,"6")/5,0)</f>
        <v>0</v>
      </c>
      <c r="N719" s="169">
        <f>IFERROR(_xll.Woodstock.Analyst.Xcel.UDFs.GetIndicatorValueAverage($G719, "5 Famille de courbes="&amp;$F719&amp;";", IntrantScenario!$B$7, IntrantScenario!$B$10,"2", "6")/5,0)</f>
        <v>1494.7178400170683</v>
      </c>
      <c r="O719" s="356">
        <f t="shared" si="158"/>
        <v>1494.7178400170681</v>
      </c>
      <c r="P719" s="157" t="b">
        <f t="shared" si="159"/>
        <v>1</v>
      </c>
    </row>
    <row r="720" spans="1:16" x14ac:dyDescent="0.25">
      <c r="A720" s="164" t="s">
        <v>33</v>
      </c>
      <c r="B720" s="164" t="s">
        <v>127</v>
      </c>
      <c r="C720" s="164" t="s">
        <v>33</v>
      </c>
      <c r="D720" s="164" t="s">
        <v>126</v>
      </c>
      <c r="E720" s="157" t="s">
        <v>17</v>
      </c>
      <c r="F720" s="165" t="str">
        <f t="shared" si="156"/>
        <v>FCTYF_PEU_R_PERX</v>
      </c>
      <c r="G720" s="374" t="s">
        <v>765</v>
      </c>
      <c r="H720" s="165" t="str">
        <f t="shared" si="157"/>
        <v>FCTYF_PEU_R_PeRx_Sous-total F. Intolérants</v>
      </c>
      <c r="I720" s="169">
        <f>IFERROR(_xll.Woodstock.Analyst.Xcel.UDFs.GetIndicatorValue($G720, "5 Famille de courbes="&amp;$F720&amp;";", IntrantScenario!$B$7, IntrantScenario!$B$10,"2")/5,0)</f>
        <v>85306.590434853206</v>
      </c>
      <c r="J720" s="169">
        <f>IFERROR(_xll.Woodstock.Analyst.Xcel.UDFs.GetIndicatorValue($G720, "5 Famille de courbes="&amp;$F720&amp;";", IntrantScenario!$B$7, IntrantScenario!$B$10,"3")/5,0)</f>
        <v>68633.489546586148</v>
      </c>
      <c r="K720" s="169">
        <f>IFERROR(_xll.Woodstock.Analyst.Xcel.UDFs.GetIndicatorValue($G720, "5 Famille de courbes="&amp;$F720&amp;";", IntrantScenario!$B$7, IntrantScenario!$B$10,"4")/5,0)</f>
        <v>50347.704843454863</v>
      </c>
      <c r="L720" s="169">
        <f>IFERROR(_xll.Woodstock.Analyst.Xcel.UDFs.GetIndicatorValue($G720, "5 Famille de courbes="&amp;$F720&amp;";", IntrantScenario!$B$7, IntrantScenario!$B$10,"5")/5,0)</f>
        <v>9812.8804621458657</v>
      </c>
      <c r="M720" s="169">
        <f>IFERROR(_xll.Woodstock.Analyst.Xcel.UDFs.GetIndicatorValue($G720, "5 Famille de courbes="&amp;$F720&amp;";", IntrantScenario!$B$7, IntrantScenario!$B$10,"6")/5,0)</f>
        <v>0</v>
      </c>
      <c r="N720" s="169">
        <f>IFERROR(_xll.Woodstock.Analyst.Xcel.UDFs.GetIndicatorValueAverage($G720, "5 Famille de courbes="&amp;$F720&amp;";", IntrantScenario!$B$7, IntrantScenario!$B$10,"2", "6")/5,0)</f>
        <v>42820.13305740802</v>
      </c>
      <c r="O720" s="356">
        <f t="shared" si="158"/>
        <v>42820.13305740802</v>
      </c>
      <c r="P720" s="157" t="b">
        <f t="shared" si="159"/>
        <v>1</v>
      </c>
    </row>
    <row r="721" spans="1:16" x14ac:dyDescent="0.25">
      <c r="A721" s="164" t="s">
        <v>33</v>
      </c>
      <c r="B721" s="164" t="s">
        <v>127</v>
      </c>
      <c r="C721" s="164" t="s">
        <v>33</v>
      </c>
      <c r="D721" s="164" t="s">
        <v>126</v>
      </c>
      <c r="E721" s="157" t="s">
        <v>18</v>
      </c>
      <c r="F721" s="165" t="str">
        <f t="shared" si="156"/>
        <v>FCTYF_PEU_R_PERX</v>
      </c>
      <c r="G721" s="374" t="s">
        <v>766</v>
      </c>
      <c r="H721" s="165" t="str">
        <f t="shared" si="157"/>
        <v>FCTYF_PEU_R_PeRx_Bouleau jaune</v>
      </c>
      <c r="I721" s="169">
        <f>IFERROR(_xll.Woodstock.Analyst.Xcel.UDFs.GetIndicatorValue($G721, "5 Famille de courbes="&amp;$F721&amp;";", IntrantScenario!$B$7, IntrantScenario!$B$10,"2")/5,0)</f>
        <v>4136.7663711310443</v>
      </c>
      <c r="J721" s="169">
        <f>IFERROR(_xll.Woodstock.Analyst.Xcel.UDFs.GetIndicatorValue($G721, "5 Famille de courbes="&amp;$F721&amp;";", IntrantScenario!$B$7, IntrantScenario!$B$10,"3")/5,0)</f>
        <v>3557.7571045376849</v>
      </c>
      <c r="K721" s="169">
        <f>IFERROR(_xll.Woodstock.Analyst.Xcel.UDFs.GetIndicatorValue($G721, "5 Famille de courbes="&amp;$F721&amp;";", IntrantScenario!$B$7, IntrantScenario!$B$10,"4")/5,0)</f>
        <v>2260.568047562524</v>
      </c>
      <c r="L721" s="169">
        <f>IFERROR(_xll.Woodstock.Analyst.Xcel.UDFs.GetIndicatorValue($G721, "5 Famille de courbes="&amp;$F721&amp;";", IntrantScenario!$B$7, IntrantScenario!$B$10,"5")/5,0)</f>
        <v>422.72999507854138</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2075.564303661959</v>
      </c>
      <c r="O721" s="356">
        <f t="shared" si="158"/>
        <v>2075.5643036619595</v>
      </c>
      <c r="P721" s="157" t="b">
        <f t="shared" si="159"/>
        <v>1</v>
      </c>
    </row>
    <row r="722" spans="1:16" x14ac:dyDescent="0.25">
      <c r="A722" s="164" t="s">
        <v>33</v>
      </c>
      <c r="B722" s="164" t="s">
        <v>127</v>
      </c>
      <c r="C722" s="164" t="s">
        <v>33</v>
      </c>
      <c r="D722" s="164" t="s">
        <v>126</v>
      </c>
      <c r="E722" s="157" t="s">
        <v>19</v>
      </c>
      <c r="F722" s="165" t="str">
        <f t="shared" si="156"/>
        <v>FCTYF_PEU_R_PERX</v>
      </c>
      <c r="G722" s="374" t="s">
        <v>767</v>
      </c>
      <c r="H722" s="165" t="str">
        <f t="shared" si="157"/>
        <v>FCTYF_PEU_R_PeRx_Érable à sucre</v>
      </c>
      <c r="I722" s="169">
        <f>IFERROR(_xll.Woodstock.Analyst.Xcel.UDFs.GetIndicatorValue($G722, "5 Famille de courbes="&amp;$F722&amp;";", IntrantScenario!$B$7, IntrantScenario!$B$10,"2")/5,0)</f>
        <v>710.73717269391989</v>
      </c>
      <c r="J722" s="169">
        <f>IFERROR(_xll.Woodstock.Analyst.Xcel.UDFs.GetIndicatorValue($G722, "5 Famille de courbes="&amp;$F722&amp;";", IntrantScenario!$B$7, IntrantScenario!$B$10,"3")/5,0)</f>
        <v>632.22390646112831</v>
      </c>
      <c r="K722" s="169">
        <f>IFERROR(_xll.Woodstock.Analyst.Xcel.UDFs.GetIndicatorValue($G722, "5 Famille de courbes="&amp;$F722&amp;";", IntrantScenario!$B$7, IntrantScenario!$B$10,"4")/5,0)</f>
        <v>385.90793652834412</v>
      </c>
      <c r="L722" s="169">
        <f>IFERROR(_xll.Woodstock.Analyst.Xcel.UDFs.GetIndicatorValue($G722, "5 Famille de courbes="&amp;$F722&amp;";", IntrantScenario!$B$7, IntrantScenario!$B$10,"5")/5,0)</f>
        <v>76.230001956544811</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361.01980352798745</v>
      </c>
      <c r="O722" s="356">
        <f t="shared" si="158"/>
        <v>361.01980352798739</v>
      </c>
      <c r="P722" s="157" t="b">
        <f t="shared" si="159"/>
        <v>1</v>
      </c>
    </row>
    <row r="723" spans="1:16" x14ac:dyDescent="0.25">
      <c r="A723" s="164" t="s">
        <v>33</v>
      </c>
      <c r="B723" s="164" t="s">
        <v>127</v>
      </c>
      <c r="C723" s="164" t="s">
        <v>33</v>
      </c>
      <c r="D723" s="164" t="s">
        <v>126</v>
      </c>
      <c r="E723" s="157" t="s">
        <v>21</v>
      </c>
      <c r="F723" s="165" t="str">
        <f t="shared" si="156"/>
        <v>FCTYF_PEU_R_PERX</v>
      </c>
      <c r="G723" s="374" t="s">
        <v>768</v>
      </c>
      <c r="H723" s="165" t="str">
        <f t="shared" si="157"/>
        <v>FCTYF_PEU_R_PeRx_Sous-total F. Tolérants</v>
      </c>
      <c r="I723" s="169">
        <f>IFERROR(_xll.Woodstock.Analyst.Xcel.UDFs.GetIndicatorValue($G723, "5 Famille de courbes="&amp;$F723&amp;";", IntrantScenario!$B$7, IntrantScenario!$B$10,"2")/5,0)</f>
        <v>4913.9625673551172</v>
      </c>
      <c r="J723" s="169">
        <f>IFERROR(_xll.Woodstock.Analyst.Xcel.UDFs.GetIndicatorValue($G723, "5 Famille de courbes="&amp;$F723&amp;";", IntrantScenario!$B$7, IntrantScenario!$B$10,"3")/5,0)</f>
        <v>4222.8946131865623</v>
      </c>
      <c r="K723" s="169">
        <f>IFERROR(_xll.Woodstock.Analyst.Xcel.UDFs.GetIndicatorValue($G723, "5 Famille de courbes="&amp;$F723&amp;";", IntrantScenario!$B$7, IntrantScenario!$B$10,"4")/5,0)</f>
        <v>2684.1158131614347</v>
      </c>
      <c r="L723" s="169">
        <f>IFERROR(_xll.Woodstock.Analyst.Xcel.UDFs.GetIndicatorValue($G723, "5 Famille de courbes="&amp;$F723&amp;";", IntrantScenario!$B$7, IntrantScenario!$B$10,"5")/5,0)</f>
        <v>505.89001523739853</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2465.3726017881027</v>
      </c>
      <c r="O723" s="356">
        <f t="shared" si="158"/>
        <v>2465.3726017881027</v>
      </c>
      <c r="P723" s="157" t="b">
        <f t="shared" si="159"/>
        <v>1</v>
      </c>
    </row>
    <row r="724" spans="1:16" x14ac:dyDescent="0.25">
      <c r="A724" s="164" t="s">
        <v>33</v>
      </c>
      <c r="B724" s="164" t="s">
        <v>127</v>
      </c>
      <c r="C724" s="164" t="s">
        <v>33</v>
      </c>
      <c r="D724" s="164" t="s">
        <v>126</v>
      </c>
      <c r="E724" s="157" t="s">
        <v>39</v>
      </c>
      <c r="F724" s="165" t="str">
        <f t="shared" si="156"/>
        <v>FCTYF_PEU_R_PERX</v>
      </c>
      <c r="G724" s="374" t="s">
        <v>805</v>
      </c>
      <c r="H724" s="165" t="str">
        <f t="shared" si="157"/>
        <v>FCTYF_PEU_R_PeRx_Total Résineux &amp; Feuillus</v>
      </c>
      <c r="I724" s="169">
        <f>IFERROR(_xll.Woodstock.Analyst.Xcel.UDFs.GetIndicatorValue($G724, "5 Famille de courbes="&amp;$F724&amp;";", IntrantScenario!$B$7, IntrantScenario!$B$10,"2")/5,0)</f>
        <v>114077.726193054</v>
      </c>
      <c r="J724" s="169">
        <f>IFERROR(_xll.Woodstock.Analyst.Xcel.UDFs.GetIndicatorValue($G724, "5 Famille de courbes="&amp;$F724&amp;";", IntrantScenario!$B$7, IntrantScenario!$B$10,"3")/5,0)</f>
        <v>92610.599811543972</v>
      </c>
      <c r="K724" s="169">
        <f>IFERROR(_xll.Woodstock.Analyst.Xcel.UDFs.GetIndicatorValue($G724, "5 Famille de courbes="&amp;$F724&amp;";", IntrantScenario!$B$7, IntrantScenario!$B$10,"4")/5,0)</f>
        <v>66514.618841481832</v>
      </c>
      <c r="L724" s="169">
        <f>IFERROR(_xll.Woodstock.Analyst.Xcel.UDFs.GetIndicatorValue($G724, "5 Famille de courbes="&amp;$F724&amp;";", IntrantScenario!$B$7, IntrantScenario!$B$10,"5")/5,0)</f>
        <v>12986.819628868707</v>
      </c>
      <c r="M724" s="169">
        <f>IFERROR(_xll.Woodstock.Analyst.Xcel.UDFs.GetIndicatorValue($G724, "5 Famille de courbes="&amp;$F724&amp;";", IntrantScenario!$B$7, IntrantScenario!$B$10,"6")/5,0)</f>
        <v>0</v>
      </c>
      <c r="N724" s="169">
        <f>IFERROR(_xll.Woodstock.Analyst.Xcel.UDFs.GetIndicatorValueAverage($G724, "5 Famille de courbes="&amp;$F724&amp;";", IntrantScenario!$B$7, IntrantScenario!$B$10,"2", "6")/5,0)</f>
        <v>57237.952894989707</v>
      </c>
      <c r="O724" s="356">
        <f t="shared" si="158"/>
        <v>57237.952894989707</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755</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756</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757</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5883.4790604480968</v>
      </c>
      <c r="N728" s="169">
        <f>IFERROR(_xll.Woodstock.Analyst.Xcel.UDFs.GetIndicatorValueAverage($G728, "5 Famille de courbes="&amp;$F728&amp;";", IntrantScenario!$B$7, IntrantScenario!$B$10,"2", "6")/5,0)</f>
        <v>1176.6958120896193</v>
      </c>
      <c r="O728" s="356">
        <f t="shared" si="162"/>
        <v>1176.6958120896193</v>
      </c>
      <c r="P728" s="157" t="b">
        <f t="shared" si="163"/>
        <v>1</v>
      </c>
    </row>
    <row r="729" spans="1:16" x14ac:dyDescent="0.25">
      <c r="A729" s="164" t="s">
        <v>36</v>
      </c>
      <c r="B729" s="164" t="s">
        <v>105</v>
      </c>
      <c r="C729" s="164" t="s">
        <v>36</v>
      </c>
      <c r="D729" s="164" t="s">
        <v>104</v>
      </c>
      <c r="E729" s="157" t="s">
        <v>5</v>
      </c>
      <c r="F729" s="165" t="str">
        <f t="shared" si="160"/>
        <v>FCTYF_PIG_PG</v>
      </c>
      <c r="G729" s="374" t="s">
        <v>758</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769</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5883.4790604480968</v>
      </c>
      <c r="N730" s="169">
        <f>IFERROR(_xll.Woodstock.Analyst.Xcel.UDFs.GetIndicatorValueAverage($G730, "5 Famille de courbes="&amp;$F730&amp;";", IntrantScenario!$B$7, IntrantScenario!$B$10,"2", "6")/5,0)</f>
        <v>1176.6958120896193</v>
      </c>
      <c r="O730" s="356">
        <f t="shared" si="162"/>
        <v>1176.6958120896193</v>
      </c>
      <c r="P730" s="157" t="b">
        <f t="shared" si="163"/>
        <v>1</v>
      </c>
    </row>
    <row r="731" spans="1:16" x14ac:dyDescent="0.25">
      <c r="A731" s="164" t="s">
        <v>36</v>
      </c>
      <c r="B731" s="164" t="s">
        <v>105</v>
      </c>
      <c r="C731" s="164" t="s">
        <v>36</v>
      </c>
      <c r="D731" s="164" t="s">
        <v>104</v>
      </c>
      <c r="E731" s="157" t="s">
        <v>7</v>
      </c>
      <c r="F731" s="165" t="str">
        <f t="shared" si="160"/>
        <v>FCTYF_PIG_PG</v>
      </c>
      <c r="G731" s="374" t="s">
        <v>759</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760</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761</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804</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5883.4790604480968</v>
      </c>
      <c r="N734" s="169">
        <f>IFERROR(_xll.Woodstock.Analyst.Xcel.UDFs.GetIndicatorValueAverage($G734, "5 Famille de courbes="&amp;$F734&amp;";", IntrantScenario!$B$7, IntrantScenario!$B$10,"2", "6")/5,0)</f>
        <v>1176.6958120896193</v>
      </c>
      <c r="O734" s="356">
        <f t="shared" si="162"/>
        <v>1176.6958120896193</v>
      </c>
      <c r="P734" s="157" t="b">
        <f t="shared" si="163"/>
        <v>1</v>
      </c>
    </row>
    <row r="735" spans="1:16" x14ac:dyDescent="0.25">
      <c r="A735" s="164" t="s">
        <v>36</v>
      </c>
      <c r="B735" s="164" t="s">
        <v>105</v>
      </c>
      <c r="C735" s="164" t="s">
        <v>36</v>
      </c>
      <c r="D735" s="164" t="s">
        <v>104</v>
      </c>
      <c r="E735" s="157" t="s">
        <v>13</v>
      </c>
      <c r="F735" s="165" t="str">
        <f t="shared" si="160"/>
        <v>FCTYF_PIG_PG</v>
      </c>
      <c r="G735" s="374" t="s">
        <v>762</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664.80000845789914</v>
      </c>
      <c r="N735" s="169">
        <f>IFERROR(_xll.Woodstock.Analyst.Xcel.UDFs.GetIndicatorValueAverage($G735, "5 Famille de courbes="&amp;$F735&amp;";", IntrantScenario!$B$7, IntrantScenario!$B$10,"2", "6")/5,0)</f>
        <v>132.96000169157983</v>
      </c>
      <c r="O735" s="356">
        <f t="shared" si="162"/>
        <v>132.96000169157983</v>
      </c>
      <c r="P735" s="157" t="b">
        <f t="shared" si="163"/>
        <v>1</v>
      </c>
    </row>
    <row r="736" spans="1:16" x14ac:dyDescent="0.25">
      <c r="A736" s="164" t="s">
        <v>36</v>
      </c>
      <c r="B736" s="164" t="s">
        <v>105</v>
      </c>
      <c r="C736" s="164" t="s">
        <v>36</v>
      </c>
      <c r="D736" s="164" t="s">
        <v>104</v>
      </c>
      <c r="E736" s="157" t="s">
        <v>14</v>
      </c>
      <c r="F736" s="165" t="str">
        <f t="shared" si="160"/>
        <v>FCTYF_PIG_PG</v>
      </c>
      <c r="G736" s="374" t="s">
        <v>763</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99.719998627006959</v>
      </c>
      <c r="N736" s="169">
        <f>IFERROR(_xll.Woodstock.Analyst.Xcel.UDFs.GetIndicatorValueAverage($G736, "5 Famille de courbes="&amp;$F736&amp;";", IntrantScenario!$B$7, IntrantScenario!$B$10,"2", "6")/5,0)</f>
        <v>19.94399972540139</v>
      </c>
      <c r="O736" s="356">
        <f t="shared" si="162"/>
        <v>19.94399972540139</v>
      </c>
      <c r="P736" s="157" t="b">
        <f t="shared" si="163"/>
        <v>1</v>
      </c>
    </row>
    <row r="737" spans="1:16" x14ac:dyDescent="0.25">
      <c r="A737" s="164" t="s">
        <v>36</v>
      </c>
      <c r="B737" s="164" t="s">
        <v>105</v>
      </c>
      <c r="C737" s="164" t="s">
        <v>36</v>
      </c>
      <c r="D737" s="164" t="s">
        <v>104</v>
      </c>
      <c r="E737" s="157" t="s">
        <v>15</v>
      </c>
      <c r="F737" s="165" t="str">
        <f t="shared" si="160"/>
        <v>FCTYF_PIG_PG</v>
      </c>
      <c r="G737" s="374" t="s">
        <v>764</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55.399994100630202</v>
      </c>
      <c r="N737" s="169">
        <f>IFERROR(_xll.Woodstock.Analyst.Xcel.UDFs.GetIndicatorValueAverage($G737, "5 Famille de courbes="&amp;$F737&amp;";", IntrantScenario!$B$7, IntrantScenario!$B$10,"2", "6")/5,0)</f>
        <v>11.07999882012604</v>
      </c>
      <c r="O737" s="356">
        <f t="shared" si="162"/>
        <v>11.07999882012604</v>
      </c>
      <c r="P737" s="157" t="b">
        <f t="shared" si="163"/>
        <v>1</v>
      </c>
    </row>
    <row r="738" spans="1:16" x14ac:dyDescent="0.25">
      <c r="A738" s="164" t="s">
        <v>36</v>
      </c>
      <c r="B738" s="164" t="s">
        <v>105</v>
      </c>
      <c r="C738" s="164" t="s">
        <v>36</v>
      </c>
      <c r="D738" s="164" t="s">
        <v>104</v>
      </c>
      <c r="E738" s="157" t="s">
        <v>17</v>
      </c>
      <c r="F738" s="165" t="str">
        <f t="shared" si="160"/>
        <v>FCTYF_PIG_PG</v>
      </c>
      <c r="G738" s="374" t="s">
        <v>765</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819.92007383167822</v>
      </c>
      <c r="N738" s="169">
        <f>IFERROR(_xll.Woodstock.Analyst.Xcel.UDFs.GetIndicatorValueAverage($G738, "5 Famille de courbes="&amp;$F738&amp;";", IntrantScenario!$B$7, IntrantScenario!$B$10,"2", "6")/5,0)</f>
        <v>163.98401476633563</v>
      </c>
      <c r="O738" s="356">
        <f t="shared" si="162"/>
        <v>163.98401476633563</v>
      </c>
      <c r="P738" s="157" t="b">
        <f t="shared" si="163"/>
        <v>1</v>
      </c>
    </row>
    <row r="739" spans="1:16" x14ac:dyDescent="0.25">
      <c r="A739" s="164" t="s">
        <v>36</v>
      </c>
      <c r="B739" s="164" t="s">
        <v>105</v>
      </c>
      <c r="C739" s="164" t="s">
        <v>36</v>
      </c>
      <c r="D739" s="164" t="s">
        <v>104</v>
      </c>
      <c r="E739" s="157" t="s">
        <v>18</v>
      </c>
      <c r="F739" s="165" t="str">
        <f t="shared" si="160"/>
        <v>FCTYF_PIG_PG</v>
      </c>
      <c r="G739" s="374" t="s">
        <v>766</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767</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768</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805</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6703.4009306207417</v>
      </c>
      <c r="N742" s="169">
        <f>IFERROR(_xll.Woodstock.Analyst.Xcel.UDFs.GetIndicatorValueAverage($G742, "5 Famille de courbes="&amp;$F742&amp;";", IntrantScenario!$B$7, IntrantScenario!$B$10,"2", "6")/5,0)</f>
        <v>1340.6801861241483</v>
      </c>
      <c r="O742" s="356">
        <f t="shared" si="162"/>
        <v>1340.6801861241483</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755</v>
      </c>
      <c r="H744" s="165" t="str">
        <f t="shared" ref="H744:H760" si="165">TRIM("FCTYF_"&amp;B744&amp;"_"&amp;D744&amp;"_"&amp;E744)</f>
        <v>FCTYF_PIG_PgEn_Sapin</v>
      </c>
      <c r="I744" s="169">
        <f>IFERROR(_xll.Woodstock.Analyst.Xcel.UDFs.GetIndicatorValue($G744, "5 Famille de courbes="&amp;$F744&amp;";", IntrantScenario!$B$7, IntrantScenario!$B$10,"2")/5,0)</f>
        <v>18011.648342416454</v>
      </c>
      <c r="J744" s="169">
        <f>IFERROR(_xll.Woodstock.Analyst.Xcel.UDFs.GetIndicatorValue($G744, "5 Famille de courbes="&amp;$F744&amp;";", IntrantScenario!$B$7, IntrantScenario!$B$10,"3")/5,0)</f>
        <v>7967.9852808853593</v>
      </c>
      <c r="K744" s="169">
        <f>IFERROR(_xll.Woodstock.Analyst.Xcel.UDFs.GetIndicatorValue($G744, "5 Famille de courbes="&amp;$F744&amp;";", IntrantScenario!$B$7, IntrantScenario!$B$10,"4")/5,0)</f>
        <v>1338.1355083440317</v>
      </c>
      <c r="L744" s="169">
        <f>IFERROR(_xll.Woodstock.Analyst.Xcel.UDFs.GetIndicatorValue($G744, "5 Famille de courbes="&amp;$F744&amp;";", IntrantScenario!$B$7, IntrantScenario!$B$10,"5")/5,0)</f>
        <v>1901.4379220969972</v>
      </c>
      <c r="M744" s="169">
        <f>IFERROR(_xll.Woodstock.Analyst.Xcel.UDFs.GetIndicatorValue($G744, "5 Famille de courbes="&amp;$F744&amp;";", IntrantScenario!$B$7, IntrantScenario!$B$10,"6")/5,0)</f>
        <v>24.44452603427353</v>
      </c>
      <c r="N744" s="169">
        <f>IFERROR(_xll.Woodstock.Analyst.Xcel.UDFs.GetIndicatorValueAverage($G744, "5 Famille de courbes="&amp;$F744&amp;";", IntrantScenario!$B$7, IntrantScenario!$B$10,"2", "6")/5,0)</f>
        <v>5848.7303159554231</v>
      </c>
      <c r="O744" s="356">
        <f t="shared" ref="O744:O760" si="166">AVERAGE(I744:M744)</f>
        <v>5848.7303159554231</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756</v>
      </c>
      <c r="H745" s="165" t="str">
        <f t="shared" si="165"/>
        <v>FCTYF_PIG_PgEn_Épinettes</v>
      </c>
      <c r="I745" s="169">
        <f>IFERROR(_xll.Woodstock.Analyst.Xcel.UDFs.GetIndicatorValue($G745, "5 Famille de courbes="&amp;$F745&amp;";", IntrantScenario!$B$7, IntrantScenario!$B$10,"2")/5,0)</f>
        <v>74715.366413654177</v>
      </c>
      <c r="J745" s="169">
        <f>IFERROR(_xll.Woodstock.Analyst.Xcel.UDFs.GetIndicatorValue($G745, "5 Famille de courbes="&amp;$F745&amp;";", IntrantScenario!$B$7, IntrantScenario!$B$10,"3")/5,0)</f>
        <v>35907.339753758381</v>
      </c>
      <c r="K745" s="169">
        <f>IFERROR(_xll.Woodstock.Analyst.Xcel.UDFs.GetIndicatorValue($G745, "5 Famille de courbes="&amp;$F745&amp;";", IntrantScenario!$B$7, IntrantScenario!$B$10,"4")/5,0)</f>
        <v>5980.7602853105964</v>
      </c>
      <c r="L745" s="169">
        <f>IFERROR(_xll.Woodstock.Analyst.Xcel.UDFs.GetIndicatorValue($G745, "5 Famille de courbes="&amp;$F745&amp;";", IntrantScenario!$B$7, IntrantScenario!$B$10,"5")/5,0)</f>
        <v>8644.4997615547272</v>
      </c>
      <c r="M745" s="169">
        <f>IFERROR(_xll.Woodstock.Analyst.Xcel.UDFs.GetIndicatorValue($G745, "5 Famille de courbes="&amp;$F745&amp;";", IntrantScenario!$B$7, IntrantScenario!$B$10,"6")/5,0)</f>
        <v>111.38201752133213</v>
      </c>
      <c r="N745" s="169">
        <f>IFERROR(_xll.Woodstock.Analyst.Xcel.UDFs.GetIndicatorValueAverage($G745, "5 Famille de courbes="&amp;$F745&amp;";", IntrantScenario!$B$7, IntrantScenario!$B$10,"2", "6")/5,0)</f>
        <v>25071.869646359839</v>
      </c>
      <c r="O745" s="356">
        <f t="shared" si="166"/>
        <v>25071.869646359843</v>
      </c>
      <c r="P745" s="157" t="b">
        <f t="shared" si="167"/>
        <v>1</v>
      </c>
    </row>
    <row r="746" spans="1:16" x14ac:dyDescent="0.25">
      <c r="A746" s="164" t="s">
        <v>36</v>
      </c>
      <c r="B746" s="164" t="s">
        <v>105</v>
      </c>
      <c r="C746" s="164" t="s">
        <v>107</v>
      </c>
      <c r="D746" s="164" t="s">
        <v>106</v>
      </c>
      <c r="E746" s="157" t="s">
        <v>4</v>
      </c>
      <c r="F746" s="165" t="str">
        <f t="shared" si="164"/>
        <v>FCTYF_PIG_PGEN</v>
      </c>
      <c r="G746" s="374" t="s">
        <v>757</v>
      </c>
      <c r="H746" s="165" t="str">
        <f t="shared" si="165"/>
        <v>FCTYF_PIG_PgEn_Pin gris</v>
      </c>
      <c r="I746" s="169">
        <f>IFERROR(_xll.Woodstock.Analyst.Xcel.UDFs.GetIndicatorValue($G746, "5 Famille de courbes="&amp;$F746&amp;";", IntrantScenario!$B$7, IntrantScenario!$B$10,"2")/5,0)</f>
        <v>79069.468942063555</v>
      </c>
      <c r="J746" s="169">
        <f>IFERROR(_xll.Woodstock.Analyst.Xcel.UDFs.GetIndicatorValue($G746, "5 Famille de courbes="&amp;$F746&amp;";", IntrantScenario!$B$7, IntrantScenario!$B$10,"3")/5,0)</f>
        <v>42312.341847141288</v>
      </c>
      <c r="K746" s="169">
        <f>IFERROR(_xll.Woodstock.Analyst.Xcel.UDFs.GetIndicatorValue($G746, "5 Famille de courbes="&amp;$F746&amp;";", IntrantScenario!$B$7, IntrantScenario!$B$10,"4")/5,0)</f>
        <v>6711.5783187497418</v>
      </c>
      <c r="L746" s="169">
        <f>IFERROR(_xll.Woodstock.Analyst.Xcel.UDFs.GetIndicatorValue($G746, "5 Famille de courbes="&amp;$F746&amp;";", IntrantScenario!$B$7, IntrantScenario!$B$10,"5")/5,0)</f>
        <v>23081.344332403274</v>
      </c>
      <c r="M746" s="169">
        <f>IFERROR(_xll.Woodstock.Analyst.Xcel.UDFs.GetIndicatorValue($G746, "5 Famille de courbes="&amp;$F746&amp;";", IntrantScenario!$B$7, IntrantScenario!$B$10,"6")/5,0)</f>
        <v>277.60480428466695</v>
      </c>
      <c r="N746" s="169">
        <f>IFERROR(_xll.Woodstock.Analyst.Xcel.UDFs.GetIndicatorValueAverage($G746, "5 Famille de courbes="&amp;$F746&amp;";", IntrantScenario!$B$7, IntrantScenario!$B$10,"2", "6")/5,0)</f>
        <v>30290.467648928508</v>
      </c>
      <c r="O746" s="356">
        <f t="shared" si="166"/>
        <v>30290.467648928508</v>
      </c>
      <c r="P746" s="157" t="b">
        <f t="shared" si="167"/>
        <v>1</v>
      </c>
    </row>
    <row r="747" spans="1:16" x14ac:dyDescent="0.25">
      <c r="A747" s="164" t="s">
        <v>36</v>
      </c>
      <c r="B747" s="164" t="s">
        <v>105</v>
      </c>
      <c r="C747" s="164" t="s">
        <v>107</v>
      </c>
      <c r="D747" s="164" t="s">
        <v>106</v>
      </c>
      <c r="E747" s="157" t="s">
        <v>5</v>
      </c>
      <c r="F747" s="165" t="str">
        <f t="shared" si="164"/>
        <v>FCTYF_PIG_PGEN</v>
      </c>
      <c r="G747" s="374" t="s">
        <v>758</v>
      </c>
      <c r="H747" s="165" t="str">
        <f t="shared" si="165"/>
        <v>FCTYF_PIG_PgEn_Mélèzes</v>
      </c>
      <c r="I747" s="169">
        <f>IFERROR(_xll.Woodstock.Analyst.Xcel.UDFs.GetIndicatorValue($G747, "5 Famille de courbes="&amp;$F747&amp;";", IntrantScenario!$B$7, IntrantScenario!$B$10,"2")/5,0)</f>
        <v>1500.5558385331349</v>
      </c>
      <c r="J747" s="169">
        <f>IFERROR(_xll.Woodstock.Analyst.Xcel.UDFs.GetIndicatorValue($G747, "5 Famille de courbes="&amp;$F747&amp;";", IntrantScenario!$B$7, IntrantScenario!$B$10,"3")/5,0)</f>
        <v>778.8864477451923</v>
      </c>
      <c r="K747" s="169">
        <f>IFERROR(_xll.Woodstock.Analyst.Xcel.UDFs.GetIndicatorValue($G747, "5 Famille de courbes="&amp;$F747&amp;";", IntrantScenario!$B$7, IntrantScenario!$B$10,"4")/5,0)</f>
        <v>120.80376096836353</v>
      </c>
      <c r="L747" s="169">
        <f>IFERROR(_xll.Woodstock.Analyst.Xcel.UDFs.GetIndicatorValue($G747, "5 Famille de courbes="&amp;$F747&amp;";", IntrantScenario!$B$7, IntrantScenario!$B$10,"5")/5,0)</f>
        <v>457.75354896364627</v>
      </c>
      <c r="M747" s="169">
        <f>IFERROR(_xll.Woodstock.Analyst.Xcel.UDFs.GetIndicatorValue($G747, "5 Famille de courbes="&amp;$F747&amp;";", IntrantScenario!$B$7, IntrantScenario!$B$10,"6")/5,0)</f>
        <v>5.3140273987551154</v>
      </c>
      <c r="N747" s="169">
        <f>IFERROR(_xll.Woodstock.Analyst.Xcel.UDFs.GetIndicatorValueAverage($G747, "5 Famille de courbes="&amp;$F747&amp;";", IntrantScenario!$B$7, IntrantScenario!$B$10,"2", "6")/5,0)</f>
        <v>572.66272472181834</v>
      </c>
      <c r="O747" s="356">
        <f t="shared" si="166"/>
        <v>572.66272472181834</v>
      </c>
      <c r="P747" s="157" t="b">
        <f t="shared" si="167"/>
        <v>1</v>
      </c>
    </row>
    <row r="748" spans="1:16" x14ac:dyDescent="0.25">
      <c r="A748" s="164" t="s">
        <v>36</v>
      </c>
      <c r="B748" s="164" t="s">
        <v>105</v>
      </c>
      <c r="C748" s="164" t="s">
        <v>107</v>
      </c>
      <c r="D748" s="164" t="s">
        <v>106</v>
      </c>
      <c r="E748" s="157" t="s">
        <v>6</v>
      </c>
      <c r="F748" s="165" t="str">
        <f t="shared" si="164"/>
        <v>FCTYF_PIG_PGEN</v>
      </c>
      <c r="G748" s="374" t="s">
        <v>769</v>
      </c>
      <c r="H748" s="165" t="str">
        <f t="shared" si="165"/>
        <v>FCTYF_PIG_PgEn_Sous-total SEPM</v>
      </c>
      <c r="I748" s="169">
        <f>IFERROR(_xll.Woodstock.Analyst.Xcel.UDFs.GetIndicatorValue($G748, "5 Famille de courbes="&amp;$F748&amp;";", IntrantScenario!$B$7, IntrantScenario!$B$10,"2")/5,0)</f>
        <v>173297.04230486383</v>
      </c>
      <c r="J748" s="169">
        <f>IFERROR(_xll.Woodstock.Analyst.Xcel.UDFs.GetIndicatorValue($G748, "5 Famille de courbes="&amp;$F748&amp;";", IntrantScenario!$B$7, IntrantScenario!$B$10,"3")/5,0)</f>
        <v>86966.550800745084</v>
      </c>
      <c r="K748" s="169">
        <f>IFERROR(_xll.Woodstock.Analyst.Xcel.UDFs.GetIndicatorValue($G748, "5 Famille de courbes="&amp;$F748&amp;";", IntrantScenario!$B$7, IntrantScenario!$B$10,"4")/5,0)</f>
        <v>14151.278129186812</v>
      </c>
      <c r="L748" s="169">
        <f>IFERROR(_xll.Woodstock.Analyst.Xcel.UDFs.GetIndicatorValue($G748, "5 Famille de courbes="&amp;$F748&amp;";", IntrantScenario!$B$7, IntrantScenario!$B$10,"5")/5,0)</f>
        <v>34085.035816873155</v>
      </c>
      <c r="M748" s="169">
        <f>IFERROR(_xll.Woodstock.Analyst.Xcel.UDFs.GetIndicatorValue($G748, "5 Famille de courbes="&amp;$F748&amp;";", IntrantScenario!$B$7, IntrantScenario!$B$10,"6")/5,0)</f>
        <v>418.74535902190308</v>
      </c>
      <c r="N748" s="169">
        <f>IFERROR(_xll.Woodstock.Analyst.Xcel.UDFs.GetIndicatorValueAverage($G748, "5 Famille de courbes="&amp;$F748&amp;";", IntrantScenario!$B$7, IntrantScenario!$B$10,"2", "6")/5,0)</f>
        <v>61783.730482138155</v>
      </c>
      <c r="O748" s="356">
        <f t="shared" si="166"/>
        <v>61783.730482138148</v>
      </c>
      <c r="P748" s="157" t="b">
        <f t="shared" si="167"/>
        <v>1</v>
      </c>
    </row>
    <row r="749" spans="1:16" x14ac:dyDescent="0.25">
      <c r="A749" s="164" t="s">
        <v>36</v>
      </c>
      <c r="B749" s="164" t="s">
        <v>105</v>
      </c>
      <c r="C749" s="164" t="s">
        <v>107</v>
      </c>
      <c r="D749" s="164" t="s">
        <v>106</v>
      </c>
      <c r="E749" s="157" t="s">
        <v>7</v>
      </c>
      <c r="F749" s="165" t="str">
        <f t="shared" si="164"/>
        <v>FCTYF_PIG_PGEN</v>
      </c>
      <c r="G749" s="374" t="s">
        <v>759</v>
      </c>
      <c r="H749" s="165" t="str">
        <f t="shared" si="165"/>
        <v>FCTYF_PIG_PgEn_Pins blanc et rouge</v>
      </c>
      <c r="I749" s="169">
        <f>IFERROR(_xll.Woodstock.Analyst.Xcel.UDFs.GetIndicatorValue($G749, "5 Famille de courbes="&amp;$F749&amp;";", IntrantScenario!$B$7, IntrantScenario!$B$10,"2")/5,0)</f>
        <v>1133.1412699233299</v>
      </c>
      <c r="J749" s="169">
        <f>IFERROR(_xll.Woodstock.Analyst.Xcel.UDFs.GetIndicatorValue($G749, "5 Famille de courbes="&amp;$F749&amp;";", IntrantScenario!$B$7, IntrantScenario!$B$10,"3")/5,0)</f>
        <v>495.675179207621</v>
      </c>
      <c r="K749" s="169">
        <f>IFERROR(_xll.Woodstock.Analyst.Xcel.UDFs.GetIndicatorValue($G749, "5 Famille de courbes="&amp;$F749&amp;";", IntrantScenario!$B$7, IntrantScenario!$B$10,"4")/5,0)</f>
        <v>82.58579943806231</v>
      </c>
      <c r="L749" s="169">
        <f>IFERROR(_xll.Woodstock.Analyst.Xcel.UDFs.GetIndicatorValue($G749, "5 Famille de courbes="&amp;$F749&amp;";", IntrantScenario!$B$7, IntrantScenario!$B$10,"5")/5,0)</f>
        <v>158.45315317879113</v>
      </c>
      <c r="M749" s="169">
        <f>IFERROR(_xll.Woodstock.Analyst.Xcel.UDFs.GetIndicatorValue($G749, "5 Famille de courbes="&amp;$F749&amp;";", IntrantScenario!$B$7, IntrantScenario!$B$10,"6")/5,0)</f>
        <v>1.9130498128733273</v>
      </c>
      <c r="N749" s="169">
        <f>IFERROR(_xll.Woodstock.Analyst.Xcel.UDFs.GetIndicatorValueAverage($G749, "5 Famille de courbes="&amp;$F749&amp;";", IntrantScenario!$B$7, IntrantScenario!$B$10,"2", "6")/5,0)</f>
        <v>374.35369031213543</v>
      </c>
      <c r="O749" s="356">
        <f t="shared" si="166"/>
        <v>374.35369031213554</v>
      </c>
      <c r="P749" s="157" t="b">
        <f t="shared" si="167"/>
        <v>1</v>
      </c>
    </row>
    <row r="750" spans="1:16" x14ac:dyDescent="0.25">
      <c r="A750" s="164" t="s">
        <v>36</v>
      </c>
      <c r="B750" s="164" t="s">
        <v>105</v>
      </c>
      <c r="C750" s="164" t="s">
        <v>107</v>
      </c>
      <c r="D750" s="164" t="s">
        <v>106</v>
      </c>
      <c r="E750" s="157" t="s">
        <v>8</v>
      </c>
      <c r="F750" s="165" t="str">
        <f t="shared" si="164"/>
        <v>FCTYF_PIG_PGEN</v>
      </c>
      <c r="G750" s="374" t="s">
        <v>760</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6">
        <f t="shared" si="166"/>
        <v>0</v>
      </c>
      <c r="P750" s="157" t="b">
        <f t="shared" si="167"/>
        <v>1</v>
      </c>
    </row>
    <row r="751" spans="1:16" x14ac:dyDescent="0.25">
      <c r="A751" s="164" t="s">
        <v>36</v>
      </c>
      <c r="B751" s="164" t="s">
        <v>105</v>
      </c>
      <c r="C751" s="164" t="s">
        <v>107</v>
      </c>
      <c r="D751" s="164" t="s">
        <v>106</v>
      </c>
      <c r="E751" s="157" t="s">
        <v>9</v>
      </c>
      <c r="F751" s="165" t="str">
        <f t="shared" si="164"/>
        <v>FCTYF_PIG_PGEN</v>
      </c>
      <c r="G751" s="374" t="s">
        <v>761</v>
      </c>
      <c r="H751" s="165" t="str">
        <f t="shared" si="165"/>
        <v>FCTYF_PIG_PgEn_Thuya</v>
      </c>
      <c r="I751" s="169">
        <f>IFERROR(_xll.Woodstock.Analyst.Xcel.UDFs.GetIndicatorValue($G751, "5 Famille de courbes="&amp;$F751&amp;";", IntrantScenario!$B$7, IntrantScenario!$B$10,"2")/5,0)</f>
        <v>116.09424757749544</v>
      </c>
      <c r="J751" s="169">
        <f>IFERROR(_xll.Woodstock.Analyst.Xcel.UDFs.GetIndicatorValue($G751, "5 Famille de courbes="&amp;$F751&amp;";", IntrantScenario!$B$7, IntrantScenario!$B$10,"3")/5,0)</f>
        <v>49.945501000994469</v>
      </c>
      <c r="K751" s="169">
        <f>IFERROR(_xll.Woodstock.Analyst.Xcel.UDFs.GetIndicatorValue($G751, "5 Famille de courbes="&amp;$F751&amp;";", IntrantScenario!$B$7, IntrantScenario!$B$10,"4")/5,0)</f>
        <v>8.4328201519852914</v>
      </c>
      <c r="L751" s="169">
        <f>IFERROR(_xll.Woodstock.Analyst.Xcel.UDFs.GetIndicatorValue($G751, "5 Famille de courbes="&amp;$F751&amp;";", IntrantScenario!$B$7, IntrantScenario!$B$10,"5")/5,0)</f>
        <v>17.605906637500262</v>
      </c>
      <c r="M751" s="169">
        <f>IFERROR(_xll.Woodstock.Analyst.Xcel.UDFs.GetIndicatorValue($G751, "5 Famille de courbes="&amp;$F751&amp;";", IntrantScenario!$B$7, IntrantScenario!$B$10,"6")/5,0)</f>
        <v>0.21256109911761176</v>
      </c>
      <c r="N751" s="169">
        <f>IFERROR(_xll.Woodstock.Analyst.Xcel.UDFs.GetIndicatorValueAverage($G751, "5 Famille de courbes="&amp;$F751&amp;";", IntrantScenario!$B$7, IntrantScenario!$B$10,"2", "6")/5,0)</f>
        <v>38.458207293418617</v>
      </c>
      <c r="O751" s="356">
        <f t="shared" si="166"/>
        <v>38.45820729341861</v>
      </c>
      <c r="P751" s="157" t="b">
        <f t="shared" si="167"/>
        <v>1</v>
      </c>
    </row>
    <row r="752" spans="1:16" x14ac:dyDescent="0.25">
      <c r="A752" s="164" t="s">
        <v>36</v>
      </c>
      <c r="B752" s="164" t="s">
        <v>105</v>
      </c>
      <c r="C752" s="164" t="s">
        <v>107</v>
      </c>
      <c r="D752" s="164" t="s">
        <v>106</v>
      </c>
      <c r="E752" s="157" t="s">
        <v>11</v>
      </c>
      <c r="F752" s="165" t="str">
        <f t="shared" si="164"/>
        <v>FCTYF_PIG_PGEN</v>
      </c>
      <c r="G752" s="374" t="s">
        <v>804</v>
      </c>
      <c r="H752" s="165" t="str">
        <f t="shared" si="165"/>
        <v>FCTYF_PIG_PgEn_Total Résineux</v>
      </c>
      <c r="I752" s="169">
        <f>IFERROR(_xll.Woodstock.Analyst.Xcel.UDFs.GetIndicatorValue($G752, "5 Famille de courbes="&amp;$F752&amp;";", IntrantScenario!$B$7, IntrantScenario!$B$10,"2")/5,0)</f>
        <v>174546.27082486186</v>
      </c>
      <c r="J752" s="169">
        <f>IFERROR(_xll.Woodstock.Analyst.Xcel.UDFs.GetIndicatorValue($G752, "5 Famille de courbes="&amp;$F752&amp;";", IntrantScenario!$B$7, IntrantScenario!$B$10,"3")/5,0)</f>
        <v>87512.174301208725</v>
      </c>
      <c r="K752" s="169">
        <f>IFERROR(_xll.Woodstock.Analyst.Xcel.UDFs.GetIndicatorValue($G752, "5 Famille de courbes="&amp;$F752&amp;";", IntrantScenario!$B$7, IntrantScenario!$B$10,"4")/5,0)</f>
        <v>14242.29613692585</v>
      </c>
      <c r="L752" s="169">
        <f>IFERROR(_xll.Woodstock.Analyst.Xcel.UDFs.GetIndicatorValue($G752, "5 Famille de courbes="&amp;$F752&amp;";", IntrantScenario!$B$7, IntrantScenario!$B$10,"5")/5,0)</f>
        <v>34261.094880624674</v>
      </c>
      <c r="M752" s="169">
        <f>IFERROR(_xll.Woodstock.Analyst.Xcel.UDFs.GetIndicatorValue($G752, "5 Famille de courbes="&amp;$F752&amp;";", IntrantScenario!$B$7, IntrantScenario!$B$10,"6")/5,0)</f>
        <v>420.87096998140515</v>
      </c>
      <c r="N752" s="169">
        <f>IFERROR(_xll.Woodstock.Analyst.Xcel.UDFs.GetIndicatorValueAverage($G752, "5 Famille de courbes="&amp;$F752&amp;";", IntrantScenario!$B$7, IntrantScenario!$B$10,"2", "6")/5,0)</f>
        <v>62196.541422720496</v>
      </c>
      <c r="O752" s="356">
        <f t="shared" si="166"/>
        <v>62196.541422720511</v>
      </c>
      <c r="P752" s="157" t="b">
        <f t="shared" si="167"/>
        <v>1</v>
      </c>
    </row>
    <row r="753" spans="1:16" x14ac:dyDescent="0.25">
      <c r="A753" s="164" t="s">
        <v>36</v>
      </c>
      <c r="B753" s="164" t="s">
        <v>105</v>
      </c>
      <c r="C753" s="164" t="s">
        <v>107</v>
      </c>
      <c r="D753" s="164" t="s">
        <v>106</v>
      </c>
      <c r="E753" s="157" t="s">
        <v>13</v>
      </c>
      <c r="F753" s="165" t="str">
        <f t="shared" si="164"/>
        <v>FCTYF_PIG_PGEN</v>
      </c>
      <c r="G753" s="374" t="s">
        <v>762</v>
      </c>
      <c r="H753" s="165" t="str">
        <f t="shared" si="165"/>
        <v>FCTYF_PIG_PgEn_Bouleau à papier</v>
      </c>
      <c r="I753" s="169">
        <f>IFERROR(_xll.Woodstock.Analyst.Xcel.UDFs.GetIndicatorValue($G753, "5 Famille de courbes="&amp;$F753&amp;";", IntrantScenario!$B$7, IntrantScenario!$B$10,"2")/5,0)</f>
        <v>10394.292477922221</v>
      </c>
      <c r="J753" s="169">
        <f>IFERROR(_xll.Woodstock.Analyst.Xcel.UDFs.GetIndicatorValue($G753, "5 Famille de courbes="&amp;$F753&amp;";", IntrantScenario!$B$7, IntrantScenario!$B$10,"3")/5,0)</f>
        <v>4780.5893544547062</v>
      </c>
      <c r="K753" s="169">
        <f>IFERROR(_xll.Woodstock.Analyst.Xcel.UDFs.GetIndicatorValue($G753, "5 Famille de courbes="&amp;$F753&amp;";", IntrantScenario!$B$7, IntrantScenario!$B$10,"4")/5,0)</f>
        <v>795.33036200104721</v>
      </c>
      <c r="L753" s="169">
        <f>IFERROR(_xll.Woodstock.Analyst.Xcel.UDFs.GetIndicatorValue($G753, "5 Famille de courbes="&amp;$F753&amp;";", IntrantScenario!$B$7, IntrantScenario!$B$10,"5")/5,0)</f>
        <v>1707.7728848091247</v>
      </c>
      <c r="M753" s="169">
        <f>IFERROR(_xll.Woodstock.Analyst.Xcel.UDFs.GetIndicatorValue($G753, "5 Famille de courbes="&amp;$F753&amp;";", IntrantScenario!$B$7, IntrantScenario!$B$10,"6")/5,0)</f>
        <v>20.830987808548166</v>
      </c>
      <c r="N753" s="169">
        <f>IFERROR(_xll.Woodstock.Analyst.Xcel.UDFs.GetIndicatorValueAverage($G753, "5 Famille de courbes="&amp;$F753&amp;";", IntrantScenario!$B$7, IntrantScenario!$B$10,"2", "6")/5,0)</f>
        <v>3539.7632133991297</v>
      </c>
      <c r="O753" s="356">
        <f t="shared" si="166"/>
        <v>3539.7632133991297</v>
      </c>
      <c r="P753" s="157" t="b">
        <f t="shared" si="167"/>
        <v>1</v>
      </c>
    </row>
    <row r="754" spans="1:16" x14ac:dyDescent="0.25">
      <c r="A754" s="164" t="s">
        <v>36</v>
      </c>
      <c r="B754" s="164" t="s">
        <v>105</v>
      </c>
      <c r="C754" s="164" t="s">
        <v>107</v>
      </c>
      <c r="D754" s="164" t="s">
        <v>106</v>
      </c>
      <c r="E754" s="157" t="s">
        <v>14</v>
      </c>
      <c r="F754" s="165" t="str">
        <f t="shared" si="164"/>
        <v>FCTYF_PIG_PGEN</v>
      </c>
      <c r="G754" s="374" t="s">
        <v>763</v>
      </c>
      <c r="H754" s="165" t="str">
        <f t="shared" si="165"/>
        <v>FCTYF_PIG_PgEn_Peupliers</v>
      </c>
      <c r="I754" s="169">
        <f>IFERROR(_xll.Woodstock.Analyst.Xcel.UDFs.GetIndicatorValue($G754, "5 Famille de courbes="&amp;$F754&amp;";", IntrantScenario!$B$7, IntrantScenario!$B$10,"2")/5,0)</f>
        <v>11532.900818702245</v>
      </c>
      <c r="J754" s="169">
        <f>IFERROR(_xll.Woodstock.Analyst.Xcel.UDFs.GetIndicatorValue($G754, "5 Famille de courbes="&amp;$F754&amp;";", IntrantScenario!$B$7, IntrantScenario!$B$10,"3")/5,0)</f>
        <v>5195.2686823344102</v>
      </c>
      <c r="K754" s="169">
        <f>IFERROR(_xll.Woodstock.Analyst.Xcel.UDFs.GetIndicatorValue($G754, "5 Famille de courbes="&amp;$F754&amp;";", IntrantScenario!$B$7, IntrantScenario!$B$10,"4")/5,0)</f>
        <v>864.42245743225862</v>
      </c>
      <c r="L754" s="169">
        <f>IFERROR(_xll.Woodstock.Analyst.Xcel.UDFs.GetIndicatorValue($G754, "5 Famille de courbes="&amp;$F754&amp;";", IntrantScenario!$B$7, IntrantScenario!$B$10,"5")/5,0)</f>
        <v>1919.0437277303449</v>
      </c>
      <c r="M754" s="169">
        <f>IFERROR(_xll.Woodstock.Analyst.Xcel.UDFs.GetIndicatorValue($G754, "5 Famille de courbes="&amp;$F754&amp;";", IntrantScenario!$B$7, IntrantScenario!$B$10,"6")/5,0)</f>
        <v>23.381720554522509</v>
      </c>
      <c r="N754" s="169">
        <f>IFERROR(_xll.Woodstock.Analyst.Xcel.UDFs.GetIndicatorValueAverage($G754, "5 Famille de courbes="&amp;$F754&amp;";", IntrantScenario!$B$7, IntrantScenario!$B$10,"2", "6")/5,0)</f>
        <v>3907.0034813507564</v>
      </c>
      <c r="O754" s="356">
        <f t="shared" si="166"/>
        <v>3907.0034813507564</v>
      </c>
      <c r="P754" s="157" t="b">
        <f t="shared" si="167"/>
        <v>1</v>
      </c>
    </row>
    <row r="755" spans="1:16" x14ac:dyDescent="0.25">
      <c r="A755" s="164" t="s">
        <v>36</v>
      </c>
      <c r="B755" s="164" t="s">
        <v>105</v>
      </c>
      <c r="C755" s="164" t="s">
        <v>107</v>
      </c>
      <c r="D755" s="164" t="s">
        <v>106</v>
      </c>
      <c r="E755" s="157" t="s">
        <v>15</v>
      </c>
      <c r="F755" s="165" t="str">
        <f t="shared" si="164"/>
        <v>FCTYF_PIG_PGEN</v>
      </c>
      <c r="G755" s="374" t="s">
        <v>764</v>
      </c>
      <c r="H755" s="165" t="str">
        <f t="shared" si="165"/>
        <v>FCTYF_PIG_PgEn_Érable rouge</v>
      </c>
      <c r="I755" s="169">
        <f>IFERROR(_xll.Woodstock.Analyst.Xcel.UDFs.GetIndicatorValue($G755, "5 Famille de courbes="&amp;$F755&amp;";", IntrantScenario!$B$7, IntrantScenario!$B$10,"2")/5,0)</f>
        <v>4871.6142256446874</v>
      </c>
      <c r="J755" s="169">
        <f>IFERROR(_xll.Woodstock.Analyst.Xcel.UDFs.GetIndicatorValue($G755, "5 Famille de courbes="&amp;$F755&amp;";", IntrantScenario!$B$7, IntrantScenario!$B$10,"3")/5,0)</f>
        <v>2068.9573828261264</v>
      </c>
      <c r="K755" s="169">
        <f>IFERROR(_xll.Woodstock.Analyst.Xcel.UDFs.GetIndicatorValue($G755, "5 Famille de courbes="&amp;$F755&amp;";", IntrantScenario!$B$7, IntrantScenario!$B$10,"4")/5,0)</f>
        <v>345.80501290104149</v>
      </c>
      <c r="L755" s="169">
        <f>IFERROR(_xll.Woodstock.Analyst.Xcel.UDFs.GetIndicatorValue($G755, "5 Famille de courbes="&amp;$F755&amp;";", IntrantScenario!$B$7, IntrantScenario!$B$10,"5")/5,0)</f>
        <v>228.87677448182313</v>
      </c>
      <c r="M755" s="169">
        <f>IFERROR(_xll.Woodstock.Analyst.Xcel.UDFs.GetIndicatorValue($G755, "5 Famille de courbes="&amp;$F755&amp;";", IntrantScenario!$B$7, IntrantScenario!$B$10,"6")/5,0)</f>
        <v>3.4009775858817881</v>
      </c>
      <c r="N755" s="169">
        <f>IFERROR(_xll.Woodstock.Analyst.Xcel.UDFs.GetIndicatorValueAverage($G755, "5 Famille de courbes="&amp;$F755&amp;";", IntrantScenario!$B$7, IntrantScenario!$B$10,"2", "6")/5,0)</f>
        <v>1503.7308746879123</v>
      </c>
      <c r="O755" s="356">
        <f t="shared" si="166"/>
        <v>1503.7308746879121</v>
      </c>
      <c r="P755" s="157" t="b">
        <f t="shared" si="167"/>
        <v>1</v>
      </c>
    </row>
    <row r="756" spans="1:16" x14ac:dyDescent="0.25">
      <c r="A756" s="164" t="s">
        <v>36</v>
      </c>
      <c r="B756" s="164" t="s">
        <v>105</v>
      </c>
      <c r="C756" s="164" t="s">
        <v>107</v>
      </c>
      <c r="D756" s="164" t="s">
        <v>106</v>
      </c>
      <c r="E756" s="157" t="s">
        <v>17</v>
      </c>
      <c r="F756" s="165" t="str">
        <f t="shared" si="164"/>
        <v>FCTYF_PIG_PGEN</v>
      </c>
      <c r="G756" s="374" t="s">
        <v>765</v>
      </c>
      <c r="H756" s="165" t="str">
        <f t="shared" si="165"/>
        <v>FCTYF_PIG_PgEn_Sous-total F. Intolérants</v>
      </c>
      <c r="I756" s="169">
        <f>IFERROR(_xll.Woodstock.Analyst.Xcel.UDFs.GetIndicatorValue($G756, "5 Famille de courbes="&amp;$F756&amp;";", IntrantScenario!$B$7, IntrantScenario!$B$10,"2")/5,0)</f>
        <v>26798.808205705958</v>
      </c>
      <c r="J756" s="169">
        <f>IFERROR(_xll.Woodstock.Analyst.Xcel.UDFs.GetIndicatorValue($G756, "5 Famille de courbes="&amp;$F756&amp;";", IntrantScenario!$B$7, IntrantScenario!$B$10,"3")/5,0)</f>
        <v>12044.815055140367</v>
      </c>
      <c r="K756" s="169">
        <f>IFERROR(_xll.Woodstock.Analyst.Xcel.UDFs.GetIndicatorValue($G756, "5 Famille de courbes="&amp;$F756&amp;";", IntrantScenario!$B$7, IntrantScenario!$B$10,"4")/5,0)</f>
        <v>2005.5578687166883</v>
      </c>
      <c r="L756" s="169">
        <f>IFERROR(_xll.Woodstock.Analyst.Xcel.UDFs.GetIndicatorValue($G756, "5 Famille de courbes="&amp;$F756&amp;";", IntrantScenario!$B$7, IntrantScenario!$B$10,"5")/5,0)</f>
        <v>3855.693428997045</v>
      </c>
      <c r="M756" s="169">
        <f>IFERROR(_xll.Woodstock.Analyst.Xcel.UDFs.GetIndicatorValue($G756, "5 Famille de courbes="&amp;$F756&amp;";", IntrantScenario!$B$7, IntrantScenario!$B$10,"6")/5,0)</f>
        <v>47.613684681989604</v>
      </c>
      <c r="N756" s="169">
        <f>IFERROR(_xll.Woodstock.Analyst.Xcel.UDFs.GetIndicatorValueAverage($G756, "5 Famille de courbes="&amp;$F756&amp;";", IntrantScenario!$B$7, IntrantScenario!$B$10,"2", "6")/5,0)</f>
        <v>8950.4976486484102</v>
      </c>
      <c r="O756" s="356">
        <f t="shared" si="166"/>
        <v>8950.4976486484084</v>
      </c>
      <c r="P756" s="157" t="b">
        <f t="shared" si="167"/>
        <v>1</v>
      </c>
    </row>
    <row r="757" spans="1:16" x14ac:dyDescent="0.25">
      <c r="A757" s="164" t="s">
        <v>36</v>
      </c>
      <c r="B757" s="164" t="s">
        <v>105</v>
      </c>
      <c r="C757" s="164" t="s">
        <v>107</v>
      </c>
      <c r="D757" s="164" t="s">
        <v>106</v>
      </c>
      <c r="E757" s="157" t="s">
        <v>18</v>
      </c>
      <c r="F757" s="165" t="str">
        <f t="shared" si="164"/>
        <v>FCTYF_PIG_PGEN</v>
      </c>
      <c r="G757" s="374" t="s">
        <v>766</v>
      </c>
      <c r="H757" s="165" t="str">
        <f t="shared" si="165"/>
        <v>FCTYF_PIG_PgEn_Bouleau jaune</v>
      </c>
      <c r="I757" s="169">
        <f>IFERROR(_xll.Woodstock.Analyst.Xcel.UDFs.GetIndicatorValue($G757, "5 Famille de courbes="&amp;$F757&amp;";", IntrantScenario!$B$7, IntrantScenario!$B$10,"2")/5,0)</f>
        <v>1141.6394336454034</v>
      </c>
      <c r="J757" s="169">
        <f>IFERROR(_xll.Woodstock.Analyst.Xcel.UDFs.GetIndicatorValue($G757, "5 Famille de courbes="&amp;$F757&amp;";", IntrantScenario!$B$7, IntrantScenario!$B$10,"3")/5,0)</f>
        <v>485.07821908211326</v>
      </c>
      <c r="K757" s="169">
        <f>IFERROR(_xll.Woodstock.Analyst.Xcel.UDFs.GetIndicatorValue($G757, "5 Famille de courbes="&amp;$F757&amp;";", IntrantScenario!$B$7, IntrantScenario!$B$10,"4")/5,0)</f>
        <v>80.861219394688902</v>
      </c>
      <c r="L757" s="169">
        <f>IFERROR(_xll.Woodstock.Analyst.Xcel.UDFs.GetIndicatorValue($G757, "5 Famille de courbes="&amp;$F757&amp;";", IntrantScenario!$B$7, IntrantScenario!$B$10,"5")/5,0)</f>
        <v>52.817721224243016</v>
      </c>
      <c r="M757" s="169">
        <f>IFERROR(_xll.Woodstock.Analyst.Xcel.UDFs.GetIndicatorValue($G757, "5 Famille de courbes="&amp;$F757&amp;";", IntrantScenario!$B$7, IntrantScenario!$B$10,"6")/5,0)</f>
        <v>0.85024439647044703</v>
      </c>
      <c r="N757" s="169">
        <f>IFERROR(_xll.Woodstock.Analyst.Xcel.UDFs.GetIndicatorValueAverage($G757, "5 Famille de courbes="&amp;$F757&amp;";", IntrantScenario!$B$7, IntrantScenario!$B$10,"2", "6")/5,0)</f>
        <v>352.24936754858379</v>
      </c>
      <c r="O757" s="356">
        <f t="shared" si="166"/>
        <v>352.24936754858385</v>
      </c>
      <c r="P757" s="157" t="b">
        <f t="shared" si="167"/>
        <v>1</v>
      </c>
    </row>
    <row r="758" spans="1:16" x14ac:dyDescent="0.25">
      <c r="A758" s="164" t="s">
        <v>36</v>
      </c>
      <c r="B758" s="164" t="s">
        <v>105</v>
      </c>
      <c r="C758" s="164" t="s">
        <v>107</v>
      </c>
      <c r="D758" s="164" t="s">
        <v>106</v>
      </c>
      <c r="E758" s="157" t="s">
        <v>19</v>
      </c>
      <c r="F758" s="165" t="str">
        <f t="shared" si="164"/>
        <v>FCTYF_PIG_PGEN</v>
      </c>
      <c r="G758" s="374" t="s">
        <v>767</v>
      </c>
      <c r="H758" s="165" t="str">
        <f t="shared" si="165"/>
        <v>FCTYF_PIG_PgEn_Érable à sucre</v>
      </c>
      <c r="I758" s="169">
        <f>IFERROR(_xll.Woodstock.Analyst.Xcel.UDFs.GetIndicatorValue($G758, "5 Famille de courbes="&amp;$F758&amp;";", IntrantScenario!$B$7, IntrantScenario!$B$10,"2")/5,0)</f>
        <v>348.28275138218157</v>
      </c>
      <c r="J758" s="169">
        <f>IFERROR(_xll.Woodstock.Analyst.Xcel.UDFs.GetIndicatorValue($G758, "5 Famille de courbes="&amp;$F758&amp;";", IntrantScenario!$B$7, IntrantScenario!$B$10,"3")/5,0)</f>
        <v>149.83650672421308</v>
      </c>
      <c r="K758" s="169">
        <f>IFERROR(_xll.Woodstock.Analyst.Xcel.UDFs.GetIndicatorValue($G758, "5 Famille de courbes="&amp;$F758&amp;";", IntrantScenario!$B$7, IntrantScenario!$B$10,"4")/5,0)</f>
        <v>25.298461084249908</v>
      </c>
      <c r="L758" s="169">
        <f>IFERROR(_xll.Woodstock.Analyst.Xcel.UDFs.GetIndicatorValue($G758, "5 Famille de courbes="&amp;$F758&amp;";", IntrantScenario!$B$7, IntrantScenario!$B$10,"5")/5,0)</f>
        <v>17.605906637500262</v>
      </c>
      <c r="M758" s="169">
        <f>IFERROR(_xll.Woodstock.Analyst.Xcel.UDFs.GetIndicatorValue($G758, "5 Famille de courbes="&amp;$F758&amp;";", IntrantScenario!$B$7, IntrantScenario!$B$10,"6")/5,0)</f>
        <v>0.21256109911761176</v>
      </c>
      <c r="N758" s="169">
        <f>IFERROR(_xll.Woodstock.Analyst.Xcel.UDFs.GetIndicatorValueAverage($G758, "5 Famille de courbes="&amp;$F758&amp;";", IntrantScenario!$B$7, IntrantScenario!$B$10,"2", "6")/5,0)</f>
        <v>108.24723738545249</v>
      </c>
      <c r="O758" s="356">
        <f t="shared" si="166"/>
        <v>108.24723738545249</v>
      </c>
      <c r="P758" s="157" t="b">
        <f t="shared" si="167"/>
        <v>1</v>
      </c>
    </row>
    <row r="759" spans="1:16" x14ac:dyDescent="0.25">
      <c r="A759" s="164" t="s">
        <v>36</v>
      </c>
      <c r="B759" s="164" t="s">
        <v>105</v>
      </c>
      <c r="C759" s="164" t="s">
        <v>107</v>
      </c>
      <c r="D759" s="164" t="s">
        <v>106</v>
      </c>
      <c r="E759" s="157" t="s">
        <v>21</v>
      </c>
      <c r="F759" s="165" t="str">
        <f t="shared" si="164"/>
        <v>FCTYF_PIG_PGEN</v>
      </c>
      <c r="G759" s="374" t="s">
        <v>768</v>
      </c>
      <c r="H759" s="165" t="str">
        <f t="shared" si="165"/>
        <v>FCTYF_PIG_PgEn_Sous-total F. Tolérants</v>
      </c>
      <c r="I759" s="169">
        <f>IFERROR(_xll.Woodstock.Analyst.Xcel.UDFs.GetIndicatorValue($G759, "5 Famille de courbes="&amp;$F759&amp;";", IntrantScenario!$B$7, IntrantScenario!$B$10,"2")/5,0)</f>
        <v>1722.1106628831853</v>
      </c>
      <c r="J759" s="169">
        <f>IFERROR(_xll.Woodstock.Analyst.Xcel.UDFs.GetIndicatorValue($G759, "5 Famille de courbes="&amp;$F759&amp;";", IntrantScenario!$B$7, IntrantScenario!$B$10,"3")/5,0)</f>
        <v>734.80572036585568</v>
      </c>
      <c r="K759" s="169">
        <f>IFERROR(_xll.Woodstock.Analyst.Xcel.UDFs.GetIndicatorValue($G759, "5 Famille de courbes="&amp;$F759&amp;";", IntrantScenario!$B$7, IntrantScenario!$B$10,"4")/5,0)</f>
        <v>123.02531952632125</v>
      </c>
      <c r="L759" s="169">
        <f>IFERROR(_xll.Woodstock.Analyst.Xcel.UDFs.GetIndicatorValue($G759, "5 Famille de courbes="&amp;$F759&amp;";", IntrantScenario!$B$7, IntrantScenario!$B$10,"5")/5,0)</f>
        <v>88.029531875759048</v>
      </c>
      <c r="M759" s="169">
        <f>IFERROR(_xll.Woodstock.Analyst.Xcel.UDFs.GetIndicatorValue($G759, "5 Famille de courbes="&amp;$F759&amp;";", IntrantScenario!$B$7, IntrantScenario!$B$10,"6")/5,0)</f>
        <v>1.2753666263797423</v>
      </c>
      <c r="N759" s="169">
        <f>IFERROR(_xll.Woodstock.Analyst.Xcel.UDFs.GetIndicatorValueAverage($G759, "5 Famille de courbes="&amp;$F759&amp;";", IntrantScenario!$B$7, IntrantScenario!$B$10,"2", "6")/5,0)</f>
        <v>533.84932025550029</v>
      </c>
      <c r="O759" s="356">
        <f t="shared" si="166"/>
        <v>533.84932025550029</v>
      </c>
      <c r="P759" s="157" t="b">
        <f t="shared" si="167"/>
        <v>1</v>
      </c>
    </row>
    <row r="760" spans="1:16" x14ac:dyDescent="0.25">
      <c r="A760" s="164" t="s">
        <v>36</v>
      </c>
      <c r="B760" s="164" t="s">
        <v>105</v>
      </c>
      <c r="C760" s="164" t="s">
        <v>107</v>
      </c>
      <c r="D760" s="164" t="s">
        <v>106</v>
      </c>
      <c r="E760" s="157" t="s">
        <v>39</v>
      </c>
      <c r="F760" s="165" t="str">
        <f t="shared" si="164"/>
        <v>FCTYF_PIG_PGEN</v>
      </c>
      <c r="G760" s="374" t="s">
        <v>805</v>
      </c>
      <c r="H760" s="165" t="str">
        <f t="shared" si="165"/>
        <v>FCTYF_PIG_PgEn_Total Résineux &amp; Feuillus</v>
      </c>
      <c r="I760" s="169">
        <f>IFERROR(_xll.Woodstock.Analyst.Xcel.UDFs.GetIndicatorValue($G760, "5 Famille de courbes="&amp;$F760&amp;";", IntrantScenario!$B$7, IntrantScenario!$B$10,"2")/5,0)</f>
        <v>203067.19898768995</v>
      </c>
      <c r="J760" s="169">
        <f>IFERROR(_xll.Woodstock.Analyst.Xcel.UDFs.GetIndicatorValue($G760, "5 Famille de courbes="&amp;$F760&amp;";", IntrantScenario!$B$7, IntrantScenario!$B$10,"3")/5,0)</f>
        <v>100291.79230905353</v>
      </c>
      <c r="K760" s="169">
        <f>IFERROR(_xll.Woodstock.Analyst.Xcel.UDFs.GetIndicatorValue($G760, "5 Famille de courbes="&amp;$F760&amp;";", IntrantScenario!$B$7, IntrantScenario!$B$10,"4")/5,0)</f>
        <v>16370.879816203009</v>
      </c>
      <c r="L760" s="169">
        <f>IFERROR(_xll.Woodstock.Analyst.Xcel.UDFs.GetIndicatorValue($G760, "5 Famille de courbes="&amp;$F760&amp;";", IntrantScenario!$B$7, IntrantScenario!$B$10,"5")/5,0)</f>
        <v>38204.816834079436</v>
      </c>
      <c r="M760" s="169">
        <f>IFERROR(_xll.Woodstock.Analyst.Xcel.UDFs.GetIndicatorValue($G760, "5 Famille de courbes="&amp;$F760&amp;";", IntrantScenario!$B$7, IntrantScenario!$B$10,"6")/5,0)</f>
        <v>469.76002204995223</v>
      </c>
      <c r="N760" s="169">
        <f>IFERROR(_xll.Woodstock.Analyst.Xcel.UDFs.GetIndicatorValueAverage($G760, "5 Famille de courbes="&amp;$F760&amp;";", IntrantScenario!$B$7, IntrantScenario!$B$10,"2", "6")/5,0)</f>
        <v>71680.889593815169</v>
      </c>
      <c r="O760" s="356">
        <f t="shared" si="166"/>
        <v>71680.889593815184</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755</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756</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757</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758</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769</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759</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760</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761</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804</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762</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763</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764</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765</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766</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767</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768</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805</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755</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756</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757</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758</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769</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759</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760</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761</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804</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762</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763</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764</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765</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766</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767</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768</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805</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755</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756</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757</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758</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769</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759</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760</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761</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804</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762</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763</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764</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765</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766</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767</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768</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805</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755</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756</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757</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758</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769</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759</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760</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761</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804</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762</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763</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764</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765</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766</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767</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768</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805</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755</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756</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757</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758</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769</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759</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760</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761</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804</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762</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763</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764</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765</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766</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767</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768</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805</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755</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6">
        <f t="shared" ref="O852:O868" si="190">AVERAGE(I852:M852)</f>
        <v>0</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756</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6">
        <f t="shared" si="190"/>
        <v>0</v>
      </c>
      <c r="P853" s="157" t="b">
        <f t="shared" si="191"/>
        <v>1</v>
      </c>
    </row>
    <row r="854" spans="1:16" x14ac:dyDescent="0.25">
      <c r="A854" s="164" t="s">
        <v>95</v>
      </c>
      <c r="B854" s="164" t="s">
        <v>94</v>
      </c>
      <c r="C854" s="164" t="s">
        <v>93</v>
      </c>
      <c r="D854" s="164" t="s">
        <v>92</v>
      </c>
      <c r="E854" s="157" t="s">
        <v>4</v>
      </c>
      <c r="F854" s="165" t="str">
        <f t="shared" si="188"/>
        <v>FCTYF_PIN_PBRX</v>
      </c>
      <c r="G854" s="374" t="s">
        <v>757</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6">
        <f t="shared" si="190"/>
        <v>0</v>
      </c>
      <c r="P854" s="157" t="b">
        <f t="shared" si="191"/>
        <v>1</v>
      </c>
    </row>
    <row r="855" spans="1:16" x14ac:dyDescent="0.25">
      <c r="A855" s="164" t="s">
        <v>95</v>
      </c>
      <c r="B855" s="164" t="s">
        <v>94</v>
      </c>
      <c r="C855" s="164" t="s">
        <v>93</v>
      </c>
      <c r="D855" s="164" t="s">
        <v>92</v>
      </c>
      <c r="E855" s="157" t="s">
        <v>5</v>
      </c>
      <c r="F855" s="165" t="str">
        <f t="shared" si="188"/>
        <v>FCTYF_PIN_PBRX</v>
      </c>
      <c r="G855" s="374" t="s">
        <v>758</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769</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6">
        <f t="shared" si="190"/>
        <v>0</v>
      </c>
      <c r="P856" s="157" t="b">
        <f t="shared" si="191"/>
        <v>1</v>
      </c>
    </row>
    <row r="857" spans="1:16" x14ac:dyDescent="0.25">
      <c r="A857" s="164" t="s">
        <v>95</v>
      </c>
      <c r="B857" s="164" t="s">
        <v>94</v>
      </c>
      <c r="C857" s="164" t="s">
        <v>93</v>
      </c>
      <c r="D857" s="164" t="s">
        <v>92</v>
      </c>
      <c r="E857" s="157" t="s">
        <v>7</v>
      </c>
      <c r="F857" s="165" t="str">
        <f t="shared" si="188"/>
        <v>FCTYF_PIN_PBRX</v>
      </c>
      <c r="G857" s="374" t="s">
        <v>759</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6">
        <f t="shared" si="190"/>
        <v>0</v>
      </c>
      <c r="P857" s="157" t="b">
        <f t="shared" si="191"/>
        <v>1</v>
      </c>
    </row>
    <row r="858" spans="1:16" x14ac:dyDescent="0.25">
      <c r="A858" s="164" t="s">
        <v>95</v>
      </c>
      <c r="B858" s="164" t="s">
        <v>94</v>
      </c>
      <c r="C858" s="164" t="s">
        <v>93</v>
      </c>
      <c r="D858" s="164" t="s">
        <v>92</v>
      </c>
      <c r="E858" s="157" t="s">
        <v>8</v>
      </c>
      <c r="F858" s="165" t="str">
        <f t="shared" si="188"/>
        <v>FCTYF_PIN_PBRX</v>
      </c>
      <c r="G858" s="374" t="s">
        <v>760</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6">
        <f t="shared" si="190"/>
        <v>0</v>
      </c>
      <c r="P858" s="157" t="b">
        <f t="shared" si="191"/>
        <v>1</v>
      </c>
    </row>
    <row r="859" spans="1:16" x14ac:dyDescent="0.25">
      <c r="A859" s="164" t="s">
        <v>95</v>
      </c>
      <c r="B859" s="164" t="s">
        <v>94</v>
      </c>
      <c r="C859" s="164" t="s">
        <v>93</v>
      </c>
      <c r="D859" s="164" t="s">
        <v>92</v>
      </c>
      <c r="E859" s="157" t="s">
        <v>9</v>
      </c>
      <c r="F859" s="165" t="str">
        <f t="shared" si="188"/>
        <v>FCTYF_PIN_PBRX</v>
      </c>
      <c r="G859" s="374" t="s">
        <v>761</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6">
        <f t="shared" si="190"/>
        <v>0</v>
      </c>
      <c r="P859" s="157" t="b">
        <f t="shared" si="191"/>
        <v>1</v>
      </c>
    </row>
    <row r="860" spans="1:16" x14ac:dyDescent="0.25">
      <c r="A860" s="164" t="s">
        <v>95</v>
      </c>
      <c r="B860" s="164" t="s">
        <v>94</v>
      </c>
      <c r="C860" s="164" t="s">
        <v>93</v>
      </c>
      <c r="D860" s="164" t="s">
        <v>92</v>
      </c>
      <c r="E860" s="157" t="s">
        <v>11</v>
      </c>
      <c r="F860" s="165" t="str">
        <f t="shared" si="188"/>
        <v>FCTYF_PIN_PBRX</v>
      </c>
      <c r="G860" s="374" t="s">
        <v>804</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6">
        <f t="shared" si="190"/>
        <v>0</v>
      </c>
      <c r="P860" s="157" t="b">
        <f t="shared" si="191"/>
        <v>1</v>
      </c>
    </row>
    <row r="861" spans="1:16" x14ac:dyDescent="0.25">
      <c r="A861" s="164" t="s">
        <v>95</v>
      </c>
      <c r="B861" s="164" t="s">
        <v>94</v>
      </c>
      <c r="C861" s="164" t="s">
        <v>93</v>
      </c>
      <c r="D861" s="164" t="s">
        <v>92</v>
      </c>
      <c r="E861" s="157" t="s">
        <v>13</v>
      </c>
      <c r="F861" s="165" t="str">
        <f t="shared" si="188"/>
        <v>FCTYF_PIN_PBRX</v>
      </c>
      <c r="G861" s="374" t="s">
        <v>762</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6">
        <f t="shared" si="190"/>
        <v>0</v>
      </c>
      <c r="P861" s="157" t="b">
        <f t="shared" si="191"/>
        <v>1</v>
      </c>
    </row>
    <row r="862" spans="1:16" x14ac:dyDescent="0.25">
      <c r="A862" s="164" t="s">
        <v>95</v>
      </c>
      <c r="B862" s="164" t="s">
        <v>94</v>
      </c>
      <c r="C862" s="164" t="s">
        <v>93</v>
      </c>
      <c r="D862" s="164" t="s">
        <v>92</v>
      </c>
      <c r="E862" s="157" t="s">
        <v>14</v>
      </c>
      <c r="F862" s="165" t="str">
        <f t="shared" si="188"/>
        <v>FCTYF_PIN_PBRX</v>
      </c>
      <c r="G862" s="374" t="s">
        <v>763</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6">
        <f t="shared" si="190"/>
        <v>0</v>
      </c>
      <c r="P862" s="157" t="b">
        <f t="shared" si="191"/>
        <v>1</v>
      </c>
    </row>
    <row r="863" spans="1:16" x14ac:dyDescent="0.25">
      <c r="A863" s="164" t="s">
        <v>95</v>
      </c>
      <c r="B863" s="164" t="s">
        <v>94</v>
      </c>
      <c r="C863" s="164" t="s">
        <v>93</v>
      </c>
      <c r="D863" s="164" t="s">
        <v>92</v>
      </c>
      <c r="E863" s="157" t="s">
        <v>15</v>
      </c>
      <c r="F863" s="165" t="str">
        <f t="shared" si="188"/>
        <v>FCTYF_PIN_PBRX</v>
      </c>
      <c r="G863" s="374" t="s">
        <v>764</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6">
        <f t="shared" si="190"/>
        <v>0</v>
      </c>
      <c r="P863" s="157" t="b">
        <f t="shared" si="191"/>
        <v>1</v>
      </c>
    </row>
    <row r="864" spans="1:16" x14ac:dyDescent="0.25">
      <c r="A864" s="164" t="s">
        <v>95</v>
      </c>
      <c r="B864" s="164" t="s">
        <v>94</v>
      </c>
      <c r="C864" s="164" t="s">
        <v>93</v>
      </c>
      <c r="D864" s="164" t="s">
        <v>92</v>
      </c>
      <c r="E864" s="157" t="s">
        <v>17</v>
      </c>
      <c r="F864" s="165" t="str">
        <f t="shared" si="188"/>
        <v>FCTYF_PIN_PBRX</v>
      </c>
      <c r="G864" s="374" t="s">
        <v>765</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6">
        <f t="shared" si="190"/>
        <v>0</v>
      </c>
      <c r="P864" s="157" t="b">
        <f t="shared" si="191"/>
        <v>1</v>
      </c>
    </row>
    <row r="865" spans="1:16" x14ac:dyDescent="0.25">
      <c r="A865" s="164" t="s">
        <v>95</v>
      </c>
      <c r="B865" s="164" t="s">
        <v>94</v>
      </c>
      <c r="C865" s="164" t="s">
        <v>93</v>
      </c>
      <c r="D865" s="164" t="s">
        <v>92</v>
      </c>
      <c r="E865" s="157" t="s">
        <v>18</v>
      </c>
      <c r="F865" s="165" t="str">
        <f t="shared" si="188"/>
        <v>FCTYF_PIN_PBRX</v>
      </c>
      <c r="G865" s="374" t="s">
        <v>766</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6">
        <f t="shared" si="190"/>
        <v>0</v>
      </c>
      <c r="P865" s="157" t="b">
        <f t="shared" si="191"/>
        <v>1</v>
      </c>
    </row>
    <row r="866" spans="1:16" x14ac:dyDescent="0.25">
      <c r="A866" s="164" t="s">
        <v>95</v>
      </c>
      <c r="B866" s="164" t="s">
        <v>94</v>
      </c>
      <c r="C866" s="164" t="s">
        <v>93</v>
      </c>
      <c r="D866" s="164" t="s">
        <v>92</v>
      </c>
      <c r="E866" s="157" t="s">
        <v>19</v>
      </c>
      <c r="F866" s="165" t="str">
        <f t="shared" si="188"/>
        <v>FCTYF_PIN_PBRX</v>
      </c>
      <c r="G866" s="374" t="s">
        <v>767</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6">
        <f t="shared" si="190"/>
        <v>0</v>
      </c>
      <c r="P866" s="157" t="b">
        <f t="shared" si="191"/>
        <v>1</v>
      </c>
    </row>
    <row r="867" spans="1:16" x14ac:dyDescent="0.25">
      <c r="A867" s="164" t="s">
        <v>95</v>
      </c>
      <c r="B867" s="164" t="s">
        <v>94</v>
      </c>
      <c r="C867" s="164" t="s">
        <v>93</v>
      </c>
      <c r="D867" s="164" t="s">
        <v>92</v>
      </c>
      <c r="E867" s="157" t="s">
        <v>21</v>
      </c>
      <c r="F867" s="165" t="str">
        <f t="shared" si="188"/>
        <v>FCTYF_PIN_PBRX</v>
      </c>
      <c r="G867" s="374" t="s">
        <v>768</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6">
        <f t="shared" si="190"/>
        <v>0</v>
      </c>
      <c r="P867" s="157" t="b">
        <f t="shared" si="191"/>
        <v>1</v>
      </c>
    </row>
    <row r="868" spans="1:16" x14ac:dyDescent="0.25">
      <c r="A868" s="164" t="s">
        <v>95</v>
      </c>
      <c r="B868" s="164" t="s">
        <v>94</v>
      </c>
      <c r="C868" s="164" t="s">
        <v>93</v>
      </c>
      <c r="D868" s="164" t="s">
        <v>92</v>
      </c>
      <c r="E868" s="157" t="s">
        <v>39</v>
      </c>
      <c r="F868" s="165" t="str">
        <f t="shared" si="188"/>
        <v>FCTYF_PIN_PBRX</v>
      </c>
      <c r="G868" s="374" t="s">
        <v>805</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6">
        <f t="shared" si="190"/>
        <v>0</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755</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756</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757</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758</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769</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759</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760</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761</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804</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762</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763</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764</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765</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766</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767</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768</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805</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755</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756</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757</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758</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769</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759</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760</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761</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804</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762</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763</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764</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765</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766</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767</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768</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805</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755</v>
      </c>
      <c r="H906" s="165" t="str">
        <f t="shared" ref="H906:H922" si="201">TRIM("FCTYF_"&amp;B906&amp;"_"&amp;D906&amp;"_"&amp;E906)</f>
        <v>FCTYF_R_F_EpxFx_Sapin</v>
      </c>
      <c r="I906" s="169">
        <f>IFERROR(_xll.Woodstock.Analyst.Xcel.UDFs.GetIndicatorValue($G906, "5 Famille de courbes="&amp;$F906&amp;";", IntrantScenario!$B$7, IntrantScenario!$B$10,"2")/5,0)</f>
        <v>13886.090172847802</v>
      </c>
      <c r="J906" s="169">
        <f>IFERROR(_xll.Woodstock.Analyst.Xcel.UDFs.GetIndicatorValue($G906, "5 Famille de courbes="&amp;$F906&amp;";", IntrantScenario!$B$7, IntrantScenario!$B$10,"3")/5,0)</f>
        <v>11048.814321207372</v>
      </c>
      <c r="K906" s="169">
        <f>IFERROR(_xll.Woodstock.Analyst.Xcel.UDFs.GetIndicatorValue($G906, "5 Famille de courbes="&amp;$F906&amp;";", IntrantScenario!$B$7, IntrantScenario!$B$10,"4")/5,0)</f>
        <v>9481.5684338441115</v>
      </c>
      <c r="L906" s="169">
        <f>IFERROR(_xll.Woodstock.Analyst.Xcel.UDFs.GetIndicatorValue($G906, "5 Famille de courbes="&amp;$F906&amp;";", IntrantScenario!$B$7, IntrantScenario!$B$10,"5")/5,0)</f>
        <v>8922.9801764146796</v>
      </c>
      <c r="M906" s="169">
        <f>IFERROR(_xll.Woodstock.Analyst.Xcel.UDFs.GetIndicatorValue($G906, "5 Famille de courbes="&amp;$F906&amp;";", IntrantScenario!$B$7, IntrantScenario!$B$10,"6")/5,0)</f>
        <v>21399.535928199257</v>
      </c>
      <c r="N906" s="169">
        <f>IFERROR(_xll.Woodstock.Analyst.Xcel.UDFs.GetIndicatorValueAverage($G906, "5 Famille de courbes="&amp;$F906&amp;";", IntrantScenario!$B$7, IntrantScenario!$B$10,"2", "6")/5,0)</f>
        <v>12947.797806502644</v>
      </c>
      <c r="O906" s="356">
        <f t="shared" ref="O906:O922" si="202">AVERAGE(I906:M906)</f>
        <v>12947.797806502645</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756</v>
      </c>
      <c r="H907" s="165" t="str">
        <f t="shared" si="201"/>
        <v>FCTYF_R_F_EpxFx_Épinettes</v>
      </c>
      <c r="I907" s="169">
        <f>IFERROR(_xll.Woodstock.Analyst.Xcel.UDFs.GetIndicatorValue($G907, "5 Famille de courbes="&amp;$F907&amp;";", IntrantScenario!$B$7, IntrantScenario!$B$10,"2")/5,0)</f>
        <v>52548.364310668723</v>
      </c>
      <c r="J907" s="169">
        <f>IFERROR(_xll.Woodstock.Analyst.Xcel.UDFs.GetIndicatorValue($G907, "5 Famille de courbes="&amp;$F907&amp;";", IntrantScenario!$B$7, IntrantScenario!$B$10,"3")/5,0)</f>
        <v>56109.265901422266</v>
      </c>
      <c r="K907" s="169">
        <f>IFERROR(_xll.Woodstock.Analyst.Xcel.UDFs.GetIndicatorValue($G907, "5 Famille de courbes="&amp;$F907&amp;";", IntrantScenario!$B$7, IntrantScenario!$B$10,"4")/5,0)</f>
        <v>48711.314969167739</v>
      </c>
      <c r="L907" s="169">
        <f>IFERROR(_xll.Woodstock.Analyst.Xcel.UDFs.GetIndicatorValue($G907, "5 Famille de courbes="&amp;$F907&amp;";", IntrantScenario!$B$7, IntrantScenario!$B$10,"5")/5,0)</f>
        <v>19462.344683651347</v>
      </c>
      <c r="M907" s="169">
        <f>IFERROR(_xll.Woodstock.Analyst.Xcel.UDFs.GetIndicatorValue($G907, "5 Famille de courbes="&amp;$F907&amp;";", IntrantScenario!$B$7, IntrantScenario!$B$10,"6")/5,0)</f>
        <v>43693.823672600469</v>
      </c>
      <c r="N907" s="169">
        <f>IFERROR(_xll.Woodstock.Analyst.Xcel.UDFs.GetIndicatorValueAverage($G907, "5 Famille de courbes="&amp;$F907&amp;";", IntrantScenario!$B$7, IntrantScenario!$B$10,"2", "6")/5,0)</f>
        <v>44105.02270750211</v>
      </c>
      <c r="O907" s="356">
        <f t="shared" si="202"/>
        <v>44105.02270750211</v>
      </c>
      <c r="P907" s="157" t="b">
        <f t="shared" si="203"/>
        <v>1</v>
      </c>
    </row>
    <row r="908" spans="1:16" x14ac:dyDescent="0.25">
      <c r="A908" s="164" t="s">
        <v>34</v>
      </c>
      <c r="B908" s="164" t="s">
        <v>87</v>
      </c>
      <c r="C908" s="164" t="s">
        <v>218</v>
      </c>
      <c r="D908" s="164" t="s">
        <v>219</v>
      </c>
      <c r="E908" s="157" t="s">
        <v>4</v>
      </c>
      <c r="F908" s="165" t="str">
        <f t="shared" si="200"/>
        <v>FCTYF_R_F_EPXFX</v>
      </c>
      <c r="G908" s="374" t="s">
        <v>757</v>
      </c>
      <c r="H908" s="165" t="str">
        <f t="shared" si="201"/>
        <v>FCTYF_R_F_EpxFx_Pin gris</v>
      </c>
      <c r="I908" s="169">
        <f>IFERROR(_xll.Woodstock.Analyst.Xcel.UDFs.GetIndicatorValue($G908, "5 Famille de courbes="&amp;$F908&amp;";", IntrantScenario!$B$7, IntrantScenario!$B$10,"2")/5,0)</f>
        <v>9858.9119712911815</v>
      </c>
      <c r="J908" s="169">
        <f>IFERROR(_xll.Woodstock.Analyst.Xcel.UDFs.GetIndicatorValue($G908, "5 Famille de courbes="&amp;$F908&amp;";", IntrantScenario!$B$7, IntrantScenario!$B$10,"3")/5,0)</f>
        <v>9643.8193105546234</v>
      </c>
      <c r="K908" s="169">
        <f>IFERROR(_xll.Woodstock.Analyst.Xcel.UDFs.GetIndicatorValue($G908, "5 Famille de courbes="&amp;$F908&amp;";", IntrantScenario!$B$7, IntrantScenario!$B$10,"4")/5,0)</f>
        <v>8436.0607994182374</v>
      </c>
      <c r="L908" s="169">
        <f>IFERROR(_xll.Woodstock.Analyst.Xcel.UDFs.GetIndicatorValue($G908, "5 Famille de courbes="&amp;$F908&amp;";", IntrantScenario!$B$7, IntrantScenario!$B$10,"5")/5,0)</f>
        <v>5194.6566720752153</v>
      </c>
      <c r="M908" s="169">
        <f>IFERROR(_xll.Woodstock.Analyst.Xcel.UDFs.GetIndicatorValue($G908, "5 Famille de courbes="&amp;$F908&amp;";", IntrantScenario!$B$7, IntrantScenario!$B$10,"6")/5,0)</f>
        <v>22741.666496848884</v>
      </c>
      <c r="N908" s="169">
        <f>IFERROR(_xll.Woodstock.Analyst.Xcel.UDFs.GetIndicatorValueAverage($G908, "5 Famille de courbes="&amp;$F908&amp;";", IntrantScenario!$B$7, IntrantScenario!$B$10,"2", "6")/5,0)</f>
        <v>11175.023050037627</v>
      </c>
      <c r="O908" s="356">
        <f t="shared" si="202"/>
        <v>11175.023050037629</v>
      </c>
      <c r="P908" s="157" t="b">
        <f t="shared" si="203"/>
        <v>1</v>
      </c>
    </row>
    <row r="909" spans="1:16" x14ac:dyDescent="0.25">
      <c r="A909" s="164" t="s">
        <v>34</v>
      </c>
      <c r="B909" s="164" t="s">
        <v>87</v>
      </c>
      <c r="C909" s="164" t="s">
        <v>218</v>
      </c>
      <c r="D909" s="164" t="s">
        <v>219</v>
      </c>
      <c r="E909" s="157" t="s">
        <v>5</v>
      </c>
      <c r="F909" s="165" t="str">
        <f t="shared" si="200"/>
        <v>FCTYF_R_F_EPXFX</v>
      </c>
      <c r="G909" s="374" t="s">
        <v>758</v>
      </c>
      <c r="H909" s="165" t="str">
        <f t="shared" si="201"/>
        <v>FCTYF_R_F_EpxFx_Mélèzes</v>
      </c>
      <c r="I909" s="169">
        <f>IFERROR(_xll.Woodstock.Analyst.Xcel.UDFs.GetIndicatorValue($G909, "5 Famille de courbes="&amp;$F909&amp;";", IntrantScenario!$B$7, IntrantScenario!$B$10,"2")/5,0)</f>
        <v>835.90922044321655</v>
      </c>
      <c r="J909" s="169">
        <f>IFERROR(_xll.Woodstock.Analyst.Xcel.UDFs.GetIndicatorValue($G909, "5 Famille de courbes="&amp;$F909&amp;";", IntrantScenario!$B$7, IntrantScenario!$B$10,"3")/5,0)</f>
        <v>779.09861498456246</v>
      </c>
      <c r="K909" s="169">
        <f>IFERROR(_xll.Woodstock.Analyst.Xcel.UDFs.GetIndicatorValue($G909, "5 Famille de courbes="&amp;$F909&amp;";", IntrantScenario!$B$7, IntrantScenario!$B$10,"4")/5,0)</f>
        <v>681.39847532965427</v>
      </c>
      <c r="L909" s="169">
        <f>IFERROR(_xll.Woodstock.Analyst.Xcel.UDFs.GetIndicatorValue($G909, "5 Famille de courbes="&amp;$F909&amp;";", IntrantScenario!$B$7, IntrantScenario!$B$10,"5")/5,0)</f>
        <v>487.13455540071891</v>
      </c>
      <c r="M909" s="169">
        <f>IFERROR(_xll.Woodstock.Analyst.Xcel.UDFs.GetIndicatorValue($G909, "5 Famille de courbes="&amp;$F909&amp;";", IntrantScenario!$B$7, IntrantScenario!$B$10,"6")/5,0)</f>
        <v>2087.7595116973653</v>
      </c>
      <c r="N909" s="169">
        <f>IFERROR(_xll.Woodstock.Analyst.Xcel.UDFs.GetIndicatorValueAverage($G909, "5 Famille de courbes="&amp;$F909&amp;";", IntrantScenario!$B$7, IntrantScenario!$B$10,"2", "6")/5,0)</f>
        <v>974.26007557110347</v>
      </c>
      <c r="O909" s="356">
        <f t="shared" si="202"/>
        <v>974.26007557110347</v>
      </c>
      <c r="P909" s="157" t="b">
        <f t="shared" si="203"/>
        <v>1</v>
      </c>
    </row>
    <row r="910" spans="1:16" x14ac:dyDescent="0.25">
      <c r="A910" s="164" t="s">
        <v>34</v>
      </c>
      <c r="B910" s="164" t="s">
        <v>87</v>
      </c>
      <c r="C910" s="164" t="s">
        <v>218</v>
      </c>
      <c r="D910" s="164" t="s">
        <v>219</v>
      </c>
      <c r="E910" s="157" t="s">
        <v>6</v>
      </c>
      <c r="F910" s="165" t="str">
        <f t="shared" si="200"/>
        <v>FCTYF_R_F_EPXFX</v>
      </c>
      <c r="G910" s="374" t="s">
        <v>769</v>
      </c>
      <c r="H910" s="165" t="str">
        <f t="shared" si="201"/>
        <v>FCTYF_R_F_EpxFx_Sous-total SEPM</v>
      </c>
      <c r="I910" s="169">
        <f>IFERROR(_xll.Woodstock.Analyst.Xcel.UDFs.GetIndicatorValue($G910, "5 Famille de courbes="&amp;$F910&amp;";", IntrantScenario!$B$7, IntrantScenario!$B$10,"2")/5,0)</f>
        <v>77129.277051352416</v>
      </c>
      <c r="J910" s="169">
        <f>IFERROR(_xll.Woodstock.Analyst.Xcel.UDFs.GetIndicatorValue($G910, "5 Famille de courbes="&amp;$F910&amp;";", IntrantScenario!$B$7, IntrantScenario!$B$10,"3")/5,0)</f>
        <v>77580.99782320323</v>
      </c>
      <c r="K910" s="169">
        <f>IFERROR(_xll.Woodstock.Analyst.Xcel.UDFs.GetIndicatorValue($G910, "5 Famille de courbes="&amp;$F910&amp;";", IntrantScenario!$B$7, IntrantScenario!$B$10,"4")/5,0)</f>
        <v>67310.342249493842</v>
      </c>
      <c r="L910" s="169">
        <f>IFERROR(_xll.Woodstock.Analyst.Xcel.UDFs.GetIndicatorValue($G910, "5 Famille de courbes="&amp;$F910&amp;";", IntrantScenario!$B$7, IntrantScenario!$B$10,"5")/5,0)</f>
        <v>34067.11592021009</v>
      </c>
      <c r="M910" s="169">
        <f>IFERROR(_xll.Woodstock.Analyst.Xcel.UDFs.GetIndicatorValue($G910, "5 Famille de courbes="&amp;$F910&amp;";", IntrantScenario!$B$7, IntrantScenario!$B$10,"6")/5,0)</f>
        <v>89922.785076030967</v>
      </c>
      <c r="N910" s="169">
        <f>IFERROR(_xll.Woodstock.Analyst.Xcel.UDFs.GetIndicatorValueAverage($G910, "5 Famille de courbes="&amp;$F910&amp;";", IntrantScenario!$B$7, IntrantScenario!$B$10,"2", "6")/5,0)</f>
        <v>69202.103624058102</v>
      </c>
      <c r="O910" s="356">
        <f t="shared" si="202"/>
        <v>69202.103624058102</v>
      </c>
      <c r="P910" s="157" t="b">
        <f t="shared" si="203"/>
        <v>1</v>
      </c>
    </row>
    <row r="911" spans="1:16" x14ac:dyDescent="0.25">
      <c r="A911" s="164" t="s">
        <v>34</v>
      </c>
      <c r="B911" s="164" t="s">
        <v>87</v>
      </c>
      <c r="C911" s="164" t="s">
        <v>218</v>
      </c>
      <c r="D911" s="164" t="s">
        <v>219</v>
      </c>
      <c r="E911" s="157" t="s">
        <v>7</v>
      </c>
      <c r="F911" s="165" t="str">
        <f t="shared" si="200"/>
        <v>FCTYF_R_F_EPXFX</v>
      </c>
      <c r="G911" s="374" t="s">
        <v>759</v>
      </c>
      <c r="H911" s="165" t="str">
        <f t="shared" si="201"/>
        <v>FCTYF_R_F_EpxFx_Pins blanc et rouge</v>
      </c>
      <c r="I911" s="169">
        <f>IFERROR(_xll.Woodstock.Analyst.Xcel.UDFs.GetIndicatorValue($G911, "5 Famille de courbes="&amp;$F911&amp;";", IntrantScenario!$B$7, IntrantScenario!$B$10,"2")/5,0)</f>
        <v>2053.5713921287029</v>
      </c>
      <c r="J911" s="169">
        <f>IFERROR(_xll.Woodstock.Analyst.Xcel.UDFs.GetIndicatorValue($G911, "5 Famille de courbes="&amp;$F911&amp;";", IntrantScenario!$B$7, IntrantScenario!$B$10,"3")/5,0)</f>
        <v>1996.6833349661188</v>
      </c>
      <c r="K911" s="169">
        <f>IFERROR(_xll.Woodstock.Analyst.Xcel.UDFs.GetIndicatorValue($G911, "5 Famille de courbes="&amp;$F911&amp;";", IntrantScenario!$B$7, IntrantScenario!$B$10,"4")/5,0)</f>
        <v>1732.5016044586766</v>
      </c>
      <c r="L911" s="169">
        <f>IFERROR(_xll.Woodstock.Analyst.Xcel.UDFs.GetIndicatorValue($G911, "5 Famille de courbes="&amp;$F911&amp;";", IntrantScenario!$B$7, IntrantScenario!$B$10,"5")/5,0)</f>
        <v>1014.3641832289919</v>
      </c>
      <c r="M911" s="169">
        <f>IFERROR(_xll.Woodstock.Analyst.Xcel.UDFs.GetIndicatorValue($G911, "5 Famille de courbes="&amp;$F911&amp;";", IntrantScenario!$B$7, IntrantScenario!$B$10,"6")/5,0)</f>
        <v>2236.8852291982503</v>
      </c>
      <c r="N911" s="169">
        <f>IFERROR(_xll.Woodstock.Analyst.Xcel.UDFs.GetIndicatorValueAverage($G911, "5 Famille de courbes="&amp;$F911&amp;";", IntrantScenario!$B$7, IntrantScenario!$B$10,"2", "6")/5,0)</f>
        <v>1806.8011487961478</v>
      </c>
      <c r="O911" s="356">
        <f t="shared" si="202"/>
        <v>1806.801148796148</v>
      </c>
      <c r="P911" s="157" t="b">
        <f t="shared" si="203"/>
        <v>1</v>
      </c>
    </row>
    <row r="912" spans="1:16" x14ac:dyDescent="0.25">
      <c r="A912" s="164" t="s">
        <v>34</v>
      </c>
      <c r="B912" s="164" t="s">
        <v>87</v>
      </c>
      <c r="C912" s="164" t="s">
        <v>218</v>
      </c>
      <c r="D912" s="164" t="s">
        <v>219</v>
      </c>
      <c r="E912" s="157" t="s">
        <v>8</v>
      </c>
      <c r="F912" s="165" t="str">
        <f t="shared" si="200"/>
        <v>FCTYF_R_F_EPXFX</v>
      </c>
      <c r="G912" s="374" t="s">
        <v>760</v>
      </c>
      <c r="H912" s="165" t="str">
        <f t="shared" si="201"/>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6">
        <f t="shared" si="202"/>
        <v>0</v>
      </c>
      <c r="P912" s="157" t="b">
        <f t="shared" si="203"/>
        <v>1</v>
      </c>
    </row>
    <row r="913" spans="1:16" x14ac:dyDescent="0.25">
      <c r="A913" s="164" t="s">
        <v>34</v>
      </c>
      <c r="B913" s="164" t="s">
        <v>87</v>
      </c>
      <c r="C913" s="164" t="s">
        <v>218</v>
      </c>
      <c r="D913" s="164" t="s">
        <v>219</v>
      </c>
      <c r="E913" s="157" t="s">
        <v>9</v>
      </c>
      <c r="F913" s="165" t="str">
        <f t="shared" si="200"/>
        <v>FCTYF_R_F_EPXFX</v>
      </c>
      <c r="G913" s="374" t="s">
        <v>761</v>
      </c>
      <c r="H913" s="165" t="str">
        <f t="shared" si="201"/>
        <v>FCTYF_R_F_EpxFx_Thuya</v>
      </c>
      <c r="I913" s="169">
        <f>IFERROR(_xll.Woodstock.Analyst.Xcel.UDFs.GetIndicatorValue($G913, "5 Famille de courbes="&amp;$F913&amp;";", IntrantScenario!$B$7, IntrantScenario!$B$10,"2")/5,0)</f>
        <v>223.57600211591063</v>
      </c>
      <c r="J913" s="169">
        <f>IFERROR(_xll.Woodstock.Analyst.Xcel.UDFs.GetIndicatorValue($G913, "5 Famille de courbes="&amp;$F913&amp;";", IntrantScenario!$B$7, IntrantScenario!$B$10,"3")/5,0)</f>
        <v>238.93216211679001</v>
      </c>
      <c r="K913" s="169">
        <f>IFERROR(_xll.Woodstock.Analyst.Xcel.UDFs.GetIndicatorValue($G913, "5 Famille de courbes="&amp;$F913&amp;";", IntrantScenario!$B$7, IntrantScenario!$B$10,"4")/5,0)</f>
        <v>209.66108014671732</v>
      </c>
      <c r="L913" s="169">
        <f>IFERROR(_xll.Woodstock.Analyst.Xcel.UDFs.GetIndicatorValue($G913, "5 Famille de courbes="&amp;$F913&amp;";", IntrantScenario!$B$7, IntrantScenario!$B$10,"5")/5,0)</f>
        <v>133.00679483075263</v>
      </c>
      <c r="M913" s="169">
        <f>IFERROR(_xll.Woodstock.Analyst.Xcel.UDFs.GetIndicatorValue($G913, "5 Famille de courbes="&amp;$F913&amp;";", IntrantScenario!$B$7, IntrantScenario!$B$10,"6")/5,0)</f>
        <v>298.25136833739185</v>
      </c>
      <c r="N913" s="169">
        <f>IFERROR(_xll.Woodstock.Analyst.Xcel.UDFs.GetIndicatorValueAverage($G913, "5 Famille de courbes="&amp;$F913&amp;";", IntrantScenario!$B$7, IntrantScenario!$B$10,"2", "6")/5,0)</f>
        <v>220.6854815095125</v>
      </c>
      <c r="O913" s="356">
        <f t="shared" si="202"/>
        <v>220.68548150951247</v>
      </c>
      <c r="P913" s="157" t="b">
        <f t="shared" si="203"/>
        <v>1</v>
      </c>
    </row>
    <row r="914" spans="1:16" x14ac:dyDescent="0.25">
      <c r="A914" s="164" t="s">
        <v>34</v>
      </c>
      <c r="B914" s="164" t="s">
        <v>87</v>
      </c>
      <c r="C914" s="164" t="s">
        <v>218</v>
      </c>
      <c r="D914" s="164" t="s">
        <v>219</v>
      </c>
      <c r="E914" s="157" t="s">
        <v>11</v>
      </c>
      <c r="F914" s="165" t="str">
        <f t="shared" si="200"/>
        <v>FCTYF_R_F_EPXFX</v>
      </c>
      <c r="G914" s="374" t="s">
        <v>804</v>
      </c>
      <c r="H914" s="165" t="str">
        <f t="shared" si="201"/>
        <v>FCTYF_R_F_EpxFx_Total Résineux</v>
      </c>
      <c r="I914" s="169">
        <f>IFERROR(_xll.Woodstock.Analyst.Xcel.UDFs.GetIndicatorValue($G914, "5 Famille de courbes="&amp;$F914&amp;";", IntrantScenario!$B$7, IntrantScenario!$B$10,"2")/5,0)</f>
        <v>79406.425228908163</v>
      </c>
      <c r="J914" s="169">
        <f>IFERROR(_xll.Woodstock.Analyst.Xcel.UDFs.GetIndicatorValue($G914, "5 Famille de courbes="&amp;$F914&amp;";", IntrantScenario!$B$7, IntrantScenario!$B$10,"3")/5,0)</f>
        <v>79816.611459905864</v>
      </c>
      <c r="K914" s="169">
        <f>IFERROR(_xll.Woodstock.Analyst.Xcel.UDFs.GetIndicatorValue($G914, "5 Famille de courbes="&amp;$F914&amp;";", IntrantScenario!$B$7, IntrantScenario!$B$10,"4")/5,0)</f>
        <v>69252.503523139836</v>
      </c>
      <c r="L914" s="169">
        <f>IFERROR(_xll.Woodstock.Analyst.Xcel.UDFs.GetIndicatorValue($G914, "5 Famille de courbes="&amp;$F914&amp;";", IntrantScenario!$B$7, IntrantScenario!$B$10,"5")/5,0)</f>
        <v>35214.487045270929</v>
      </c>
      <c r="M914" s="169">
        <f>IFERROR(_xll.Woodstock.Analyst.Xcel.UDFs.GetIndicatorValue($G914, "5 Famille de courbes="&amp;$F914&amp;";", IntrantScenario!$B$7, IntrantScenario!$B$10,"6")/5,0)</f>
        <v>92457.922806860995</v>
      </c>
      <c r="N914" s="169">
        <f>IFERROR(_xll.Woodstock.Analyst.Xcel.UDFs.GetIndicatorValueAverage($G914, "5 Famille de courbes="&amp;$F914&amp;";", IntrantScenario!$B$7, IntrantScenario!$B$10,"2", "6")/5,0)</f>
        <v>71229.590012817149</v>
      </c>
      <c r="O914" s="356">
        <f t="shared" si="202"/>
        <v>71229.590012817149</v>
      </c>
      <c r="P914" s="157" t="b">
        <f t="shared" si="203"/>
        <v>1</v>
      </c>
    </row>
    <row r="915" spans="1:16" x14ac:dyDescent="0.25">
      <c r="A915" s="164" t="s">
        <v>34</v>
      </c>
      <c r="B915" s="164" t="s">
        <v>87</v>
      </c>
      <c r="C915" s="164" t="s">
        <v>218</v>
      </c>
      <c r="D915" s="164" t="s">
        <v>219</v>
      </c>
      <c r="E915" s="157" t="s">
        <v>13</v>
      </c>
      <c r="F915" s="165" t="str">
        <f t="shared" si="200"/>
        <v>FCTYF_R_F_EPXFX</v>
      </c>
      <c r="G915" s="374" t="s">
        <v>762</v>
      </c>
      <c r="H915" s="165" t="str">
        <f t="shared" si="201"/>
        <v>FCTYF_R_F_EpxFx_Bouleau à papier</v>
      </c>
      <c r="I915" s="169">
        <f>IFERROR(_xll.Woodstock.Analyst.Xcel.UDFs.GetIndicatorValue($G915, "5 Famille de courbes="&amp;$F915&amp;";", IntrantScenario!$B$7, IntrantScenario!$B$10,"2")/5,0)</f>
        <v>12816.851503718084</v>
      </c>
      <c r="J915" s="169">
        <f>IFERROR(_xll.Woodstock.Analyst.Xcel.UDFs.GetIndicatorValue($G915, "5 Famille de courbes="&amp;$F915&amp;";", IntrantScenario!$B$7, IntrantScenario!$B$10,"3")/5,0)</f>
        <v>13063.704027449392</v>
      </c>
      <c r="K915" s="169">
        <f>IFERROR(_xll.Woodstock.Analyst.Xcel.UDFs.GetIndicatorValue($G915, "5 Famille de courbes="&amp;$F915&amp;";", IntrantScenario!$B$7, IntrantScenario!$B$10,"4")/5,0)</f>
        <v>11371.31607768195</v>
      </c>
      <c r="L915" s="169">
        <f>IFERROR(_xll.Woodstock.Analyst.Xcel.UDFs.GetIndicatorValue($G915, "5 Famille de courbes="&amp;$F915&amp;";", IntrantScenario!$B$7, IntrantScenario!$B$10,"5")/5,0)</f>
        <v>5653.0193023155671</v>
      </c>
      <c r="M915" s="169">
        <f>IFERROR(_xll.Woodstock.Analyst.Xcel.UDFs.GetIndicatorValue($G915, "5 Famille de courbes="&amp;$F915&amp;";", IntrantScenario!$B$7, IntrantScenario!$B$10,"6")/5,0)</f>
        <v>19013.524448185133</v>
      </c>
      <c r="N915" s="169">
        <f>IFERROR(_xll.Woodstock.Analyst.Xcel.UDFs.GetIndicatorValueAverage($G915, "5 Famille de courbes="&amp;$F915&amp;";", IntrantScenario!$B$7, IntrantScenario!$B$10,"2", "6")/5,0)</f>
        <v>12383.683071870026</v>
      </c>
      <c r="O915" s="356">
        <f t="shared" si="202"/>
        <v>12383.683071870026</v>
      </c>
      <c r="P915" s="157" t="b">
        <f t="shared" si="203"/>
        <v>1</v>
      </c>
    </row>
    <row r="916" spans="1:16" x14ac:dyDescent="0.25">
      <c r="A916" s="164" t="s">
        <v>34</v>
      </c>
      <c r="B916" s="164" t="s">
        <v>87</v>
      </c>
      <c r="C916" s="164" t="s">
        <v>218</v>
      </c>
      <c r="D916" s="164" t="s">
        <v>219</v>
      </c>
      <c r="E916" s="157" t="s">
        <v>14</v>
      </c>
      <c r="F916" s="165" t="str">
        <f t="shared" si="200"/>
        <v>FCTYF_R_F_EPXFX</v>
      </c>
      <c r="G916" s="374" t="s">
        <v>763</v>
      </c>
      <c r="H916" s="165" t="str">
        <f t="shared" si="201"/>
        <v>FCTYF_R_F_EpxFx_Peupliers</v>
      </c>
      <c r="I916" s="169">
        <f>IFERROR(_xll.Woodstock.Analyst.Xcel.UDFs.GetIndicatorValue($G916, "5 Famille de courbes="&amp;$F916&amp;";", IntrantScenario!$B$7, IntrantScenario!$B$10,"2")/5,0)</f>
        <v>11532.711338338166</v>
      </c>
      <c r="J916" s="169">
        <f>IFERROR(_xll.Woodstock.Analyst.Xcel.UDFs.GetIndicatorValue($G916, "5 Famille de courbes="&amp;$F916&amp;";", IntrantScenario!$B$7, IntrantScenario!$B$10,"3")/5,0)</f>
        <v>12462.555511640585</v>
      </c>
      <c r="K916" s="169">
        <f>IFERROR(_xll.Woodstock.Analyst.Xcel.UDFs.GetIndicatorValue($G916, "5 Famille de courbes="&amp;$F916&amp;";", IntrantScenario!$B$7, IntrantScenario!$B$10,"4")/5,0)</f>
        <v>10847.163385125643</v>
      </c>
      <c r="L916" s="169">
        <f>IFERROR(_xll.Woodstock.Analyst.Xcel.UDFs.GetIndicatorValue($G916, "5 Famille de courbes="&amp;$F916&amp;";", IntrantScenario!$B$7, IntrantScenario!$B$10,"5")/5,0)</f>
        <v>4068.9821821177975</v>
      </c>
      <c r="M916" s="169">
        <f>IFERROR(_xll.Woodstock.Analyst.Xcel.UDFs.GetIndicatorValue($G916, "5 Famille de courbes="&amp;$F916&amp;";", IntrantScenario!$B$7, IntrantScenario!$B$10,"6")/5,0)</f>
        <v>13644.999329239998</v>
      </c>
      <c r="N916" s="169">
        <f>IFERROR(_xll.Woodstock.Analyst.Xcel.UDFs.GetIndicatorValueAverage($G916, "5 Famille de courbes="&amp;$F916&amp;";", IntrantScenario!$B$7, IntrantScenario!$B$10,"2", "6")/5,0)</f>
        <v>10511.282349292436</v>
      </c>
      <c r="O916" s="356">
        <f t="shared" si="202"/>
        <v>10511.282349292438</v>
      </c>
      <c r="P916" s="157" t="b">
        <f t="shared" si="203"/>
        <v>1</v>
      </c>
    </row>
    <row r="917" spans="1:16" x14ac:dyDescent="0.25">
      <c r="A917" s="164" t="s">
        <v>34</v>
      </c>
      <c r="B917" s="164" t="s">
        <v>87</v>
      </c>
      <c r="C917" s="164" t="s">
        <v>218</v>
      </c>
      <c r="D917" s="164" t="s">
        <v>219</v>
      </c>
      <c r="E917" s="157" t="s">
        <v>15</v>
      </c>
      <c r="F917" s="165" t="str">
        <f t="shared" si="200"/>
        <v>FCTYF_R_F_EPXFX</v>
      </c>
      <c r="G917" s="374" t="s">
        <v>764</v>
      </c>
      <c r="H917" s="165" t="str">
        <f t="shared" si="201"/>
        <v>FCTYF_R_F_EpxFx_Érable rouge</v>
      </c>
      <c r="I917" s="169">
        <f>IFERROR(_xll.Woodstock.Analyst.Xcel.UDFs.GetIndicatorValue($G917, "5 Famille de courbes="&amp;$F917&amp;";", IntrantScenario!$B$7, IntrantScenario!$B$10,"2")/5,0)</f>
        <v>3369.6498926171821</v>
      </c>
      <c r="J917" s="169">
        <f>IFERROR(_xll.Woodstock.Analyst.Xcel.UDFs.GetIndicatorValue($G917, "5 Famille de courbes="&amp;$F917&amp;";", IntrantScenario!$B$7, IntrantScenario!$B$10,"3")/5,0)</f>
        <v>3308.8000063035824</v>
      </c>
      <c r="K917" s="169">
        <f>IFERROR(_xll.Woodstock.Analyst.Xcel.UDFs.GetIndicatorValue($G917, "5 Famille de courbes="&amp;$F917&amp;";", IntrantScenario!$B$7, IntrantScenario!$B$10,"4")/5,0)</f>
        <v>2745.1780894224498</v>
      </c>
      <c r="L917" s="169">
        <f>IFERROR(_xll.Woodstock.Analyst.Xcel.UDFs.GetIndicatorValue($G917, "5 Famille de courbes="&amp;$F917&amp;";", IntrantScenario!$B$7, IntrantScenario!$B$10,"5")/5,0)</f>
        <v>638.91364338659321</v>
      </c>
      <c r="M917" s="169">
        <f>IFERROR(_xll.Woodstock.Analyst.Xcel.UDFs.GetIndicatorValue($G917, "5 Famille de courbes="&amp;$F917&amp;";", IntrantScenario!$B$7, IntrantScenario!$B$10,"6")/5,0)</f>
        <v>74.562842084347963</v>
      </c>
      <c r="N917" s="169">
        <f>IFERROR(_xll.Woodstock.Analyst.Xcel.UDFs.GetIndicatorValueAverage($G917, "5 Famille de courbes="&amp;$F917&amp;";", IntrantScenario!$B$7, IntrantScenario!$B$10,"2", "6")/5,0)</f>
        <v>2027.420894762831</v>
      </c>
      <c r="O917" s="356">
        <f t="shared" si="202"/>
        <v>2027.420894762831</v>
      </c>
      <c r="P917" s="157" t="b">
        <f t="shared" si="203"/>
        <v>1</v>
      </c>
    </row>
    <row r="918" spans="1:16" x14ac:dyDescent="0.25">
      <c r="A918" s="164" t="s">
        <v>34</v>
      </c>
      <c r="B918" s="164" t="s">
        <v>87</v>
      </c>
      <c r="C918" s="164" t="s">
        <v>218</v>
      </c>
      <c r="D918" s="164" t="s">
        <v>219</v>
      </c>
      <c r="E918" s="157" t="s">
        <v>17</v>
      </c>
      <c r="F918" s="165" t="str">
        <f t="shared" si="200"/>
        <v>FCTYF_R_F_EPXFX</v>
      </c>
      <c r="G918" s="374" t="s">
        <v>765</v>
      </c>
      <c r="H918" s="165" t="str">
        <f t="shared" si="201"/>
        <v>FCTYF_R_F_EpxFx_Sous-total F. Intolérants</v>
      </c>
      <c r="I918" s="169">
        <f>IFERROR(_xll.Woodstock.Analyst.Xcel.UDFs.GetIndicatorValue($G918, "5 Famille de courbes="&amp;$F918&amp;";", IntrantScenario!$B$7, IntrantScenario!$B$10,"2")/5,0)</f>
        <v>27719.21317978773</v>
      </c>
      <c r="J918" s="169">
        <f>IFERROR(_xll.Woodstock.Analyst.Xcel.UDFs.GetIndicatorValue($G918, "5 Famille de courbes="&amp;$F918&amp;";", IntrantScenario!$B$7, IntrantScenario!$B$10,"3")/5,0)</f>
        <v>28835.057886723924</v>
      </c>
      <c r="K918" s="169">
        <f>IFERROR(_xll.Woodstock.Analyst.Xcel.UDFs.GetIndicatorValue($G918, "5 Famille de courbes="&amp;$F918&amp;";", IntrantScenario!$B$7, IntrantScenario!$B$10,"4")/5,0)</f>
        <v>24963.656065957828</v>
      </c>
      <c r="L918" s="169">
        <f>IFERROR(_xll.Woodstock.Analyst.Xcel.UDFs.GetIndicatorValue($G918, "5 Famille de courbes="&amp;$F918&amp;";", IntrantScenario!$B$7, IntrantScenario!$B$10,"5")/5,0)</f>
        <v>10360.915116502278</v>
      </c>
      <c r="M918" s="169">
        <f>IFERROR(_xll.Woodstock.Analyst.Xcel.UDFs.GetIndicatorValue($G918, "5 Famille de courbes="&amp;$F918&amp;";", IntrantScenario!$B$7, IntrantScenario!$B$10,"6")/5,0)</f>
        <v>32733.088325006411</v>
      </c>
      <c r="N918" s="169">
        <f>IFERROR(_xll.Woodstock.Analyst.Xcel.UDFs.GetIndicatorValueAverage($G918, "5 Famille de courbes="&amp;$F918&amp;";", IntrantScenario!$B$7, IntrantScenario!$B$10,"2", "6")/5,0)</f>
        <v>24922.386114795638</v>
      </c>
      <c r="O918" s="356">
        <f t="shared" si="202"/>
        <v>24922.386114795634</v>
      </c>
      <c r="P918" s="157" t="b">
        <f t="shared" si="203"/>
        <v>1</v>
      </c>
    </row>
    <row r="919" spans="1:16" x14ac:dyDescent="0.25">
      <c r="A919" s="164" t="s">
        <v>34</v>
      </c>
      <c r="B919" s="164" t="s">
        <v>87</v>
      </c>
      <c r="C919" s="164" t="s">
        <v>218</v>
      </c>
      <c r="D919" s="164" t="s">
        <v>219</v>
      </c>
      <c r="E919" s="157" t="s">
        <v>18</v>
      </c>
      <c r="F919" s="165" t="str">
        <f t="shared" si="200"/>
        <v>FCTYF_R_F_EPXFX</v>
      </c>
      <c r="G919" s="374" t="s">
        <v>766</v>
      </c>
      <c r="H919" s="165" t="str">
        <f t="shared" si="201"/>
        <v>FCTYF_R_F_EpxFx_Bouleau jaune</v>
      </c>
      <c r="I919" s="169">
        <f>IFERROR(_xll.Woodstock.Analyst.Xcel.UDFs.GetIndicatorValue($G919, "5 Famille de courbes="&amp;$F919&amp;";", IntrantScenario!$B$7, IntrantScenario!$B$10,"2")/5,0)</f>
        <v>1429.3495327613462</v>
      </c>
      <c r="J919" s="169">
        <f>IFERROR(_xll.Woodstock.Analyst.Xcel.UDFs.GetIndicatorValue($G919, "5 Famille de courbes="&amp;$F919&amp;";", IntrantScenario!$B$7, IntrantScenario!$B$10,"3")/5,0)</f>
        <v>1339.5983344090805</v>
      </c>
      <c r="K919" s="169">
        <f>IFERROR(_xll.Woodstock.Analyst.Xcel.UDFs.GetIndicatorValue($G919, "5 Famille de courbes="&amp;$F919&amp;";", IntrantScenario!$B$7, IntrantScenario!$B$10,"4")/5,0)</f>
        <v>1109.1138297600337</v>
      </c>
      <c r="L919" s="169">
        <f>IFERROR(_xll.Woodstock.Analyst.Xcel.UDFs.GetIndicatorValue($G919, "5 Famille de courbes="&amp;$F919&amp;";", IntrantScenario!$B$7, IntrantScenario!$B$10,"5")/5,0)</f>
        <v>361.95067499493007</v>
      </c>
      <c r="M919" s="169">
        <f>IFERROR(_xll.Woodstock.Analyst.Xcel.UDFs.GetIndicatorValue($G919, "5 Famille de courbes="&amp;$F919&amp;";", IntrantScenario!$B$7, IntrantScenario!$B$10,"6")/5,0)</f>
        <v>74.562842084347963</v>
      </c>
      <c r="N919" s="169">
        <f>IFERROR(_xll.Woodstock.Analyst.Xcel.UDFs.GetIndicatorValueAverage($G919, "5 Famille de courbes="&amp;$F919&amp;";", IntrantScenario!$B$7, IntrantScenario!$B$10,"2", "6")/5,0)</f>
        <v>862.91504280194772</v>
      </c>
      <c r="O919" s="356">
        <f t="shared" si="202"/>
        <v>862.91504280194749</v>
      </c>
      <c r="P919" s="157" t="b">
        <f t="shared" si="203"/>
        <v>1</v>
      </c>
    </row>
    <row r="920" spans="1:16" x14ac:dyDescent="0.25">
      <c r="A920" s="164" t="s">
        <v>34</v>
      </c>
      <c r="B920" s="164" t="s">
        <v>87</v>
      </c>
      <c r="C920" s="164" t="s">
        <v>218</v>
      </c>
      <c r="D920" s="164" t="s">
        <v>219</v>
      </c>
      <c r="E920" s="157" t="s">
        <v>19</v>
      </c>
      <c r="F920" s="165" t="str">
        <f t="shared" si="200"/>
        <v>FCTYF_R_F_EPXFX</v>
      </c>
      <c r="G920" s="374" t="s">
        <v>767</v>
      </c>
      <c r="H920" s="165" t="str">
        <f t="shared" si="201"/>
        <v>FCTYF_R_F_EpxFx_Érable à sucre</v>
      </c>
      <c r="I920" s="169">
        <f>IFERROR(_xll.Woodstock.Analyst.Xcel.UDFs.GetIndicatorValue($G920, "5 Famille de courbes="&amp;$F920&amp;";", IntrantScenario!$B$7, IntrantScenario!$B$10,"2")/5,0)</f>
        <v>31.042440630101861</v>
      </c>
      <c r="J920" s="169">
        <f>IFERROR(_xll.Woodstock.Analyst.Xcel.UDFs.GetIndicatorValue($G920, "5 Famille de courbes="&amp;$F920&amp;";", IntrantScenario!$B$7, IntrantScenario!$B$10,"3")/5,0)</f>
        <v>61.168013484742801</v>
      </c>
      <c r="K920" s="169">
        <f>IFERROR(_xll.Woodstock.Analyst.Xcel.UDFs.GetIndicatorValue($G920, "5 Famille de courbes="&amp;$F920&amp;";", IntrantScenario!$B$7, IntrantScenario!$B$10,"4")/5,0)</f>
        <v>52.415270036679331</v>
      </c>
      <c r="L920" s="169">
        <f>IFERROR(_xll.Woodstock.Analyst.Xcel.UDFs.GetIndicatorValue($G920, "5 Famille de courbes="&amp;$F920&amp;";", IntrantScenario!$B$7, IntrantScenario!$B$10,"5")/5,0)</f>
        <v>34.620373628376719</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35.849219555980142</v>
      </c>
      <c r="O920" s="356">
        <f t="shared" si="202"/>
        <v>35.849219555980142</v>
      </c>
      <c r="P920" s="157" t="b">
        <f t="shared" si="203"/>
        <v>1</v>
      </c>
    </row>
    <row r="921" spans="1:16" x14ac:dyDescent="0.25">
      <c r="A921" s="164" t="s">
        <v>34</v>
      </c>
      <c r="B921" s="164" t="s">
        <v>87</v>
      </c>
      <c r="C921" s="164" t="s">
        <v>218</v>
      </c>
      <c r="D921" s="164" t="s">
        <v>219</v>
      </c>
      <c r="E921" s="157" t="s">
        <v>21</v>
      </c>
      <c r="F921" s="165" t="str">
        <f t="shared" si="200"/>
        <v>FCTYF_R_F_EPXFX</v>
      </c>
      <c r="G921" s="374" t="s">
        <v>768</v>
      </c>
      <c r="H921" s="165" t="str">
        <f t="shared" si="201"/>
        <v>FCTYF_R_F_EpxFx_Sous-total F. Tolérants</v>
      </c>
      <c r="I921" s="169">
        <f>IFERROR(_xll.Woodstock.Analyst.Xcel.UDFs.GetIndicatorValue($G921, "5 Famille de courbes="&amp;$F921&amp;";", IntrantScenario!$B$7, IntrantScenario!$B$10,"2")/5,0)</f>
        <v>1478.0337895024236</v>
      </c>
      <c r="J921" s="169">
        <f>IFERROR(_xll.Woodstock.Analyst.Xcel.UDFs.GetIndicatorValue($G921, "5 Famille de courbes="&amp;$F921&amp;";", IntrantScenario!$B$7, IntrantScenario!$B$10,"3")/5,0)</f>
        <v>1400.7723644424914</v>
      </c>
      <c r="K921" s="169">
        <f>IFERROR(_xll.Woodstock.Analyst.Xcel.UDFs.GetIndicatorValue($G921, "5 Famille de courbes="&amp;$F921&amp;";", IntrantScenario!$B$7, IntrantScenario!$B$10,"4")/5,0)</f>
        <v>1161.5291673259781</v>
      </c>
      <c r="L921" s="169">
        <f>IFERROR(_xll.Woodstock.Analyst.Xcel.UDFs.GetIndicatorValue($G921, "5 Famille de courbes="&amp;$F921&amp;";", IntrantScenario!$B$7, IntrantScenario!$B$10,"5")/5,0)</f>
        <v>431.19141895638074</v>
      </c>
      <c r="M921" s="169">
        <f>IFERROR(_xll.Woodstock.Analyst.Xcel.UDFs.GetIndicatorValue($G921, "5 Famille de courbes="&amp;$F921&amp;";", IntrantScenario!$B$7, IntrantScenario!$B$10,"6")/5,0)</f>
        <v>74.562842084347963</v>
      </c>
      <c r="N921" s="169">
        <f>IFERROR(_xll.Woodstock.Analyst.Xcel.UDFs.GetIndicatorValueAverage($G921, "5 Famille de courbes="&amp;$F921&amp;";", IntrantScenario!$B$7, IntrantScenario!$B$10,"2", "6")/5,0)</f>
        <v>909.2179164623243</v>
      </c>
      <c r="O921" s="356">
        <f t="shared" si="202"/>
        <v>909.2179164623243</v>
      </c>
      <c r="P921" s="157" t="b">
        <f t="shared" si="203"/>
        <v>1</v>
      </c>
    </row>
    <row r="922" spans="1:16" x14ac:dyDescent="0.25">
      <c r="A922" s="164" t="s">
        <v>34</v>
      </c>
      <c r="B922" s="164" t="s">
        <v>87</v>
      </c>
      <c r="C922" s="164" t="s">
        <v>218</v>
      </c>
      <c r="D922" s="164" t="s">
        <v>219</v>
      </c>
      <c r="E922" s="157" t="s">
        <v>39</v>
      </c>
      <c r="F922" s="165" t="str">
        <f t="shared" si="200"/>
        <v>FCTYF_R_F_EPXFX</v>
      </c>
      <c r="G922" s="374" t="s">
        <v>805</v>
      </c>
      <c r="H922" s="165" t="str">
        <f t="shared" si="201"/>
        <v>FCTYF_R_F_EpxFx_Total Résineux &amp; Feuillus</v>
      </c>
      <c r="I922" s="169">
        <f>IFERROR(_xll.Woodstock.Analyst.Xcel.UDFs.GetIndicatorValue($G922, "5 Famille de courbes="&amp;$F922&amp;";", IntrantScenario!$B$7, IntrantScenario!$B$10,"2")/5,0)</f>
        <v>108603.67039099152</v>
      </c>
      <c r="J922" s="169">
        <f>IFERROR(_xll.Woodstock.Analyst.Xcel.UDFs.GetIndicatorValue($G922, "5 Famille de courbes="&amp;$F922&amp;";", IntrantScenario!$B$7, IntrantScenario!$B$10,"3")/5,0)</f>
        <v>110052.4443333393</v>
      </c>
      <c r="K922" s="169">
        <f>IFERROR(_xll.Woodstock.Analyst.Xcel.UDFs.GetIndicatorValue($G922, "5 Famille de courbes="&amp;$F922&amp;";", IntrantScenario!$B$7, IntrantScenario!$B$10,"4")/5,0)</f>
        <v>95377.690790623776</v>
      </c>
      <c r="L922" s="169">
        <f>IFERROR(_xll.Woodstock.Analyst.Xcel.UDFs.GetIndicatorValue($G922, "5 Famille de courbes="&amp;$F922&amp;";", IntrantScenario!$B$7, IntrantScenario!$B$10,"5")/5,0)</f>
        <v>46006.592668243378</v>
      </c>
      <c r="M922" s="169">
        <f>IFERROR(_xll.Woodstock.Analyst.Xcel.UDFs.GetIndicatorValue($G922, "5 Famille de courbes="&amp;$F922&amp;";", IntrantScenario!$B$7, IntrantScenario!$B$10,"6")/5,0)</f>
        <v>125265.57283510202</v>
      </c>
      <c r="N922" s="169">
        <f>IFERROR(_xll.Woodstock.Analyst.Xcel.UDFs.GetIndicatorValueAverage($G922, "5 Famille de courbes="&amp;$F922&amp;";", IntrantScenario!$B$7, IntrantScenario!$B$10,"2", "6")/5,0)</f>
        <v>97061.194203660008</v>
      </c>
      <c r="O922" s="356">
        <f t="shared" si="202"/>
        <v>97061.194203660008</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755</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756</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757</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758</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769</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759</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760</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761</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804</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762</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763</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764</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765</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766</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767</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768</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805</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755</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756</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757</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758</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769</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759</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760</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761</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804</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762</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763</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764</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765</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766</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767</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768</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805</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755</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756</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757</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758</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769</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759</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760</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761</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804</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762</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763</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764</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765</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766</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767</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768</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805</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755</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756</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757</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758</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769</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759</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760</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761</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804</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762</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763</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764</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765</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766</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767</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768</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805</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755</v>
      </c>
      <c r="H996" s="165" t="str">
        <f t="shared" ref="H996:H1012" si="221">TRIM("FCTYF_"&amp;B996&amp;"_"&amp;D996&amp;"_"&amp;E996)</f>
        <v>FCTYF_R_F_SbBp_Sapin</v>
      </c>
      <c r="I996" s="169">
        <f>IFERROR(_xll.Woodstock.Analyst.Xcel.UDFs.GetIndicatorValue($G996, "5 Famille de courbes="&amp;$F996&amp;";", IntrantScenario!$B$7, IntrantScenario!$B$10,"2")/5,0)</f>
        <v>106899.00734882546</v>
      </c>
      <c r="J996" s="169">
        <f>IFERROR(_xll.Woodstock.Analyst.Xcel.UDFs.GetIndicatorValue($G996, "5 Famille de courbes="&amp;$F996&amp;";", IntrantScenario!$B$7, IntrantScenario!$B$10,"3")/5,0)</f>
        <v>44863.776621682307</v>
      </c>
      <c r="K996" s="169">
        <f>IFERROR(_xll.Woodstock.Analyst.Xcel.UDFs.GetIndicatorValue($G996, "5 Famille de courbes="&amp;$F996&amp;";", IntrantScenario!$B$7, IntrantScenario!$B$10,"4")/5,0)</f>
        <v>44565.240529332499</v>
      </c>
      <c r="L996" s="169">
        <f>IFERROR(_xll.Woodstock.Analyst.Xcel.UDFs.GetIndicatorValue($G996, "5 Famille de courbes="&amp;$F996&amp;";", IntrantScenario!$B$7, IntrantScenario!$B$10,"5")/5,0)</f>
        <v>33362.528795685226</v>
      </c>
      <c r="M996" s="169">
        <f>IFERROR(_xll.Woodstock.Analyst.Xcel.UDFs.GetIndicatorValue($G996, "5 Famille de courbes="&amp;$F996&amp;";", IntrantScenario!$B$7, IntrantScenario!$B$10,"6")/5,0)</f>
        <v>7731.409339686933</v>
      </c>
      <c r="N996" s="169">
        <f>IFERROR(_xll.Woodstock.Analyst.Xcel.UDFs.GetIndicatorValueAverage($G996, "5 Famille de courbes="&amp;$F996&amp;";", IntrantScenario!$B$7, IntrantScenario!$B$10,"2", "6")/5,0)</f>
        <v>47484.392527042488</v>
      </c>
      <c r="O996" s="356">
        <f t="shared" ref="O996:O1012" si="222">AVERAGE(I996:M996)</f>
        <v>47484.392527042488</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756</v>
      </c>
      <c r="H997" s="165" t="str">
        <f t="shared" si="221"/>
        <v>FCTYF_R_F_SbBp_Épinettes</v>
      </c>
      <c r="I997" s="169">
        <f>IFERROR(_xll.Woodstock.Analyst.Xcel.UDFs.GetIndicatorValue($G997, "5 Famille de courbes="&amp;$F997&amp;";", IntrantScenario!$B$7, IntrantScenario!$B$10,"2")/5,0)</f>
        <v>83513.247757161924</v>
      </c>
      <c r="J997" s="169">
        <f>IFERROR(_xll.Woodstock.Analyst.Xcel.UDFs.GetIndicatorValue($G997, "5 Famille de courbes="&amp;$F997&amp;";", IntrantScenario!$B$7, IntrantScenario!$B$10,"3")/5,0)</f>
        <v>36944.373995506867</v>
      </c>
      <c r="K997" s="169">
        <f>IFERROR(_xll.Woodstock.Analyst.Xcel.UDFs.GetIndicatorValue($G997, "5 Famille de courbes="&amp;$F997&amp;";", IntrantScenario!$B$7, IntrantScenario!$B$10,"4")/5,0)</f>
        <v>34570.975759591864</v>
      </c>
      <c r="L997" s="169">
        <f>IFERROR(_xll.Woodstock.Analyst.Xcel.UDFs.GetIndicatorValue($G997, "5 Famille de courbes="&amp;$F997&amp;";", IntrantScenario!$B$7, IntrantScenario!$B$10,"5")/5,0)</f>
        <v>40042.162291662549</v>
      </c>
      <c r="M997" s="169">
        <f>IFERROR(_xll.Woodstock.Analyst.Xcel.UDFs.GetIndicatorValue($G997, "5 Famille de courbes="&amp;$F997&amp;";", IntrantScenario!$B$7, IntrantScenario!$B$10,"6")/5,0)</f>
        <v>6696.1016810577057</v>
      </c>
      <c r="N997" s="169">
        <f>IFERROR(_xll.Woodstock.Analyst.Xcel.UDFs.GetIndicatorValueAverage($G997, "5 Famille de courbes="&amp;$F997&amp;";", IntrantScenario!$B$7, IntrantScenario!$B$10,"2", "6")/5,0)</f>
        <v>40353.372296996175</v>
      </c>
      <c r="O997" s="356">
        <f t="shared" si="222"/>
        <v>40353.372296996182</v>
      </c>
      <c r="P997" s="157" t="b">
        <f t="shared" si="223"/>
        <v>1</v>
      </c>
    </row>
    <row r="998" spans="1:16" x14ac:dyDescent="0.25">
      <c r="A998" s="164" t="s">
        <v>34</v>
      </c>
      <c r="B998" s="164" t="s">
        <v>87</v>
      </c>
      <c r="C998" s="164" t="s">
        <v>86</v>
      </c>
      <c r="D998" s="164" t="s">
        <v>85</v>
      </c>
      <c r="E998" s="157" t="s">
        <v>4</v>
      </c>
      <c r="F998" s="165" t="str">
        <f t="shared" si="220"/>
        <v>FCTYF_R_F_SBBP</v>
      </c>
      <c r="G998" s="374" t="s">
        <v>757</v>
      </c>
      <c r="H998" s="165" t="str">
        <f t="shared" si="221"/>
        <v>FCTYF_R_F_SbBp_Pin gris</v>
      </c>
      <c r="I998" s="169">
        <f>IFERROR(_xll.Woodstock.Analyst.Xcel.UDFs.GetIndicatorValue($G998, "5 Famille de courbes="&amp;$F998&amp;";", IntrantScenario!$B$7, IntrantScenario!$B$10,"2")/5,0)</f>
        <v>8509.3462439354535</v>
      </c>
      <c r="J998" s="169">
        <f>IFERROR(_xll.Woodstock.Analyst.Xcel.UDFs.GetIndicatorValue($G998, "5 Famille de courbes="&amp;$F998&amp;";", IntrantScenario!$B$7, IntrantScenario!$B$10,"3")/5,0)</f>
        <v>4243.2122634354919</v>
      </c>
      <c r="K998" s="169">
        <f>IFERROR(_xll.Woodstock.Analyst.Xcel.UDFs.GetIndicatorValue($G998, "5 Famille de courbes="&amp;$F998&amp;";", IntrantScenario!$B$7, IntrantScenario!$B$10,"4")/5,0)</f>
        <v>6051.0466118052827</v>
      </c>
      <c r="L998" s="169">
        <f>IFERROR(_xll.Woodstock.Analyst.Xcel.UDFs.GetIndicatorValue($G998, "5 Famille de courbes="&amp;$F998&amp;";", IntrantScenario!$B$7, IntrantScenario!$B$10,"5")/5,0)</f>
        <v>9399.7695252590893</v>
      </c>
      <c r="M998" s="169">
        <f>IFERROR(_xll.Woodstock.Analyst.Xcel.UDFs.GetIndicatorValue($G998, "5 Famille de courbes="&amp;$F998&amp;";", IntrantScenario!$B$7, IntrantScenario!$B$10,"6")/5,0)</f>
        <v>1552.9613286944546</v>
      </c>
      <c r="N998" s="169">
        <f>IFERROR(_xll.Woodstock.Analyst.Xcel.UDFs.GetIndicatorValueAverage($G998, "5 Famille de courbes="&amp;$F998&amp;";", IntrantScenario!$B$7, IntrantScenario!$B$10,"2", "6")/5,0)</f>
        <v>5951.2671946259552</v>
      </c>
      <c r="O998" s="356">
        <f t="shared" si="222"/>
        <v>5951.2671946259543</v>
      </c>
      <c r="P998" s="157" t="b">
        <f t="shared" si="223"/>
        <v>1</v>
      </c>
    </row>
    <row r="999" spans="1:16" x14ac:dyDescent="0.25">
      <c r="A999" s="164" t="s">
        <v>34</v>
      </c>
      <c r="B999" s="164" t="s">
        <v>87</v>
      </c>
      <c r="C999" s="164" t="s">
        <v>86</v>
      </c>
      <c r="D999" s="164" t="s">
        <v>85</v>
      </c>
      <c r="E999" s="157" t="s">
        <v>5</v>
      </c>
      <c r="F999" s="165" t="str">
        <f t="shared" si="220"/>
        <v>FCTYF_R_F_SBBP</v>
      </c>
      <c r="G999" s="374" t="s">
        <v>758</v>
      </c>
      <c r="H999" s="165" t="str">
        <f t="shared" si="221"/>
        <v>FCTYF_R_F_SbBp_Mélèzes</v>
      </c>
      <c r="I999" s="169">
        <f>IFERROR(_xll.Woodstock.Analyst.Xcel.UDFs.GetIndicatorValue($G999, "5 Famille de courbes="&amp;$F999&amp;";", IntrantScenario!$B$7, IntrantScenario!$B$10,"2")/5,0)</f>
        <v>1180.3209648919658</v>
      </c>
      <c r="J999" s="169">
        <f>IFERROR(_xll.Woodstock.Analyst.Xcel.UDFs.GetIndicatorValue($G999, "5 Famille de courbes="&amp;$F999&amp;";", IntrantScenario!$B$7, IntrantScenario!$B$10,"3")/5,0)</f>
        <v>549.65571277261938</v>
      </c>
      <c r="K999" s="169">
        <f>IFERROR(_xll.Woodstock.Analyst.Xcel.UDFs.GetIndicatorValue($G999, "5 Famille de courbes="&amp;$F999&amp;";", IntrantScenario!$B$7, IntrantScenario!$B$10,"4")/5,0)</f>
        <v>805.98950186061018</v>
      </c>
      <c r="L999" s="169">
        <f>IFERROR(_xll.Woodstock.Analyst.Xcel.UDFs.GetIndicatorValue($G999, "5 Famille de courbes="&amp;$F999&amp;";", IntrantScenario!$B$7, IntrantScenario!$B$10,"5")/5,0)</f>
        <v>1130.3023032871677</v>
      </c>
      <c r="M999" s="169">
        <f>IFERROR(_xll.Woodstock.Analyst.Xcel.UDFs.GetIndicatorValue($G999, "5 Famille de courbes="&amp;$F999&amp;";", IntrantScenario!$B$7, IntrantScenario!$B$10,"6")/5,0)</f>
        <v>217.08060342440703</v>
      </c>
      <c r="N999" s="169">
        <f>IFERROR(_xll.Woodstock.Analyst.Xcel.UDFs.GetIndicatorValueAverage($G999, "5 Famille de courbes="&amp;$F999&amp;";", IntrantScenario!$B$7, IntrantScenario!$B$10,"2", "6")/5,0)</f>
        <v>776.6698172473541</v>
      </c>
      <c r="O999" s="356">
        <f t="shared" si="222"/>
        <v>776.66981724735399</v>
      </c>
      <c r="P999" s="157" t="b">
        <f t="shared" si="223"/>
        <v>1</v>
      </c>
    </row>
    <row r="1000" spans="1:16" x14ac:dyDescent="0.25">
      <c r="A1000" s="164" t="s">
        <v>34</v>
      </c>
      <c r="B1000" s="164" t="s">
        <v>87</v>
      </c>
      <c r="C1000" s="164" t="s">
        <v>86</v>
      </c>
      <c r="D1000" s="164" t="s">
        <v>85</v>
      </c>
      <c r="E1000" s="157" t="s">
        <v>6</v>
      </c>
      <c r="F1000" s="165" t="str">
        <f t="shared" si="220"/>
        <v>FCTYF_R_F_SBBP</v>
      </c>
      <c r="G1000" s="374" t="s">
        <v>769</v>
      </c>
      <c r="H1000" s="165" t="str">
        <f t="shared" si="221"/>
        <v>FCTYF_R_F_SbBp_Sous-total SEPM</v>
      </c>
      <c r="I1000" s="169">
        <f>IFERROR(_xll.Woodstock.Analyst.Xcel.UDFs.GetIndicatorValue($G1000, "5 Famille de courbes="&amp;$F1000&amp;";", IntrantScenario!$B$7, IntrantScenario!$B$10,"2")/5,0)</f>
        <v>200101.92162997642</v>
      </c>
      <c r="J1000" s="169">
        <f>IFERROR(_xll.Woodstock.Analyst.Xcel.UDFs.GetIndicatorValue($G1000, "5 Famille de courbes="&amp;$F1000&amp;";", IntrantScenario!$B$7, IntrantScenario!$B$10,"3")/5,0)</f>
        <v>86601.017492308602</v>
      </c>
      <c r="K1000" s="169">
        <f>IFERROR(_xll.Woodstock.Analyst.Xcel.UDFs.GetIndicatorValue($G1000, "5 Famille de courbes="&amp;$F1000&amp;";", IntrantScenario!$B$7, IntrantScenario!$B$10,"4")/5,0)</f>
        <v>85993.250795298256</v>
      </c>
      <c r="L1000" s="169">
        <f>IFERROR(_xll.Woodstock.Analyst.Xcel.UDFs.GetIndicatorValue($G1000, "5 Famille de courbes="&amp;$F1000&amp;";", IntrantScenario!$B$7, IntrantScenario!$B$10,"5")/5,0)</f>
        <v>83934.765376461481</v>
      </c>
      <c r="M1000" s="169">
        <f>IFERROR(_xll.Woodstock.Analyst.Xcel.UDFs.GetIndicatorValue($G1000, "5 Famille de courbes="&amp;$F1000&amp;";", IntrantScenario!$B$7, IntrantScenario!$B$10,"6")/5,0)</f>
        <v>16197.553311174624</v>
      </c>
      <c r="N1000" s="169">
        <f>IFERROR(_xll.Woodstock.Analyst.Xcel.UDFs.GetIndicatorValueAverage($G1000, "5 Famille de courbes="&amp;$F1000&amp;";", IntrantScenario!$B$7, IntrantScenario!$B$10,"2", "6")/5,0)</f>
        <v>94565.701721043879</v>
      </c>
      <c r="O1000" s="356">
        <f t="shared" si="222"/>
        <v>94565.701721043879</v>
      </c>
      <c r="P1000" s="157" t="b">
        <f t="shared" si="223"/>
        <v>1</v>
      </c>
    </row>
    <row r="1001" spans="1:16" x14ac:dyDescent="0.25">
      <c r="A1001" s="164" t="s">
        <v>34</v>
      </c>
      <c r="B1001" s="164" t="s">
        <v>87</v>
      </c>
      <c r="C1001" s="164" t="s">
        <v>86</v>
      </c>
      <c r="D1001" s="164" t="s">
        <v>85</v>
      </c>
      <c r="E1001" s="157" t="s">
        <v>7</v>
      </c>
      <c r="F1001" s="165" t="str">
        <f t="shared" si="220"/>
        <v>FCTYF_R_F_SBBP</v>
      </c>
      <c r="G1001" s="374" t="s">
        <v>759</v>
      </c>
      <c r="H1001" s="165" t="str">
        <f t="shared" si="221"/>
        <v>FCTYF_R_F_SbBp_Pins blanc et rouge</v>
      </c>
      <c r="I1001" s="169">
        <f>IFERROR(_xll.Woodstock.Analyst.Xcel.UDFs.GetIndicatorValue($G1001, "5 Famille de courbes="&amp;$F1001&amp;";", IntrantScenario!$B$7, IntrantScenario!$B$10,"2")/5,0)</f>
        <v>7138.1438766565716</v>
      </c>
      <c r="J1001" s="169">
        <f>IFERROR(_xll.Woodstock.Analyst.Xcel.UDFs.GetIndicatorValue($G1001, "5 Famille de courbes="&amp;$F1001&amp;";", IntrantScenario!$B$7, IntrantScenario!$B$10,"3")/5,0)</f>
        <v>3329.0645357002686</v>
      </c>
      <c r="K1001" s="169">
        <f>IFERROR(_xll.Woodstock.Analyst.Xcel.UDFs.GetIndicatorValue($G1001, "5 Famille de courbes="&amp;$F1001&amp;";", IntrantScenario!$B$7, IntrantScenario!$B$10,"4")/5,0)</f>
        <v>3163.0622429094965</v>
      </c>
      <c r="L1001" s="169">
        <f>IFERROR(_xll.Woodstock.Analyst.Xcel.UDFs.GetIndicatorValue($G1001, "5 Famille de courbes="&amp;$F1001&amp;";", IntrantScenario!$B$7, IntrantScenario!$B$10,"5")/5,0)</f>
        <v>3983.0071199023673</v>
      </c>
      <c r="M1001" s="169">
        <f>IFERROR(_xll.Woodstock.Analyst.Xcel.UDFs.GetIndicatorValue($G1001, "5 Famille de courbes="&amp;$F1001&amp;";", IntrantScenario!$B$7, IntrantScenario!$B$10,"6")/5,0)</f>
        <v>634.54331762993866</v>
      </c>
      <c r="N1001" s="169">
        <f>IFERROR(_xll.Woodstock.Analyst.Xcel.UDFs.GetIndicatorValueAverage($G1001, "5 Famille de courbes="&amp;$F1001&amp;";", IntrantScenario!$B$7, IntrantScenario!$B$10,"2", "6")/5,0)</f>
        <v>3649.5642185597289</v>
      </c>
      <c r="O1001" s="356">
        <f t="shared" si="222"/>
        <v>3649.564218559728</v>
      </c>
      <c r="P1001" s="157" t="b">
        <f t="shared" si="223"/>
        <v>1</v>
      </c>
    </row>
    <row r="1002" spans="1:16" x14ac:dyDescent="0.25">
      <c r="A1002" s="164" t="s">
        <v>34</v>
      </c>
      <c r="B1002" s="164" t="s">
        <v>87</v>
      </c>
      <c r="C1002" s="164" t="s">
        <v>86</v>
      </c>
      <c r="D1002" s="164" t="s">
        <v>85</v>
      </c>
      <c r="E1002" s="157" t="s">
        <v>8</v>
      </c>
      <c r="F1002" s="165" t="str">
        <f t="shared" si="220"/>
        <v>FCTYF_R_F_SBBP</v>
      </c>
      <c r="G1002" s="374" t="s">
        <v>760</v>
      </c>
      <c r="H1002" s="165" t="str">
        <f t="shared" si="221"/>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6">
        <f t="shared" si="222"/>
        <v>0</v>
      </c>
      <c r="P1002" s="157" t="b">
        <f t="shared" si="223"/>
        <v>1</v>
      </c>
    </row>
    <row r="1003" spans="1:16" x14ac:dyDescent="0.25">
      <c r="A1003" s="164" t="s">
        <v>34</v>
      </c>
      <c r="B1003" s="164" t="s">
        <v>87</v>
      </c>
      <c r="C1003" s="164" t="s">
        <v>86</v>
      </c>
      <c r="D1003" s="164" t="s">
        <v>85</v>
      </c>
      <c r="E1003" s="157" t="s">
        <v>9</v>
      </c>
      <c r="F1003" s="165" t="str">
        <f t="shared" si="220"/>
        <v>FCTYF_R_F_SBBP</v>
      </c>
      <c r="G1003" s="374" t="s">
        <v>761</v>
      </c>
      <c r="H1003" s="165" t="str">
        <f t="shared" si="221"/>
        <v>FCTYF_R_F_SbBp_Thuya</v>
      </c>
      <c r="I1003" s="169">
        <f>IFERROR(_xll.Woodstock.Analyst.Xcel.UDFs.GetIndicatorValue($G1003, "5 Famille de courbes="&amp;$F1003&amp;";", IntrantScenario!$B$7, IntrantScenario!$B$10,"2")/5,0)</f>
        <v>6000.2271349407511</v>
      </c>
      <c r="J1003" s="169">
        <f>IFERROR(_xll.Woodstock.Analyst.Xcel.UDFs.GetIndicatorValue($G1003, "5 Famille de courbes="&amp;$F1003&amp;";", IntrantScenario!$B$7, IntrantScenario!$B$10,"3")/5,0)</f>
        <v>2730.6399264435931</v>
      </c>
      <c r="K1003" s="169">
        <f>IFERROR(_xll.Woodstock.Analyst.Xcel.UDFs.GetIndicatorValue($G1003, "5 Famille de courbes="&amp;$F1003&amp;";", IntrantScenario!$B$7, IntrantScenario!$B$10,"4")/5,0)</f>
        <v>2644.612908992865</v>
      </c>
      <c r="L1003" s="169">
        <f>IFERROR(_xll.Woodstock.Analyst.Xcel.UDFs.GetIndicatorValue($G1003, "5 Famille de courbes="&amp;$F1003&amp;";", IntrantScenario!$B$7, IntrantScenario!$B$10,"5")/5,0)</f>
        <v>2238.5101801375599</v>
      </c>
      <c r="M1003" s="169">
        <f>IFERROR(_xll.Woodstock.Analyst.Xcel.UDFs.GetIndicatorValue($G1003, "5 Famille de courbes="&amp;$F1003&amp;";", IntrantScenario!$B$7, IntrantScenario!$B$10,"6")/5,0)</f>
        <v>534.35228214554968</v>
      </c>
      <c r="N1003" s="169">
        <f>IFERROR(_xll.Woodstock.Analyst.Xcel.UDFs.GetIndicatorValueAverage($G1003, "5 Famille de courbes="&amp;$F1003&amp;";", IntrantScenario!$B$7, IntrantScenario!$B$10,"2", "6")/5,0)</f>
        <v>2829.6684865320644</v>
      </c>
      <c r="O1003" s="356">
        <f t="shared" si="222"/>
        <v>2829.668486532064</v>
      </c>
      <c r="P1003" s="157" t="b">
        <f t="shared" si="223"/>
        <v>1</v>
      </c>
    </row>
    <row r="1004" spans="1:16" x14ac:dyDescent="0.25">
      <c r="A1004" s="164" t="s">
        <v>34</v>
      </c>
      <c r="B1004" s="164" t="s">
        <v>87</v>
      </c>
      <c r="C1004" s="164" t="s">
        <v>86</v>
      </c>
      <c r="D1004" s="164" t="s">
        <v>85</v>
      </c>
      <c r="E1004" s="157" t="s">
        <v>11</v>
      </c>
      <c r="F1004" s="165" t="str">
        <f t="shared" si="220"/>
        <v>FCTYF_R_F_SBBP</v>
      </c>
      <c r="G1004" s="374" t="s">
        <v>804</v>
      </c>
      <c r="H1004" s="165" t="str">
        <f t="shared" si="221"/>
        <v>FCTYF_R_F_SbBp_Total Résineux</v>
      </c>
      <c r="I1004" s="169">
        <f>IFERROR(_xll.Woodstock.Analyst.Xcel.UDFs.GetIndicatorValue($G1004, "5 Famille de courbes="&amp;$F1004&amp;";", IntrantScenario!$B$7, IntrantScenario!$B$10,"2")/5,0)</f>
        <v>213240.29892280704</v>
      </c>
      <c r="J1004" s="169">
        <f>IFERROR(_xll.Woodstock.Analyst.Xcel.UDFs.GetIndicatorValue($G1004, "5 Famille de courbes="&amp;$F1004&amp;";", IntrantScenario!$B$7, IntrantScenario!$B$10,"3")/5,0)</f>
        <v>92660.724939336607</v>
      </c>
      <c r="K1004" s="169">
        <f>IFERROR(_xll.Woodstock.Analyst.Xcel.UDFs.GetIndicatorValue($G1004, "5 Famille de courbes="&amp;$F1004&amp;";", IntrantScenario!$B$7, IntrantScenario!$B$10,"4")/5,0)</f>
        <v>91800.930583547044</v>
      </c>
      <c r="L1004" s="169">
        <f>IFERROR(_xll.Woodstock.Analyst.Xcel.UDFs.GetIndicatorValue($G1004, "5 Famille de courbes="&amp;$F1004&amp;";", IntrantScenario!$B$7, IntrantScenario!$B$10,"5")/5,0)</f>
        <v>90156.281192586204</v>
      </c>
      <c r="M1004" s="169">
        <f>IFERROR(_xll.Woodstock.Analyst.Xcel.UDFs.GetIndicatorValue($G1004, "5 Famille de courbes="&amp;$F1004&amp;";", IntrantScenario!$B$7, IntrantScenario!$B$10,"6")/5,0)</f>
        <v>17366.448910950112</v>
      </c>
      <c r="N1004" s="169">
        <f>IFERROR(_xll.Woodstock.Analyst.Xcel.UDFs.GetIndicatorValueAverage($G1004, "5 Famille de courbes="&amp;$F1004&amp;";", IntrantScenario!$B$7, IntrantScenario!$B$10,"2", "6")/5,0)</f>
        <v>101044.9369098454</v>
      </c>
      <c r="O1004" s="356">
        <f t="shared" si="222"/>
        <v>101044.9369098454</v>
      </c>
      <c r="P1004" s="157" t="b">
        <f t="shared" si="223"/>
        <v>1</v>
      </c>
    </row>
    <row r="1005" spans="1:16" x14ac:dyDescent="0.25">
      <c r="A1005" s="164" t="s">
        <v>34</v>
      </c>
      <c r="B1005" s="164" t="s">
        <v>87</v>
      </c>
      <c r="C1005" s="164" t="s">
        <v>86</v>
      </c>
      <c r="D1005" s="164" t="s">
        <v>85</v>
      </c>
      <c r="E1005" s="157" t="s">
        <v>13</v>
      </c>
      <c r="F1005" s="165" t="str">
        <f t="shared" si="220"/>
        <v>FCTYF_R_F_SBBP</v>
      </c>
      <c r="G1005" s="374" t="s">
        <v>762</v>
      </c>
      <c r="H1005" s="165" t="str">
        <f t="shared" si="221"/>
        <v>FCTYF_R_F_SbBp_Bouleau à papier</v>
      </c>
      <c r="I1005" s="169">
        <f>IFERROR(_xll.Woodstock.Analyst.Xcel.UDFs.GetIndicatorValue($G1005, "5 Famille de courbes="&amp;$F1005&amp;";", IntrantScenario!$B$7, IntrantScenario!$B$10,"2")/5,0)</f>
        <v>108360.00319613269</v>
      </c>
      <c r="J1005" s="169">
        <f>IFERROR(_xll.Woodstock.Analyst.Xcel.UDFs.GetIndicatorValue($G1005, "5 Famille de courbes="&amp;$F1005&amp;";", IntrantScenario!$B$7, IntrantScenario!$B$10,"3")/5,0)</f>
        <v>47107.271814982858</v>
      </c>
      <c r="K1005" s="169">
        <f>IFERROR(_xll.Woodstock.Analyst.Xcel.UDFs.GetIndicatorValue($G1005, "5 Famille de courbes="&amp;$F1005&amp;";", IntrantScenario!$B$7, IntrantScenario!$B$10,"4")/5,0)</f>
        <v>43629.142609592833</v>
      </c>
      <c r="L1005" s="169">
        <f>IFERROR(_xll.Woodstock.Analyst.Xcel.UDFs.GetIndicatorValue($G1005, "5 Famille de courbes="&amp;$F1005&amp;";", IntrantScenario!$B$7, IntrantScenario!$B$10,"5")/5,0)</f>
        <v>32129.824853168451</v>
      </c>
      <c r="M1005" s="169">
        <f>IFERROR(_xll.Woodstock.Analyst.Xcel.UDFs.GetIndicatorValue($G1005, "5 Famille de courbes="&amp;$F1005&amp;";", IntrantScenario!$B$7, IntrantScenario!$B$10,"6")/5,0)</f>
        <v>7547.7260002355179</v>
      </c>
      <c r="N1005" s="169">
        <f>IFERROR(_xll.Woodstock.Analyst.Xcel.UDFs.GetIndicatorValueAverage($G1005, "5 Famille de courbes="&amp;$F1005&amp;";", IntrantScenario!$B$7, IntrantScenario!$B$10,"2", "6")/5,0)</f>
        <v>47754.793694822474</v>
      </c>
      <c r="O1005" s="356">
        <f t="shared" si="222"/>
        <v>47754.793694822467</v>
      </c>
      <c r="P1005" s="157" t="b">
        <f t="shared" si="223"/>
        <v>1</v>
      </c>
    </row>
    <row r="1006" spans="1:16" x14ac:dyDescent="0.25">
      <c r="A1006" s="164" t="s">
        <v>34</v>
      </c>
      <c r="B1006" s="164" t="s">
        <v>87</v>
      </c>
      <c r="C1006" s="164" t="s">
        <v>86</v>
      </c>
      <c r="D1006" s="164" t="s">
        <v>85</v>
      </c>
      <c r="E1006" s="157" t="s">
        <v>14</v>
      </c>
      <c r="F1006" s="165" t="str">
        <f t="shared" si="220"/>
        <v>FCTYF_R_F_SBBP</v>
      </c>
      <c r="G1006" s="374" t="s">
        <v>763</v>
      </c>
      <c r="H1006" s="165" t="str">
        <f t="shared" si="221"/>
        <v>FCTYF_R_F_SbBp_Peupliers</v>
      </c>
      <c r="I1006" s="169">
        <f>IFERROR(_xll.Woodstock.Analyst.Xcel.UDFs.GetIndicatorValue($G1006, "5 Famille de courbes="&amp;$F1006&amp;";", IntrantScenario!$B$7, IntrantScenario!$B$10,"2")/5,0)</f>
        <v>37091.937211092023</v>
      </c>
      <c r="J1006" s="169">
        <f>IFERROR(_xll.Woodstock.Analyst.Xcel.UDFs.GetIndicatorValue($G1006, "5 Famille de courbes="&amp;$F1006&amp;";", IntrantScenario!$B$7, IntrantScenario!$B$10,"3")/5,0)</f>
        <v>16377.506585754416</v>
      </c>
      <c r="K1006" s="169">
        <f>IFERROR(_xll.Woodstock.Analyst.Xcel.UDFs.GetIndicatorValue($G1006, "5 Famille de courbes="&amp;$F1006&amp;";", IntrantScenario!$B$7, IntrantScenario!$B$10,"4")/5,0)</f>
        <v>15152.873421054775</v>
      </c>
      <c r="L1006" s="169">
        <f>IFERROR(_xll.Woodstock.Analyst.Xcel.UDFs.GetIndicatorValue($G1006, "5 Famille de courbes="&amp;$F1006&amp;";", IntrantScenario!$B$7, IntrantScenario!$B$10,"5")/5,0)</f>
        <v>11747.19540035341</v>
      </c>
      <c r="M1006" s="169">
        <f>IFERROR(_xll.Woodstock.Analyst.Xcel.UDFs.GetIndicatorValue($G1006, "5 Famille de courbes="&amp;$F1006&amp;";", IntrantScenario!$B$7, IntrantScenario!$B$10,"6")/5,0)</f>
        <v>2638.3643856288368</v>
      </c>
      <c r="N1006" s="169">
        <f>IFERROR(_xll.Woodstock.Analyst.Xcel.UDFs.GetIndicatorValueAverage($G1006, "5 Famille de courbes="&amp;$F1006&amp;";", IntrantScenario!$B$7, IntrantScenario!$B$10,"2", "6")/5,0)</f>
        <v>16601.575400776688</v>
      </c>
      <c r="O1006" s="356">
        <f t="shared" si="222"/>
        <v>16601.575400776692</v>
      </c>
      <c r="P1006" s="157" t="b">
        <f t="shared" si="223"/>
        <v>1</v>
      </c>
    </row>
    <row r="1007" spans="1:16" x14ac:dyDescent="0.25">
      <c r="A1007" s="164" t="s">
        <v>34</v>
      </c>
      <c r="B1007" s="164" t="s">
        <v>87</v>
      </c>
      <c r="C1007" s="164" t="s">
        <v>86</v>
      </c>
      <c r="D1007" s="164" t="s">
        <v>85</v>
      </c>
      <c r="E1007" s="157" t="s">
        <v>15</v>
      </c>
      <c r="F1007" s="165" t="str">
        <f t="shared" si="220"/>
        <v>FCTYF_R_F_SBBP</v>
      </c>
      <c r="G1007" s="374" t="s">
        <v>764</v>
      </c>
      <c r="H1007" s="165" t="str">
        <f t="shared" si="221"/>
        <v>FCTYF_R_F_SbBp_Érable rouge</v>
      </c>
      <c r="I1007" s="169">
        <f>IFERROR(_xll.Woodstock.Analyst.Xcel.UDFs.GetIndicatorValue($G1007, "5 Famille de courbes="&amp;$F1007&amp;";", IntrantScenario!$B$7, IntrantScenario!$B$10,"2")/5,0)</f>
        <v>5063.3299748969075</v>
      </c>
      <c r="J1007" s="169">
        <f>IFERROR(_xll.Woodstock.Analyst.Xcel.UDFs.GetIndicatorValue($G1007, "5 Famille de courbes="&amp;$F1007&amp;";", IntrantScenario!$B$7, IntrantScenario!$B$10,"3")/5,0)</f>
        <v>2439.0083736749343</v>
      </c>
      <c r="K1007" s="169">
        <f>IFERROR(_xll.Woodstock.Analyst.Xcel.UDFs.GetIndicatorValue($G1007, "5 Famille de courbes="&amp;$F1007&amp;";", IntrantScenario!$B$7, IntrantScenario!$B$10,"4")/5,0)</f>
        <v>2198.4857685599054</v>
      </c>
      <c r="L1007" s="169">
        <f>IFERROR(_xll.Woodstock.Analyst.Xcel.UDFs.GetIndicatorValue($G1007, "5 Famille de courbes="&amp;$F1007&amp;";", IntrantScenario!$B$7, IntrantScenario!$B$10,"5")/5,0)</f>
        <v>2546.7590574254382</v>
      </c>
      <c r="M1007" s="169">
        <f>IFERROR(_xll.Woodstock.Analyst.Xcel.UDFs.GetIndicatorValue($G1007, "5 Famille de courbes="&amp;$F1007&amp;";", IntrantScenario!$B$7, IntrantScenario!$B$10,"6")/5,0)</f>
        <v>417.4627142055316</v>
      </c>
      <c r="N1007" s="169">
        <f>IFERROR(_xll.Woodstock.Analyst.Xcel.UDFs.GetIndicatorValueAverage($G1007, "5 Famille de courbes="&amp;$F1007&amp;";", IntrantScenario!$B$7, IntrantScenario!$B$10,"2", "6")/5,0)</f>
        <v>2533.0091777525436</v>
      </c>
      <c r="O1007" s="356">
        <f t="shared" si="222"/>
        <v>2533.0091777525436</v>
      </c>
      <c r="P1007" s="157" t="b">
        <f t="shared" si="223"/>
        <v>1</v>
      </c>
    </row>
    <row r="1008" spans="1:16" x14ac:dyDescent="0.25">
      <c r="A1008" s="164" t="s">
        <v>34</v>
      </c>
      <c r="B1008" s="164" t="s">
        <v>87</v>
      </c>
      <c r="C1008" s="164" t="s">
        <v>86</v>
      </c>
      <c r="D1008" s="164" t="s">
        <v>85</v>
      </c>
      <c r="E1008" s="157" t="s">
        <v>17</v>
      </c>
      <c r="F1008" s="165" t="str">
        <f t="shared" si="220"/>
        <v>FCTYF_R_F_SBBP</v>
      </c>
      <c r="G1008" s="374" t="s">
        <v>765</v>
      </c>
      <c r="H1008" s="165" t="str">
        <f t="shared" si="221"/>
        <v>FCTYF_R_F_SbBp_Sous-total F. Intolérants</v>
      </c>
      <c r="I1008" s="169">
        <f>IFERROR(_xll.Woodstock.Analyst.Xcel.UDFs.GetIndicatorValue($G1008, "5 Famille de courbes="&amp;$F1008&amp;";", IntrantScenario!$B$7, IntrantScenario!$B$10,"2")/5,0)</f>
        <v>150515.27116694179</v>
      </c>
      <c r="J1008" s="169">
        <f>IFERROR(_xll.Woodstock.Analyst.Xcel.UDFs.GetIndicatorValue($G1008, "5 Famille de courbes="&amp;$F1008&amp;";", IntrantScenario!$B$7, IntrantScenario!$B$10,"3")/5,0)</f>
        <v>65923.787985049596</v>
      </c>
      <c r="K1008" s="169">
        <f>IFERROR(_xll.Woodstock.Analyst.Xcel.UDFs.GetIndicatorValue($G1008, "5 Famille de courbes="&amp;$F1008&amp;";", IntrantScenario!$B$7, IntrantScenario!$B$10,"4")/5,0)</f>
        <v>60980.5032379162</v>
      </c>
      <c r="L1008" s="169">
        <f>IFERROR(_xll.Woodstock.Analyst.Xcel.UDFs.GetIndicatorValue($G1008, "5 Famille de courbes="&amp;$F1008&amp;";", IntrantScenario!$B$7, IntrantScenario!$B$10,"5")/5,0)</f>
        <v>46423.778956448412</v>
      </c>
      <c r="M1008" s="169">
        <f>IFERROR(_xll.Woodstock.Analyst.Xcel.UDFs.GetIndicatorValue($G1008, "5 Famille de courbes="&amp;$F1008&amp;";", IntrantScenario!$B$7, IntrantScenario!$B$10,"6")/5,0)</f>
        <v>10603.552940820502</v>
      </c>
      <c r="N1008" s="169">
        <f>IFERROR(_xll.Woodstock.Analyst.Xcel.UDFs.GetIndicatorValueAverage($G1008, "5 Famille de courbes="&amp;$F1008&amp;";", IntrantScenario!$B$7, IntrantScenario!$B$10,"2", "6")/5,0)</f>
        <v>66889.378857435309</v>
      </c>
      <c r="O1008" s="356">
        <f t="shared" si="222"/>
        <v>66889.378857435309</v>
      </c>
      <c r="P1008" s="157" t="b">
        <f t="shared" si="223"/>
        <v>1</v>
      </c>
    </row>
    <row r="1009" spans="1:16" x14ac:dyDescent="0.25">
      <c r="A1009" s="164" t="s">
        <v>34</v>
      </c>
      <c r="B1009" s="164" t="s">
        <v>87</v>
      </c>
      <c r="C1009" s="164" t="s">
        <v>86</v>
      </c>
      <c r="D1009" s="164" t="s">
        <v>85</v>
      </c>
      <c r="E1009" s="157" t="s">
        <v>18</v>
      </c>
      <c r="F1009" s="165" t="str">
        <f t="shared" si="220"/>
        <v>FCTYF_R_F_SBBP</v>
      </c>
      <c r="G1009" s="374" t="s">
        <v>766</v>
      </c>
      <c r="H1009" s="165" t="str">
        <f t="shared" si="221"/>
        <v>FCTYF_R_F_SbBp_Bouleau jaune</v>
      </c>
      <c r="I1009" s="169">
        <f>IFERROR(_xll.Woodstock.Analyst.Xcel.UDFs.GetIndicatorValue($G1009, "5 Famille de courbes="&amp;$F1009&amp;";", IntrantScenario!$B$7, IntrantScenario!$B$10,"2")/5,0)</f>
        <v>5170.5109387628709</v>
      </c>
      <c r="J1009" s="169">
        <f>IFERROR(_xll.Woodstock.Analyst.Xcel.UDFs.GetIndicatorValue($G1009, "5 Famille de courbes="&amp;$F1009&amp;";", IntrantScenario!$B$7, IntrantScenario!$B$10,"3")/5,0)</f>
        <v>2596.8749836940287</v>
      </c>
      <c r="K1009" s="169">
        <f>IFERROR(_xll.Woodstock.Analyst.Xcel.UDFs.GetIndicatorValue($G1009, "5 Famille de courbes="&amp;$F1009&amp;";", IntrantScenario!$B$7, IntrantScenario!$B$10,"4")/5,0)</f>
        <v>2281.2956992395866</v>
      </c>
      <c r="L1009" s="169">
        <f>IFERROR(_xll.Woodstock.Analyst.Xcel.UDFs.GetIndicatorValue($G1009, "5 Famille de courbes="&amp;$F1009&amp;";", IntrantScenario!$B$7, IntrantScenario!$B$10,"5")/5,0)</f>
        <v>2667.3515867145702</v>
      </c>
      <c r="M1009" s="169">
        <f>IFERROR(_xll.Woodstock.Analyst.Xcel.UDFs.GetIndicatorValue($G1009, "5 Famille de courbes="&amp;$F1009&amp;";", IntrantScenario!$B$7, IntrantScenario!$B$10,"6")/5,0)</f>
        <v>450.85973930444345</v>
      </c>
      <c r="N1009" s="169">
        <f>IFERROR(_xll.Woodstock.Analyst.Xcel.UDFs.GetIndicatorValueAverage($G1009, "5 Famille de courbes="&amp;$F1009&amp;";", IntrantScenario!$B$7, IntrantScenario!$B$10,"2", "6")/5,0)</f>
        <v>2633.3785895431001</v>
      </c>
      <c r="O1009" s="356">
        <f t="shared" si="222"/>
        <v>2633.3785895431001</v>
      </c>
      <c r="P1009" s="157" t="b">
        <f t="shared" si="223"/>
        <v>1</v>
      </c>
    </row>
    <row r="1010" spans="1:16" x14ac:dyDescent="0.25">
      <c r="A1010" s="164" t="s">
        <v>34</v>
      </c>
      <c r="B1010" s="164" t="s">
        <v>87</v>
      </c>
      <c r="C1010" s="164" t="s">
        <v>86</v>
      </c>
      <c r="D1010" s="164" t="s">
        <v>85</v>
      </c>
      <c r="E1010" s="157" t="s">
        <v>19</v>
      </c>
      <c r="F1010" s="165" t="str">
        <f t="shared" si="220"/>
        <v>FCTYF_R_F_SBBP</v>
      </c>
      <c r="G1010" s="374" t="s">
        <v>767</v>
      </c>
      <c r="H1010" s="165" t="str">
        <f t="shared" si="221"/>
        <v>FCTYF_R_F_SbBp_Érable à sucre</v>
      </c>
      <c r="I1010" s="169">
        <f>IFERROR(_xll.Woodstock.Analyst.Xcel.UDFs.GetIndicatorValue($G1010, "5 Famille de courbes="&amp;$F1010&amp;";", IntrantScenario!$B$7, IntrantScenario!$B$10,"2")/5,0)</f>
        <v>353.13653734462724</v>
      </c>
      <c r="J1010" s="169">
        <f>IFERROR(_xll.Woodstock.Analyst.Xcel.UDFs.GetIndicatorValue($G1010, "5 Famille de courbes="&amp;$F1010&amp;";", IntrantScenario!$B$7, IntrantScenario!$B$10,"3")/5,0)</f>
        <v>209.30951520025891</v>
      </c>
      <c r="K1010" s="169">
        <f>IFERROR(_xll.Woodstock.Analyst.Xcel.UDFs.GetIndicatorValue($G1010, "5 Famille de courbes="&amp;$F1010&amp;";", IntrantScenario!$B$7, IntrantScenario!$B$10,"4")/5,0)</f>
        <v>185.38628557165359</v>
      </c>
      <c r="L1010" s="169">
        <f>IFERROR(_xll.Woodstock.Analyst.Xcel.UDFs.GetIndicatorValue($G1010, "5 Famille de courbes="&amp;$F1010&amp;";", IntrantScenario!$B$7, IntrantScenario!$B$10,"5")/5,0)</f>
        <v>170.53822396659555</v>
      </c>
      <c r="M1010" s="169">
        <f>IFERROR(_xll.Woodstock.Analyst.Xcel.UDFs.GetIndicatorValue($G1010, "5 Famille de courbes="&amp;$F1010&amp;";", IntrantScenario!$B$7, IntrantScenario!$B$10,"6")/5,0)</f>
        <v>50.09552769528112</v>
      </c>
      <c r="N1010" s="169">
        <f>IFERROR(_xll.Woodstock.Analyst.Xcel.UDFs.GetIndicatorValueAverage($G1010, "5 Famille de courbes="&amp;$F1010&amp;";", IntrantScenario!$B$7, IntrantScenario!$B$10,"2", "6")/5,0)</f>
        <v>193.69321795568328</v>
      </c>
      <c r="O1010" s="356">
        <f t="shared" si="222"/>
        <v>193.69321795568328</v>
      </c>
      <c r="P1010" s="157" t="b">
        <f t="shared" si="223"/>
        <v>1</v>
      </c>
    </row>
    <row r="1011" spans="1:16" x14ac:dyDescent="0.25">
      <c r="A1011" s="164" t="s">
        <v>34</v>
      </c>
      <c r="B1011" s="164" t="s">
        <v>87</v>
      </c>
      <c r="C1011" s="164" t="s">
        <v>86</v>
      </c>
      <c r="D1011" s="164" t="s">
        <v>85</v>
      </c>
      <c r="E1011" s="157" t="s">
        <v>21</v>
      </c>
      <c r="F1011" s="165" t="str">
        <f t="shared" si="220"/>
        <v>FCTYF_R_F_SBBP</v>
      </c>
      <c r="G1011" s="374" t="s">
        <v>768</v>
      </c>
      <c r="H1011" s="165" t="str">
        <f t="shared" si="221"/>
        <v>FCTYF_R_F_SbBp_Sous-total F. Tolérants</v>
      </c>
      <c r="I1011" s="169">
        <f>IFERROR(_xll.Woodstock.Analyst.Xcel.UDFs.GetIndicatorValue($G1011, "5 Famille de courbes="&amp;$F1011&amp;";", IntrantScenario!$B$7, IntrantScenario!$B$10,"2")/5,0)</f>
        <v>6788.4193208360975</v>
      </c>
      <c r="J1011" s="169">
        <f>IFERROR(_xll.Woodstock.Analyst.Xcel.UDFs.GetIndicatorValue($G1011, "5 Famille de courbes="&amp;$F1011&amp;";", IntrantScenario!$B$7, IntrantScenario!$B$10,"3")/5,0)</f>
        <v>3455.4068105286765</v>
      </c>
      <c r="K1011" s="169">
        <f>IFERROR(_xll.Woodstock.Analyst.Xcel.UDFs.GetIndicatorValue($G1011, "5 Famille de courbes="&amp;$F1011&amp;";", IntrantScenario!$B$7, IntrantScenario!$B$10,"4")/5,0)</f>
        <v>2958.220784790677</v>
      </c>
      <c r="L1011" s="169">
        <f>IFERROR(_xll.Woodstock.Analyst.Xcel.UDFs.GetIndicatorValue($G1011, "5 Famille de courbes="&amp;$F1011&amp;";", IntrantScenario!$B$7, IntrantScenario!$B$10,"5")/5,0)</f>
        <v>3258.4052540534472</v>
      </c>
      <c r="M1011" s="169">
        <f>IFERROR(_xll.Woodstock.Analyst.Xcel.UDFs.GetIndicatorValue($G1011, "5 Famille de courbes="&amp;$F1011&amp;";", IntrantScenario!$B$7, IntrantScenario!$B$10,"6")/5,0)</f>
        <v>601.14629253102669</v>
      </c>
      <c r="N1011" s="169">
        <f>IFERROR(_xll.Woodstock.Analyst.Xcel.UDFs.GetIndicatorValueAverage($G1011, "5 Famille de courbes="&amp;$F1011&amp;";", IntrantScenario!$B$7, IntrantScenario!$B$10,"2", "6")/5,0)</f>
        <v>3412.3196925479847</v>
      </c>
      <c r="O1011" s="356">
        <f t="shared" si="222"/>
        <v>3412.3196925479851</v>
      </c>
      <c r="P1011" s="157" t="b">
        <f t="shared" si="223"/>
        <v>1</v>
      </c>
    </row>
    <row r="1012" spans="1:16" x14ac:dyDescent="0.25">
      <c r="A1012" s="164" t="s">
        <v>34</v>
      </c>
      <c r="B1012" s="164" t="s">
        <v>87</v>
      </c>
      <c r="C1012" s="164" t="s">
        <v>86</v>
      </c>
      <c r="D1012" s="164" t="s">
        <v>85</v>
      </c>
      <c r="E1012" s="157" t="s">
        <v>39</v>
      </c>
      <c r="F1012" s="165" t="str">
        <f t="shared" si="220"/>
        <v>FCTYF_R_F_SBBP</v>
      </c>
      <c r="G1012" s="374" t="s">
        <v>805</v>
      </c>
      <c r="H1012" s="165" t="str">
        <f t="shared" si="221"/>
        <v>FCTYF_R_F_SbBp_Total Résineux &amp; Feuillus</v>
      </c>
      <c r="I1012" s="169">
        <f>IFERROR(_xll.Woodstock.Analyst.Xcel.UDFs.GetIndicatorValue($G1012, "5 Famille de courbes="&amp;$F1012&amp;";", IntrantScenario!$B$7, IntrantScenario!$B$10,"2")/5,0)</f>
        <v>370543.99175928679</v>
      </c>
      <c r="J1012" s="169">
        <f>IFERROR(_xll.Woodstock.Analyst.Xcel.UDFs.GetIndicatorValue($G1012, "5 Famille de courbes="&amp;$F1012&amp;";", IntrantScenario!$B$7, IntrantScenario!$B$10,"3")/5,0)</f>
        <v>162039.92001845007</v>
      </c>
      <c r="K1012" s="169">
        <f>IFERROR(_xll.Woodstock.Analyst.Xcel.UDFs.GetIndicatorValue($G1012, "5 Famille de courbes="&amp;$F1012&amp;";", IntrantScenario!$B$7, IntrantScenario!$B$10,"4")/5,0)</f>
        <v>155739.65116178355</v>
      </c>
      <c r="L1012" s="169">
        <f>IFERROR(_xll.Woodstock.Analyst.Xcel.UDFs.GetIndicatorValue($G1012, "5 Famille de courbes="&amp;$F1012&amp;";", IntrantScenario!$B$7, IntrantScenario!$B$10,"5")/5,0)</f>
        <v>139838.46544273157</v>
      </c>
      <c r="M1012" s="169">
        <f>IFERROR(_xll.Woodstock.Analyst.Xcel.UDFs.GetIndicatorValue($G1012, "5 Famille de courbes="&amp;$F1012&amp;";", IntrantScenario!$B$7, IntrantScenario!$B$10,"6")/5,0)</f>
        <v>28571.149179422664</v>
      </c>
      <c r="N1012" s="169">
        <f>IFERROR(_xll.Woodstock.Analyst.Xcel.UDFs.GetIndicatorValueAverage($G1012, "5 Famille de courbes="&amp;$F1012&amp;";", IntrantScenario!$B$7, IntrantScenario!$B$10,"2", "6")/5,0)</f>
        <v>171346.63551233493</v>
      </c>
      <c r="O1012" s="356">
        <f t="shared" si="222"/>
        <v>171346.63551233493</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755</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756</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757</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758</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769</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759</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760</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761</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804</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762</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763</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764</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765</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766</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767</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768</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805</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755</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756</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757</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758</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769</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759</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760</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761</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804</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762</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763</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764</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765</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766</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767</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768</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805</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755</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756</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757</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758</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769</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759</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760</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761</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804</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762</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763</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764</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765</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766</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767</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768</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805</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755</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756</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757</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758</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769</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759</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760</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761</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804</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762</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763</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764</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765</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766</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767</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768</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805</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755</v>
      </c>
      <c r="H1086" s="165" t="str">
        <f t="shared" ref="H1086:H1102" si="241">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4880.3299525073853</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337.28509641603489</v>
      </c>
      <c r="N1086" s="169">
        <f>IFERROR(_xll.Woodstock.Analyst.Xcel.UDFs.GetIndicatorValueAverage($G1086, "5 Famille de courbes="&amp;$F1086&amp;";", IntrantScenario!$B$7, IntrantScenario!$B$10,"2", "6")/5,0)</f>
        <v>1043.5230097846841</v>
      </c>
      <c r="O1086" s="356">
        <f t="shared" ref="O1086:O1102" si="242">AVERAGE(I1086:M1086)</f>
        <v>1043.5230097846841</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756</v>
      </c>
      <c r="H1087" s="165" t="str">
        <f t="shared" si="241"/>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17802.336343806401</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1349.1403856641396</v>
      </c>
      <c r="N1087" s="169">
        <f>IFERROR(_xll.Woodstock.Analyst.Xcel.UDFs.GetIndicatorValueAverage($G1087, "5 Famille de courbes="&amp;$F1087&amp;";", IntrantScenario!$B$7, IntrantScenario!$B$10,"2", "6")/5,0)</f>
        <v>3830.2953458941083</v>
      </c>
      <c r="O1087" s="356">
        <f t="shared" si="242"/>
        <v>3830.2953458941083</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757</v>
      </c>
      <c r="H1088" s="165" t="str">
        <f t="shared" si="241"/>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3635.5492506369965</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252.64800507736209</v>
      </c>
      <c r="N1088" s="169">
        <f>IFERROR(_xll.Woodstock.Analyst.Xcel.UDFs.GetIndicatorValueAverage($G1088, "5 Famille de courbes="&amp;$F1088&amp;";", IntrantScenario!$B$7, IntrantScenario!$B$10,"2", "6")/5,0)</f>
        <v>777.63945114287174</v>
      </c>
      <c r="O1088" s="356">
        <f t="shared" si="242"/>
        <v>777.63945114287174</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758</v>
      </c>
      <c r="H1089" s="165" t="str">
        <f t="shared" si="241"/>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869.37050984534255</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60.635523628006034</v>
      </c>
      <c r="N1089" s="169">
        <f>IFERROR(_xll.Woodstock.Analyst.Xcel.UDFs.GetIndicatorValueAverage($G1089, "5 Famille de courbes="&amp;$F1089&amp;";", IntrantScenario!$B$7, IntrantScenario!$B$10,"2", "6")/5,0)</f>
        <v>186.00120669466972</v>
      </c>
      <c r="O1089" s="356">
        <f t="shared" si="242"/>
        <v>186.00120669466972</v>
      </c>
      <c r="P1089" s="157" t="b">
        <f t="shared" si="243"/>
        <v>1</v>
      </c>
    </row>
    <row r="1090" spans="1:16" x14ac:dyDescent="0.25">
      <c r="A1090" s="164" t="s">
        <v>37</v>
      </c>
      <c r="B1090" s="164" t="s">
        <v>84</v>
      </c>
      <c r="C1090" s="164" t="s">
        <v>108</v>
      </c>
      <c r="D1090" s="164" t="s">
        <v>229</v>
      </c>
      <c r="E1090" s="157" t="s">
        <v>6</v>
      </c>
      <c r="F1090" s="165" t="str">
        <f t="shared" si="240"/>
        <v>FCTYF_SAB_SBEPX</v>
      </c>
      <c r="G1090" s="374" t="s">
        <v>769</v>
      </c>
      <c r="H1090" s="165" t="str">
        <f t="shared" si="241"/>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27187.587470028469</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1999.7089987383472</v>
      </c>
      <c r="N1090" s="169">
        <f>IFERROR(_xll.Woodstock.Analyst.Xcel.UDFs.GetIndicatorValueAverage($G1090, "5 Famille de courbes="&amp;$F1090&amp;";", IntrantScenario!$B$7, IntrantScenario!$B$10,"2", "6")/5,0)</f>
        <v>5837.4592937533625</v>
      </c>
      <c r="O1090" s="356">
        <f t="shared" si="242"/>
        <v>5837.4592937533635</v>
      </c>
      <c r="P1090" s="157" t="b">
        <f t="shared" si="243"/>
        <v>1</v>
      </c>
    </row>
    <row r="1091" spans="1:16" x14ac:dyDescent="0.25">
      <c r="A1091" s="164" t="s">
        <v>37</v>
      </c>
      <c r="B1091" s="164" t="s">
        <v>84</v>
      </c>
      <c r="C1091" s="164" t="s">
        <v>108</v>
      </c>
      <c r="D1091" s="164" t="s">
        <v>229</v>
      </c>
      <c r="E1091" s="157" t="s">
        <v>7</v>
      </c>
      <c r="F1091" s="165" t="str">
        <f t="shared" si="240"/>
        <v>FCTYF_SAB_SBEPX</v>
      </c>
      <c r="G1091" s="374" t="s">
        <v>759</v>
      </c>
      <c r="H1091" s="165" t="str">
        <f t="shared" si="241"/>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691.54470875178572</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51.792839836139663</v>
      </c>
      <c r="N1091" s="169">
        <f>IFERROR(_xll.Woodstock.Analyst.Xcel.UDFs.GetIndicatorValueAverage($G1091, "5 Famille de courbes="&amp;$F1091&amp;";", IntrantScenario!$B$7, IntrantScenario!$B$10,"2", "6")/5,0)</f>
        <v>148.66750971758509</v>
      </c>
      <c r="O1091" s="356">
        <f t="shared" si="242"/>
        <v>148.66750971758509</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760</v>
      </c>
      <c r="H1092" s="165" t="str">
        <f t="shared" si="241"/>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6">
        <f t="shared" si="242"/>
        <v>0</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761</v>
      </c>
      <c r="H1093" s="165" t="str">
        <f t="shared" si="241"/>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98.792101250255115</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7.5794404535007542</v>
      </c>
      <c r="N1093" s="169">
        <f>IFERROR(_xll.Woodstock.Analyst.Xcel.UDFs.GetIndicatorValueAverage($G1093, "5 Famille de courbes="&amp;$F1093&amp;";", IntrantScenario!$B$7, IntrantScenario!$B$10,"2", "6")/5,0)</f>
        <v>21.274308340751176</v>
      </c>
      <c r="O1093" s="356">
        <f t="shared" si="242"/>
        <v>21.274308340751173</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804</v>
      </c>
      <c r="H1094" s="165" t="str">
        <f t="shared" si="241"/>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27977.924280030518</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2059.0812413805011</v>
      </c>
      <c r="N1094" s="169">
        <f>IFERROR(_xll.Woodstock.Analyst.Xcel.UDFs.GetIndicatorValueAverage($G1094, "5 Famille de courbes="&amp;$F1094&amp;";", IntrantScenario!$B$7, IntrantScenario!$B$10,"2", "6")/5,0)</f>
        <v>6007.401104282204</v>
      </c>
      <c r="O1094" s="356">
        <f t="shared" si="242"/>
        <v>6007.401104282204</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762</v>
      </c>
      <c r="H1095" s="165" t="str">
        <f t="shared" si="241"/>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3497.2405350038148</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238.75235997922891</v>
      </c>
      <c r="N1095" s="169">
        <f>IFERROR(_xll.Woodstock.Analyst.Xcel.UDFs.GetIndicatorValueAverage($G1095, "5 Famille de courbes="&amp;$F1095&amp;";", IntrantScenario!$B$7, IntrantScenario!$B$10,"2", "6")/5,0)</f>
        <v>747.19857899660872</v>
      </c>
      <c r="O1095" s="356">
        <f t="shared" si="242"/>
        <v>747.19857899660872</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763</v>
      </c>
      <c r="H1096" s="165" t="str">
        <f t="shared" si="241"/>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1679.4657212543366</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114.954847129078</v>
      </c>
      <c r="N1096" s="169">
        <f>IFERROR(_xll.Woodstock.Analyst.Xcel.UDFs.GetIndicatorValueAverage($G1096, "5 Famille de courbes="&amp;$F1096&amp;";", IntrantScenario!$B$7, IntrantScenario!$B$10,"2", "6")/5,0)</f>
        <v>358.88411367668289</v>
      </c>
      <c r="O1096" s="356">
        <f t="shared" si="242"/>
        <v>358.88411367668289</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764</v>
      </c>
      <c r="H1097" s="165" t="str">
        <f t="shared" si="241"/>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217.34262746133564</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21.47508103393556</v>
      </c>
      <c r="N1097" s="169">
        <f>IFERROR(_xll.Woodstock.Analyst.Xcel.UDFs.GetIndicatorValueAverage($G1097, "5 Famille de courbes="&amp;$F1097&amp;";", IntrantScenario!$B$7, IntrantScenario!$B$10,"2", "6")/5,0)</f>
        <v>47.763541699054244</v>
      </c>
      <c r="O1097" s="356">
        <f t="shared" si="242"/>
        <v>47.763541699054244</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765</v>
      </c>
      <c r="H1098" s="165" t="str">
        <f t="shared" si="241"/>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5394.0485775191464</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375.18229717763921</v>
      </c>
      <c r="N1098" s="169">
        <f>IFERROR(_xll.Woodstock.Analyst.Xcel.UDFs.GetIndicatorValueAverage($G1098, "5 Famille de courbes="&amp;$F1098&amp;";", IntrantScenario!$B$7, IntrantScenario!$B$10,"2", "6")/5,0)</f>
        <v>1153.8461749393571</v>
      </c>
      <c r="O1098" s="356">
        <f t="shared" si="242"/>
        <v>1153.8461749393571</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766</v>
      </c>
      <c r="H1099" s="165" t="str">
        <f t="shared" si="241"/>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79.033682177897703</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8.8426800271177264</v>
      </c>
      <c r="N1099" s="169">
        <f>IFERROR(_xll.Woodstock.Analyst.Xcel.UDFs.GetIndicatorValueAverage($G1099, "5 Famille de courbes="&amp;$F1099&amp;";", IntrantScenario!$B$7, IntrantScenario!$B$10,"2", "6")/5,0)</f>
        <v>17.575272441003086</v>
      </c>
      <c r="O1099" s="356">
        <f t="shared" si="242"/>
        <v>17.575272441003086</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767</v>
      </c>
      <c r="H1100" s="165" t="str">
        <f t="shared" si="241"/>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6">
        <f t="shared" si="242"/>
        <v>0</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768</v>
      </c>
      <c r="H1101" s="165" t="str">
        <f t="shared" si="241"/>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98.792101250255115</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11.369159927301402</v>
      </c>
      <c r="N1101" s="169">
        <f>IFERROR(_xll.Woodstock.Analyst.Xcel.UDFs.GetIndicatorValueAverage($G1101, "5 Famille de courbes="&amp;$F1101&amp;";", IntrantScenario!$B$7, IntrantScenario!$B$10,"2", "6")/5,0)</f>
        <v>22.032252235511304</v>
      </c>
      <c r="O1101" s="356">
        <f t="shared" si="242"/>
        <v>22.032252235511301</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805</v>
      </c>
      <c r="H1102" s="165" t="str">
        <f t="shared" si="241"/>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33470.762697628175</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2445.6327662509175</v>
      </c>
      <c r="N1102" s="169">
        <f>IFERROR(_xll.Woodstock.Analyst.Xcel.UDFs.GetIndicatorValueAverage($G1102, "5 Famille de courbes="&amp;$F1102&amp;";", IntrantScenario!$B$7, IntrantScenario!$B$10,"2", "6")/5,0)</f>
        <v>7183.2790927758178</v>
      </c>
      <c r="O1102" s="356">
        <f t="shared" si="242"/>
        <v>7183.2790927758178</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755</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756</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757</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758</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769</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759</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760</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761</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804</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762</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763</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764</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765</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766</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767</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768</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805</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755</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0</v>
      </c>
      <c r="K1122" s="169">
        <f>IFERROR(_xll.Woodstock.Analyst.Xcel.UDFs.GetIndicatorValue($G1122, "5 Famille de courbes="&amp;$F1122&amp;";", IntrantScenario!$B$7, IntrantScenario!$B$10,"4")/5,0)</f>
        <v>0</v>
      </c>
      <c r="L1122" s="169">
        <f>IFERROR(_xll.Woodstock.Analyst.Xcel.UDFs.GetIndicatorValue($G1122, "5 Famille de courbes="&amp;$F1122&amp;";", IntrantScenario!$B$7, IntrantScenario!$B$10,"5")/5,0)</f>
        <v>0</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0</v>
      </c>
      <c r="O1122" s="356">
        <f t="shared" ref="O1122:O1138" si="250">AVERAGE(I1122:M1122)</f>
        <v>0</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756</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0</v>
      </c>
      <c r="K1123" s="169">
        <f>IFERROR(_xll.Woodstock.Analyst.Xcel.UDFs.GetIndicatorValue($G1123, "5 Famille de courbes="&amp;$F1123&amp;";", IntrantScenario!$B$7, IntrantScenario!$B$10,"4")/5,0)</f>
        <v>0</v>
      </c>
      <c r="L1123" s="169">
        <f>IFERROR(_xll.Woodstock.Analyst.Xcel.UDFs.GetIndicatorValue($G1123, "5 Famille de courbes="&amp;$F1123&amp;";", IntrantScenario!$B$7, IntrantScenario!$B$10,"5")/5,0)</f>
        <v>0</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0</v>
      </c>
      <c r="O1123" s="356">
        <f t="shared" si="250"/>
        <v>0</v>
      </c>
      <c r="P1123" s="157" t="b">
        <f t="shared" si="251"/>
        <v>1</v>
      </c>
    </row>
    <row r="1124" spans="1:16" x14ac:dyDescent="0.25">
      <c r="A1124" s="164" t="s">
        <v>37</v>
      </c>
      <c r="B1124" s="164" t="s">
        <v>84</v>
      </c>
      <c r="C1124" s="164" t="s">
        <v>83</v>
      </c>
      <c r="D1124" s="164" t="s">
        <v>82</v>
      </c>
      <c r="E1124" s="157" t="s">
        <v>4</v>
      </c>
      <c r="F1124" s="165" t="str">
        <f t="shared" si="248"/>
        <v>FCTYF_SAB_SBRX</v>
      </c>
      <c r="G1124" s="374" t="s">
        <v>757</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0</v>
      </c>
      <c r="K1124" s="169">
        <f>IFERROR(_xll.Woodstock.Analyst.Xcel.UDFs.GetIndicatorValue($G1124, "5 Famille de courbes="&amp;$F1124&amp;";", IntrantScenario!$B$7, IntrantScenario!$B$10,"4")/5,0)</f>
        <v>0</v>
      </c>
      <c r="L1124" s="169">
        <f>IFERROR(_xll.Woodstock.Analyst.Xcel.UDFs.GetIndicatorValue($G1124, "5 Famille de courbes="&amp;$F1124&amp;";", IntrantScenario!$B$7, IntrantScenario!$B$10,"5")/5,0)</f>
        <v>0</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0</v>
      </c>
      <c r="O1124" s="356">
        <f t="shared" si="250"/>
        <v>0</v>
      </c>
      <c r="P1124" s="157" t="b">
        <f t="shared" si="251"/>
        <v>1</v>
      </c>
    </row>
    <row r="1125" spans="1:16" x14ac:dyDescent="0.25">
      <c r="A1125" s="164" t="s">
        <v>37</v>
      </c>
      <c r="B1125" s="164" t="s">
        <v>84</v>
      </c>
      <c r="C1125" s="164" t="s">
        <v>83</v>
      </c>
      <c r="D1125" s="164" t="s">
        <v>82</v>
      </c>
      <c r="E1125" s="157" t="s">
        <v>5</v>
      </c>
      <c r="F1125" s="165" t="str">
        <f t="shared" si="248"/>
        <v>FCTYF_SAB_SBRX</v>
      </c>
      <c r="G1125" s="374" t="s">
        <v>758</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0</v>
      </c>
      <c r="K1125" s="169">
        <f>IFERROR(_xll.Woodstock.Analyst.Xcel.UDFs.GetIndicatorValue($G1125, "5 Famille de courbes="&amp;$F1125&amp;";", IntrantScenario!$B$7, IntrantScenario!$B$10,"4")/5,0)</f>
        <v>0</v>
      </c>
      <c r="L1125" s="169">
        <f>IFERROR(_xll.Woodstock.Analyst.Xcel.UDFs.GetIndicatorValue($G1125, "5 Famille de courbes="&amp;$F1125&amp;";", IntrantScenario!$B$7, IntrantScenario!$B$10,"5")/5,0)</f>
        <v>0</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0</v>
      </c>
      <c r="O1125" s="356">
        <f t="shared" si="250"/>
        <v>0</v>
      </c>
      <c r="P1125" s="157" t="b">
        <f t="shared" si="251"/>
        <v>1</v>
      </c>
    </row>
    <row r="1126" spans="1:16" x14ac:dyDescent="0.25">
      <c r="A1126" s="164" t="s">
        <v>37</v>
      </c>
      <c r="B1126" s="164" t="s">
        <v>84</v>
      </c>
      <c r="C1126" s="164" t="s">
        <v>83</v>
      </c>
      <c r="D1126" s="164" t="s">
        <v>82</v>
      </c>
      <c r="E1126" s="157" t="s">
        <v>6</v>
      </c>
      <c r="F1126" s="165" t="str">
        <f t="shared" si="248"/>
        <v>FCTYF_SAB_SBRX</v>
      </c>
      <c r="G1126" s="374" t="s">
        <v>769</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0</v>
      </c>
      <c r="K1126" s="169">
        <f>IFERROR(_xll.Woodstock.Analyst.Xcel.UDFs.GetIndicatorValue($G1126, "5 Famille de courbes="&amp;$F1126&amp;";", IntrantScenario!$B$7, IntrantScenario!$B$10,"4")/5,0)</f>
        <v>0</v>
      </c>
      <c r="L1126" s="169">
        <f>IFERROR(_xll.Woodstock.Analyst.Xcel.UDFs.GetIndicatorValue($G1126, "5 Famille de courbes="&amp;$F1126&amp;";", IntrantScenario!$B$7, IntrantScenario!$B$10,"5")/5,0)</f>
        <v>0</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0</v>
      </c>
      <c r="O1126" s="356">
        <f t="shared" si="250"/>
        <v>0</v>
      </c>
      <c r="P1126" s="157" t="b">
        <f t="shared" si="251"/>
        <v>1</v>
      </c>
    </row>
    <row r="1127" spans="1:16" x14ac:dyDescent="0.25">
      <c r="A1127" s="164" t="s">
        <v>37</v>
      </c>
      <c r="B1127" s="164" t="s">
        <v>84</v>
      </c>
      <c r="C1127" s="164" t="s">
        <v>83</v>
      </c>
      <c r="D1127" s="164" t="s">
        <v>82</v>
      </c>
      <c r="E1127" s="157" t="s">
        <v>7</v>
      </c>
      <c r="F1127" s="165" t="str">
        <f t="shared" si="248"/>
        <v>FCTYF_SAB_SBRX</v>
      </c>
      <c r="G1127" s="374" t="s">
        <v>759</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6">
        <f t="shared" si="250"/>
        <v>0</v>
      </c>
      <c r="P1127" s="157" t="b">
        <f t="shared" si="251"/>
        <v>1</v>
      </c>
    </row>
    <row r="1128" spans="1:16" x14ac:dyDescent="0.25">
      <c r="A1128" s="164" t="s">
        <v>37</v>
      </c>
      <c r="B1128" s="164" t="s">
        <v>84</v>
      </c>
      <c r="C1128" s="164" t="s">
        <v>83</v>
      </c>
      <c r="D1128" s="164" t="s">
        <v>82</v>
      </c>
      <c r="E1128" s="157" t="s">
        <v>8</v>
      </c>
      <c r="F1128" s="165" t="str">
        <f t="shared" si="248"/>
        <v>FCTYF_SAB_SBRX</v>
      </c>
      <c r="G1128" s="374" t="s">
        <v>760</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6">
        <f t="shared" si="250"/>
        <v>0</v>
      </c>
      <c r="P1128" s="157" t="b">
        <f t="shared" si="251"/>
        <v>1</v>
      </c>
    </row>
    <row r="1129" spans="1:16" x14ac:dyDescent="0.25">
      <c r="A1129" s="164" t="s">
        <v>37</v>
      </c>
      <c r="B1129" s="164" t="s">
        <v>84</v>
      </c>
      <c r="C1129" s="164" t="s">
        <v>83</v>
      </c>
      <c r="D1129" s="164" t="s">
        <v>82</v>
      </c>
      <c r="E1129" s="157" t="s">
        <v>9</v>
      </c>
      <c r="F1129" s="165" t="str">
        <f t="shared" si="248"/>
        <v>FCTYF_SAB_SBRX</v>
      </c>
      <c r="G1129" s="374" t="s">
        <v>761</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6">
        <f t="shared" si="250"/>
        <v>0</v>
      </c>
      <c r="P1129" s="157" t="b">
        <f t="shared" si="251"/>
        <v>1</v>
      </c>
    </row>
    <row r="1130" spans="1:16" x14ac:dyDescent="0.25">
      <c r="A1130" s="164" t="s">
        <v>37</v>
      </c>
      <c r="B1130" s="164" t="s">
        <v>84</v>
      </c>
      <c r="C1130" s="164" t="s">
        <v>83</v>
      </c>
      <c r="D1130" s="164" t="s">
        <v>82</v>
      </c>
      <c r="E1130" s="157" t="s">
        <v>11</v>
      </c>
      <c r="F1130" s="165" t="str">
        <f t="shared" si="248"/>
        <v>FCTYF_SAB_SBRX</v>
      </c>
      <c r="G1130" s="374" t="s">
        <v>804</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0</v>
      </c>
      <c r="K1130" s="169">
        <f>IFERROR(_xll.Woodstock.Analyst.Xcel.UDFs.GetIndicatorValue($G1130, "5 Famille de courbes="&amp;$F1130&amp;";", IntrantScenario!$B$7, IntrantScenario!$B$10,"4")/5,0)</f>
        <v>0</v>
      </c>
      <c r="L1130" s="169">
        <f>IFERROR(_xll.Woodstock.Analyst.Xcel.UDFs.GetIndicatorValue($G1130, "5 Famille de courbes="&amp;$F1130&amp;";", IntrantScenario!$B$7, IntrantScenario!$B$10,"5")/5,0)</f>
        <v>0</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0</v>
      </c>
      <c r="O1130" s="356">
        <f t="shared" si="250"/>
        <v>0</v>
      </c>
      <c r="P1130" s="157" t="b">
        <f t="shared" si="251"/>
        <v>1</v>
      </c>
    </row>
    <row r="1131" spans="1:16" x14ac:dyDescent="0.25">
      <c r="A1131" s="164" t="s">
        <v>37</v>
      </c>
      <c r="B1131" s="164" t="s">
        <v>84</v>
      </c>
      <c r="C1131" s="164" t="s">
        <v>83</v>
      </c>
      <c r="D1131" s="164" t="s">
        <v>82</v>
      </c>
      <c r="E1131" s="157" t="s">
        <v>13</v>
      </c>
      <c r="F1131" s="165" t="str">
        <f t="shared" si="248"/>
        <v>FCTYF_SAB_SBRX</v>
      </c>
      <c r="G1131" s="374" t="s">
        <v>762</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0</v>
      </c>
      <c r="K1131" s="169">
        <f>IFERROR(_xll.Woodstock.Analyst.Xcel.UDFs.GetIndicatorValue($G1131, "5 Famille de courbes="&amp;$F1131&amp;";", IntrantScenario!$B$7, IntrantScenario!$B$10,"4")/5,0)</f>
        <v>0</v>
      </c>
      <c r="L1131" s="169">
        <f>IFERROR(_xll.Woodstock.Analyst.Xcel.UDFs.GetIndicatorValue($G1131, "5 Famille de courbes="&amp;$F1131&amp;";", IntrantScenario!$B$7, IntrantScenario!$B$10,"5")/5,0)</f>
        <v>0</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0</v>
      </c>
      <c r="O1131" s="356">
        <f t="shared" si="250"/>
        <v>0</v>
      </c>
      <c r="P1131" s="157" t="b">
        <f t="shared" si="251"/>
        <v>1</v>
      </c>
    </row>
    <row r="1132" spans="1:16" x14ac:dyDescent="0.25">
      <c r="A1132" s="164" t="s">
        <v>37</v>
      </c>
      <c r="B1132" s="164" t="s">
        <v>84</v>
      </c>
      <c r="C1132" s="164" t="s">
        <v>83</v>
      </c>
      <c r="D1132" s="164" t="s">
        <v>82</v>
      </c>
      <c r="E1132" s="157" t="s">
        <v>14</v>
      </c>
      <c r="F1132" s="165" t="str">
        <f t="shared" si="248"/>
        <v>FCTYF_SAB_SBRX</v>
      </c>
      <c r="G1132" s="374" t="s">
        <v>763</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0</v>
      </c>
      <c r="K1132" s="169">
        <f>IFERROR(_xll.Woodstock.Analyst.Xcel.UDFs.GetIndicatorValue($G1132, "5 Famille de courbes="&amp;$F1132&amp;";", IntrantScenario!$B$7, IntrantScenario!$B$10,"4")/5,0)</f>
        <v>0</v>
      </c>
      <c r="L1132" s="169">
        <f>IFERROR(_xll.Woodstock.Analyst.Xcel.UDFs.GetIndicatorValue($G1132, "5 Famille de courbes="&amp;$F1132&amp;";", IntrantScenario!$B$7, IntrantScenario!$B$10,"5")/5,0)</f>
        <v>0</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0</v>
      </c>
      <c r="O1132" s="356">
        <f t="shared" si="250"/>
        <v>0</v>
      </c>
      <c r="P1132" s="157" t="b">
        <f t="shared" si="251"/>
        <v>1</v>
      </c>
    </row>
    <row r="1133" spans="1:16" x14ac:dyDescent="0.25">
      <c r="A1133" s="164" t="s">
        <v>37</v>
      </c>
      <c r="B1133" s="164" t="s">
        <v>84</v>
      </c>
      <c r="C1133" s="164" t="s">
        <v>83</v>
      </c>
      <c r="D1133" s="164" t="s">
        <v>82</v>
      </c>
      <c r="E1133" s="157" t="s">
        <v>15</v>
      </c>
      <c r="F1133" s="165" t="str">
        <f t="shared" si="248"/>
        <v>FCTYF_SAB_SBRX</v>
      </c>
      <c r="G1133" s="374" t="s">
        <v>764</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6">
        <f t="shared" si="250"/>
        <v>0</v>
      </c>
      <c r="P1133" s="157" t="b">
        <f t="shared" si="251"/>
        <v>1</v>
      </c>
    </row>
    <row r="1134" spans="1:16" x14ac:dyDescent="0.25">
      <c r="A1134" s="164" t="s">
        <v>37</v>
      </c>
      <c r="B1134" s="164" t="s">
        <v>84</v>
      </c>
      <c r="C1134" s="164" t="s">
        <v>83</v>
      </c>
      <c r="D1134" s="164" t="s">
        <v>82</v>
      </c>
      <c r="E1134" s="157" t="s">
        <v>17</v>
      </c>
      <c r="F1134" s="165" t="str">
        <f t="shared" si="248"/>
        <v>FCTYF_SAB_SBRX</v>
      </c>
      <c r="G1134" s="374" t="s">
        <v>765</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0</v>
      </c>
      <c r="K1134" s="169">
        <f>IFERROR(_xll.Woodstock.Analyst.Xcel.UDFs.GetIndicatorValue($G1134, "5 Famille de courbes="&amp;$F1134&amp;";", IntrantScenario!$B$7, IntrantScenario!$B$10,"4")/5,0)</f>
        <v>0</v>
      </c>
      <c r="L1134" s="169">
        <f>IFERROR(_xll.Woodstock.Analyst.Xcel.UDFs.GetIndicatorValue($G1134, "5 Famille de courbes="&amp;$F1134&amp;";", IntrantScenario!$B$7, IntrantScenario!$B$10,"5")/5,0)</f>
        <v>0</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0</v>
      </c>
      <c r="O1134" s="356">
        <f t="shared" si="250"/>
        <v>0</v>
      </c>
      <c r="P1134" s="157" t="b">
        <f t="shared" si="251"/>
        <v>1</v>
      </c>
    </row>
    <row r="1135" spans="1:16" x14ac:dyDescent="0.25">
      <c r="A1135" s="164" t="s">
        <v>37</v>
      </c>
      <c r="B1135" s="164" t="s">
        <v>84</v>
      </c>
      <c r="C1135" s="164" t="s">
        <v>83</v>
      </c>
      <c r="D1135" s="164" t="s">
        <v>82</v>
      </c>
      <c r="E1135" s="157" t="s">
        <v>18</v>
      </c>
      <c r="F1135" s="165" t="str">
        <f t="shared" si="248"/>
        <v>FCTYF_SAB_SBRX</v>
      </c>
      <c r="G1135" s="374" t="s">
        <v>766</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6">
        <f t="shared" si="250"/>
        <v>0</v>
      </c>
      <c r="P1135" s="157" t="b">
        <f t="shared" si="251"/>
        <v>1</v>
      </c>
    </row>
    <row r="1136" spans="1:16" x14ac:dyDescent="0.25">
      <c r="A1136" s="164" t="s">
        <v>37</v>
      </c>
      <c r="B1136" s="164" t="s">
        <v>84</v>
      </c>
      <c r="C1136" s="164" t="s">
        <v>83</v>
      </c>
      <c r="D1136" s="164" t="s">
        <v>82</v>
      </c>
      <c r="E1136" s="157" t="s">
        <v>19</v>
      </c>
      <c r="F1136" s="165" t="str">
        <f t="shared" si="248"/>
        <v>FCTYF_SAB_SBRX</v>
      </c>
      <c r="G1136" s="374" t="s">
        <v>767</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6">
        <f t="shared" si="250"/>
        <v>0</v>
      </c>
      <c r="P1136" s="157" t="b">
        <f t="shared" si="251"/>
        <v>1</v>
      </c>
    </row>
    <row r="1137" spans="1:16" x14ac:dyDescent="0.25">
      <c r="A1137" s="164" t="s">
        <v>37</v>
      </c>
      <c r="B1137" s="164" t="s">
        <v>84</v>
      </c>
      <c r="C1137" s="164" t="s">
        <v>83</v>
      </c>
      <c r="D1137" s="164" t="s">
        <v>82</v>
      </c>
      <c r="E1137" s="157" t="s">
        <v>21</v>
      </c>
      <c r="F1137" s="165" t="str">
        <f t="shared" si="248"/>
        <v>FCTYF_SAB_SBRX</v>
      </c>
      <c r="G1137" s="374" t="s">
        <v>768</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6">
        <f t="shared" si="250"/>
        <v>0</v>
      </c>
      <c r="P1137" s="157" t="b">
        <f t="shared" si="251"/>
        <v>1</v>
      </c>
    </row>
    <row r="1138" spans="1:16" x14ac:dyDescent="0.25">
      <c r="A1138" s="164" t="s">
        <v>37</v>
      </c>
      <c r="B1138" s="164" t="s">
        <v>84</v>
      </c>
      <c r="C1138" s="164" t="s">
        <v>83</v>
      </c>
      <c r="D1138" s="164" t="s">
        <v>82</v>
      </c>
      <c r="E1138" s="157" t="s">
        <v>39</v>
      </c>
      <c r="F1138" s="165" t="str">
        <f t="shared" si="248"/>
        <v>FCTYF_SAB_SBRX</v>
      </c>
      <c r="G1138" s="374" t="s">
        <v>805</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0</v>
      </c>
      <c r="K1138" s="169">
        <f>IFERROR(_xll.Woodstock.Analyst.Xcel.UDFs.GetIndicatorValue($G1138, "5 Famille de courbes="&amp;$F1138&amp;";", IntrantScenario!$B$7, IntrantScenario!$B$10,"4")/5,0)</f>
        <v>0</v>
      </c>
      <c r="L1138" s="169">
        <f>IFERROR(_xll.Woodstock.Analyst.Xcel.UDFs.GetIndicatorValue($G1138, "5 Famille de courbes="&amp;$F1138&amp;";", IntrantScenario!$B$7, IntrantScenario!$B$10,"5")/5,0)</f>
        <v>0</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0</v>
      </c>
      <c r="O1138" s="356">
        <f t="shared" si="250"/>
        <v>0</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755</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756</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757</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758</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769</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759</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760</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761</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804</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762</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763</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764</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765</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766</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767</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768</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805</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755</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756</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757</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758</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769</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759</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760</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761</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804</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762</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763</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764</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765</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766</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767</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768</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805</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755</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756</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757</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758</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769</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759</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760</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761</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804</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762</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763</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764</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765</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766</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767</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768</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805</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755</v>
      </c>
      <c r="H1194" s="165" t="str">
        <f t="shared" ref="H1194:H1210" si="265">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6">
        <f t="shared" ref="O1194:O1210" si="266">AVERAGE(I1194:M1194)</f>
        <v>0</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756</v>
      </c>
      <c r="H1195" s="165" t="str">
        <f t="shared" si="265"/>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6">
        <f t="shared" si="266"/>
        <v>0</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757</v>
      </c>
      <c r="H1196" s="165" t="str">
        <f t="shared" si="265"/>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6">
        <f t="shared" si="266"/>
        <v>0</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758</v>
      </c>
      <c r="H1197" s="165" t="str">
        <f t="shared" si="265"/>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6">
        <f t="shared" si="266"/>
        <v>0</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769</v>
      </c>
      <c r="H1198" s="165" t="str">
        <f t="shared" si="265"/>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6">
        <f t="shared" si="266"/>
        <v>0</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759</v>
      </c>
      <c r="H1199" s="165" t="str">
        <f t="shared" si="265"/>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6">
        <f t="shared" si="266"/>
        <v>0</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760</v>
      </c>
      <c r="H1200" s="165" t="str">
        <f t="shared" si="265"/>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6">
        <f t="shared" si="266"/>
        <v>0</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761</v>
      </c>
      <c r="H1201" s="165" t="str">
        <f t="shared" si="265"/>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6">
        <f t="shared" si="266"/>
        <v>0</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804</v>
      </c>
      <c r="H1202" s="165" t="str">
        <f t="shared" si="265"/>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6">
        <f t="shared" si="266"/>
        <v>0</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762</v>
      </c>
      <c r="H1203" s="165" t="str">
        <f t="shared" si="265"/>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6">
        <f t="shared" si="266"/>
        <v>0</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763</v>
      </c>
      <c r="H1204" s="165" t="str">
        <f t="shared" si="265"/>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6">
        <f t="shared" si="266"/>
        <v>0</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764</v>
      </c>
      <c r="H1205" s="165" t="str">
        <f t="shared" si="265"/>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6">
        <f t="shared" si="266"/>
        <v>0</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765</v>
      </c>
      <c r="H1206" s="165" t="str">
        <f t="shared" si="265"/>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6">
        <f t="shared" si="266"/>
        <v>0</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766</v>
      </c>
      <c r="H1207" s="165" t="str">
        <f t="shared" si="265"/>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6">
        <f t="shared" si="266"/>
        <v>0</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767</v>
      </c>
      <c r="H1208" s="165" t="str">
        <f t="shared" si="265"/>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6">
        <f t="shared" si="266"/>
        <v>0</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768</v>
      </c>
      <c r="H1209" s="165" t="str">
        <f t="shared" si="265"/>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6">
        <f t="shared" si="266"/>
        <v>0</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805</v>
      </c>
      <c r="H1210" s="165" t="str">
        <f t="shared" si="265"/>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6">
        <f t="shared" si="266"/>
        <v>0</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755</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756</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757</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758</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769</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759</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760</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761</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804</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762</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763</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764</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765</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766</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767</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768</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805</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755</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756</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757</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758</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769</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759</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760</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761</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804</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762</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763</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764</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765</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766</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767</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768</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805</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election activeCell="D1" sqref="D1"/>
    </sheetView>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2" t="str">
        <f>"Annexe 8 : Calcul du volume SEPM par tige de l'UA "&amp;MID(_xll.Woodstock.Analyst.Xcel.UDFs.GetModelFilename(),1,5)&amp;"."</f>
        <v>Annexe 8 : Calcul du volume SEPM par tige de l'UA 04352.</v>
      </c>
      <c r="B2" s="572"/>
      <c r="C2" s="572"/>
      <c r="D2" s="572"/>
      <c r="E2" s="572"/>
      <c r="F2" s="572"/>
      <c r="G2" s="572"/>
      <c r="H2" s="572"/>
      <c r="I2" s="572"/>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1284135.8855043</v>
      </c>
      <c r="E7" s="274">
        <f>_xll.Woodstock.Analyst.Xcel.UDFs.GetIndicatorValueAverage("ONBTGSEPMRECREGAFIN", "5 Famille de courbes=FCTYF_EPX;", _xll.Woodstock.Analyst.Xcel.UDFs.GetModelFilename(), _xll.Woodstock.Analyst.Xcel.UDFs.GetScenarioIndex(), "2", "6")</f>
        <v>8879713.5500748288</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29187.296468766817</v>
      </c>
      <c r="E8" s="274">
        <f>_xll.Woodstock.Analyst.Xcel.UDFs.GetIndicatorValueAverage("ONBTGSEPMRECREGAFIN", "5 Famille de courbes=FCTYF_SAB;", _xll.Woodstock.Analyst.Xcel.UDFs.GetModelFilename(), _xll.Woodstock.Analyst.Xcel.UDFs.GetScenarioIndex(), "2", "6")</f>
        <v>247460.8982338043</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308918.65241069073</v>
      </c>
      <c r="E9" s="274">
        <f>_xll.Woodstock.Analyst.Xcel.UDFs.GetIndicatorValueAverage("ONBTGSEPMRECREGAFIN", "5 Famille de courbes=FCTYF_PIG;", _xll.Woodstock.Analyst.Xcel.UDFs.GetModelFilename(), _xll.Woodstock.Analyst.Xcel.UDFs.GetScenarioIndex(), "2", "6")</f>
        <v>967743.88202534779</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538881.14891860436</v>
      </c>
      <c r="E10" s="274">
        <f>_xll.Woodstock.Analyst.Xcel.UDFs.GetIndicatorValue("ONBTGSEPMRECREGAFIN", "5 Famille de courbes=FCTYF_EPX;", _xll.Woodstock.Analyst.Xcel.UDFs.GetModelFilename(), _xll.Woodstock.Analyst.Xcel.UDFs.GetScenarioIndex(), "2")</f>
        <v>3999119.8311498156</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0</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866485.21152431937</v>
      </c>
      <c r="E12" s="274">
        <f>_xll.Woodstock.Analyst.Xcel.UDFs.GetIndicatorValue("ONBTGSEPMRECREGAFIN", "5 Famille de courbes=FCTYF_PIG;", _xll.Woodstock.Analyst.Xcel.UDFs.GetModelFilename(), _xll.Woodstock.Analyst.Xcel.UDFs.GetScenarioIndex(), "2")</f>
        <v>2447667.6936296765</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1076997.6141836182</v>
      </c>
      <c r="E13" s="274">
        <f>_xll.Woodstock.Analyst.Xcel.UDFs.GetIndicatorValue("ONBTGSEPMRECREGAFIN", "5 Famille de courbes=FCTYF_EPX;", _xll.Woodstock.Analyst.Xcel.UDFs.GetModelFilename(), _xll.Woodstock.Analyst.Xcel.UDFs.GetScenarioIndex(), "3")</f>
        <v>9249156.4457955398</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135937.93735014234</v>
      </c>
      <c r="E14" s="274">
        <f>_xll.Woodstock.Analyst.Xcel.UDFs.GetIndicatorValue("ONBTGSEPMRECREGAFIN", "5 Famille de courbes=FCTYF_SAB;", _xll.Woodstock.Analyst.Xcel.UDFs.GetModelFilename(), _xll.Woodstock.Analyst.Xcel.UDFs.GetScenarioIndex(), "3")</f>
        <v>1168710.5577905176</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434832.75400372525</v>
      </c>
      <c r="E15" s="274">
        <f>_xll.Woodstock.Analyst.Xcel.UDFs.GetIndicatorValue("ONBTGSEPMRECREGAFIN", "5 Famille de courbes=FCTYF_PIG;", _xll.Woodstock.Analyst.Xcel.UDFs.GetModelFilename(), _xll.Woodstock.Analyst.Xcel.UDFs.GetScenarioIndex(), "3")</f>
        <v>1377815.7720835144</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1556842.9105969872</v>
      </c>
      <c r="E16" s="274">
        <f>_xll.Woodstock.Analyst.Xcel.UDFs.GetIndicatorValue("ONBTGSEPMRECREGAFIN", "5 Famille de courbes=FCTYF_EPX;", _xll.Woodstock.Analyst.Xcel.UDFs.GetModelFilename(), _xll.Woodstock.Analyst.Xcel.UDFs.GetScenarioIndex(), "4")</f>
        <v>10360126.656375566</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0</v>
      </c>
      <c r="E17" s="274">
        <f>_xll.Woodstock.Analyst.Xcel.UDFs.GetIndicatorValue("ONBTGSEPMRECREGAFIN", "5 Famille de courbes=FCTYF_SAB;", _xll.Woodstock.Analyst.Xcel.UDFs.GetModelFilename(), _xll.Woodstock.Analyst.Xcel.UDFs.GetScenarioIndex(), "4")</f>
        <v>0</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70756.390645934065</v>
      </c>
      <c r="E18" s="274">
        <f>_xll.Woodstock.Analyst.Xcel.UDFs.GetIndicatorValue("ONBTGSEPMRECREGAFIN", "5 Famille de courbes=FCTYF_PIG;", _xll.Woodstock.Analyst.Xcel.UDFs.GetModelFilename(), _xll.Woodstock.Analyst.Xcel.UDFs.GetScenarioIndex(), "4")</f>
        <v>221757.72417253462</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1568216.1599720141</v>
      </c>
      <c r="E19" s="274">
        <f>_xll.Woodstock.Analyst.Xcel.UDFs.GetIndicatorValue("ONBTGSEPMRECREGAFIN", "5 Famille de courbes=FCTYF_EPX;", _xll.Woodstock.Analyst.Xcel.UDFs.GetModelFilename(), _xll.Woodstock.Analyst.Xcel.UDFs.GetScenarioIndex(), "5")</f>
        <v>10807043.304611702</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0</v>
      </c>
      <c r="E20" s="274">
        <f>_xll.Woodstock.Analyst.Xcel.UDFs.GetIndicatorValue("ONBTGSEPMRECREGAFIN", "5 Famille de courbes=FCTYF_SAB;", _xll.Woodstock.Analyst.Xcel.UDFs.GetModelFilename(), _xll.Woodstock.Analyst.Xcel.UDFs.GetScenarioIndex(), "5")</f>
        <v>0</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170425.17908436578</v>
      </c>
      <c r="E21" s="274">
        <f>_xll.Woodstock.Analyst.Xcel.UDFs.GetIndicatorValue("ONBTGSEPMRECREGAFIN", "5 Famille de courbes=FCTYF_PIG;", _xll.Woodstock.Analyst.Xcel.UDFs.GetModelFilename(), _xll.Woodstock.Analyst.Xcel.UDFs.GetScenarioIndex(), "5")</f>
        <v>782582.53837549791</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1679741.5938502767</v>
      </c>
      <c r="E22" s="274">
        <f>_xll.Woodstock.Analyst.Xcel.UDFs.GetIndicatorValue("ONBTGSEPMRECREGAFIN", "5 Famille de courbes=FCTYF_EPX;", _xll.Woodstock.Analyst.Xcel.UDFs.GetModelFilename(), _xll.Woodstock.Analyst.Xcel.UDFs.GetScenarioIndex(), "6")</f>
        <v>9983121.5124415252</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9998.5449936917357</v>
      </c>
      <c r="E23" s="274">
        <f>_xll.Woodstock.Analyst.Xcel.UDFs.GetIndicatorValue("ONBTGSEPMRECREGAFIN", "5 Famille de courbes=FCTYF_SAB;", _xll.Woodstock.Analyst.Xcel.UDFs.GetModelFilename(), _xll.Woodstock.Analyst.Xcel.UDFs.GetScenarioIndex(), "6")</f>
        <v>68593.933378503803</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2093.7267951095155</v>
      </c>
      <c r="E24" s="274">
        <f>_xll.Woodstock.Analyst.Xcel.UDFs.GetIndicatorValue("ONBTGSEPMRECREGAFIN", "5 Famille de courbes=FCTYF_PIG;", _xll.Woodstock.Analyst.Xcel.UDFs.GetModelFilename(), _xll.Woodstock.Analyst.Xcel.UDFs.GetScenarioIndex(), "6")</f>
        <v>8895.6818655160641</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election activeCell="C1" sqref="C1"/>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4" t="str">
        <f>"Annexe 9 : Superficie des traitements sylvicoles réalisés par période et grand type de forêt de l'UA "&amp;MID(_xll.Woodstock.Analyst.Xcel.UDFs.GetModelFilename(),1,5)&amp;"."</f>
        <v>Annexe 9 : Superficie des traitements sylvicoles réalisés par période et grand type de forêt de l'UA 04352.</v>
      </c>
      <c r="B2" s="574"/>
      <c r="C2" s="574"/>
      <c r="D2" s="574"/>
      <c r="E2" s="574"/>
      <c r="F2" s="574"/>
      <c r="G2" s="574"/>
      <c r="H2" s="574"/>
      <c r="I2" s="574"/>
      <c r="J2" s="574"/>
      <c r="K2" s="574"/>
    </row>
    <row r="4" spans="1:11" x14ac:dyDescent="0.25">
      <c r="A4" s="168" t="s">
        <v>144</v>
      </c>
      <c r="F4" s="167" t="s">
        <v>62</v>
      </c>
      <c r="G4" s="167" t="s">
        <v>63</v>
      </c>
      <c r="H4" s="167" t="s">
        <v>64</v>
      </c>
      <c r="I4" s="167" t="s">
        <v>65</v>
      </c>
      <c r="J4" s="167" t="s">
        <v>733</v>
      </c>
      <c r="K4" s="167" t="s">
        <v>734</v>
      </c>
    </row>
    <row r="5" spans="1:11" x14ac:dyDescent="0.25">
      <c r="A5" s="167" t="s">
        <v>241</v>
      </c>
      <c r="B5" s="167" t="s">
        <v>154</v>
      </c>
      <c r="C5" s="373" t="s">
        <v>806</v>
      </c>
      <c r="D5" s="373" t="s">
        <v>753</v>
      </c>
      <c r="E5" s="427" t="s">
        <v>1044</v>
      </c>
      <c r="F5" s="167">
        <v>2</v>
      </c>
      <c r="G5" s="167">
        <v>3</v>
      </c>
      <c r="H5" s="167">
        <v>4</v>
      </c>
      <c r="I5" s="167">
        <v>5</v>
      </c>
      <c r="J5" s="167">
        <v>6</v>
      </c>
      <c r="K5" s="167" t="s">
        <v>754</v>
      </c>
    </row>
    <row r="6" spans="1:11" x14ac:dyDescent="0.25">
      <c r="A6" s="164" t="s">
        <v>30</v>
      </c>
      <c r="B6" s="165" t="s">
        <v>121</v>
      </c>
      <c r="C6" s="374" t="str">
        <f t="shared" ref="C6:C37" si="0">"FCTYF_"&amp;B6</f>
        <v>FCTYF_BOP</v>
      </c>
      <c r="D6" s="374" t="s">
        <v>906</v>
      </c>
      <c r="E6" s="428" t="s">
        <v>1045</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261.56000242233279</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52.312000484466559</v>
      </c>
    </row>
    <row r="7" spans="1:11" x14ac:dyDescent="0.25">
      <c r="A7" s="164" t="s">
        <v>30</v>
      </c>
      <c r="B7" s="165" t="s">
        <v>121</v>
      </c>
      <c r="C7" s="374" t="str">
        <f t="shared" si="0"/>
        <v>FCTYF_BOP</v>
      </c>
      <c r="D7" s="374" t="s">
        <v>907</v>
      </c>
      <c r="E7" s="428" t="s">
        <v>1045</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908</v>
      </c>
      <c r="E8" s="428" t="s">
        <v>1045</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909</v>
      </c>
      <c r="E9" s="428" t="s">
        <v>1045</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910</v>
      </c>
      <c r="E10" s="428" t="s">
        <v>1045</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1045</v>
      </c>
      <c r="F11" s="443">
        <f t="shared" ref="F11:K11" si="1">SUM(F6:F10)</f>
        <v>0</v>
      </c>
      <c r="G11" s="443">
        <f t="shared" si="1"/>
        <v>0</v>
      </c>
      <c r="H11" s="443">
        <f t="shared" si="1"/>
        <v>0</v>
      </c>
      <c r="I11" s="443">
        <f t="shared" si="1"/>
        <v>261.56000242233279</v>
      </c>
      <c r="J11" s="443">
        <f t="shared" si="1"/>
        <v>0</v>
      </c>
      <c r="K11" s="443">
        <f t="shared" si="1"/>
        <v>52.312000484466559</v>
      </c>
    </row>
    <row r="12" spans="1:11" x14ac:dyDescent="0.25">
      <c r="A12" s="164" t="s">
        <v>30</v>
      </c>
      <c r="B12" s="165" t="s">
        <v>121</v>
      </c>
      <c r="C12" s="374" t="str">
        <f t="shared" si="0"/>
        <v>FCTYF_BOP</v>
      </c>
      <c r="D12" s="374" t="s">
        <v>944</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959</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971</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953</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967</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979</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926</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927</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928</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929</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930</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931</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932</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933</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934</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935</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936</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937</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938</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939</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940</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948</v>
      </c>
      <c r="E35" s="428" t="s">
        <v>736</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949</v>
      </c>
      <c r="E36" s="428" t="s">
        <v>736</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950</v>
      </c>
      <c r="E37" s="428" t="s">
        <v>736</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962</v>
      </c>
      <c r="E38" s="428" t="s">
        <v>736</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963</v>
      </c>
      <c r="E39" s="428" t="s">
        <v>736</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964</v>
      </c>
      <c r="E40" s="428" t="s">
        <v>736</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974</v>
      </c>
      <c r="E41" s="428" t="s">
        <v>736</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975</v>
      </c>
      <c r="E42" s="428" t="s">
        <v>736</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976</v>
      </c>
      <c r="E43" s="428" t="s">
        <v>736</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736</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951</v>
      </c>
      <c r="E45" s="428" t="s">
        <v>983</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952</v>
      </c>
      <c r="E46" s="428" t="s">
        <v>983</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965</v>
      </c>
      <c r="E47" s="428" t="s">
        <v>983</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966</v>
      </c>
      <c r="E48" s="428" t="s">
        <v>983</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977</v>
      </c>
      <c r="E49" s="428" t="s">
        <v>983</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978</v>
      </c>
      <c r="E50" s="428" t="s">
        <v>983</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983</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946</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947</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960</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961</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972</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973</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817</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818</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819</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820</v>
      </c>
      <c r="E63" s="428" t="s">
        <v>1055</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821</v>
      </c>
      <c r="E64" s="428" t="s">
        <v>1055</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822</v>
      </c>
      <c r="E65" s="428" t="s">
        <v>1055</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1055</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823</v>
      </c>
      <c r="E67" s="428" t="s">
        <v>1056</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824</v>
      </c>
      <c r="E68" s="428" t="s">
        <v>1056</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825</v>
      </c>
      <c r="E69" s="428" t="s">
        <v>1056</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826</v>
      </c>
      <c r="E70" s="428" t="s">
        <v>1056</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827</v>
      </c>
      <c r="E71" s="428" t="s">
        <v>1056</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828</v>
      </c>
      <c r="E72" s="428" t="s">
        <v>1056</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1056</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829</v>
      </c>
      <c r="E74" s="428" t="s">
        <v>1057</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830</v>
      </c>
      <c r="E75" s="428" t="s">
        <v>1057</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831</v>
      </c>
      <c r="E76" s="428" t="s">
        <v>1057</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832</v>
      </c>
      <c r="E77" s="428" t="s">
        <v>1057</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833</v>
      </c>
      <c r="E78" s="428" t="s">
        <v>1057</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834</v>
      </c>
      <c r="E79" s="428" t="s">
        <v>1057</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835</v>
      </c>
      <c r="E80" s="428" t="s">
        <v>1057</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836</v>
      </c>
      <c r="E81" s="428" t="s">
        <v>1057</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837</v>
      </c>
      <c r="E82" s="428" t="s">
        <v>1057</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838</v>
      </c>
      <c r="E83" s="428" t="s">
        <v>1057</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839</v>
      </c>
      <c r="E84" s="428" t="s">
        <v>1057</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840</v>
      </c>
      <c r="E85" s="428" t="s">
        <v>1057</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841</v>
      </c>
      <c r="E86" s="428" t="s">
        <v>1057</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842</v>
      </c>
      <c r="E87" s="428" t="s">
        <v>1057</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843</v>
      </c>
      <c r="E88" s="428" t="s">
        <v>1057</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844</v>
      </c>
      <c r="E89" s="428" t="s">
        <v>1057</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845</v>
      </c>
      <c r="E90" s="428" t="s">
        <v>1057</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846</v>
      </c>
      <c r="E91" s="428" t="s">
        <v>1057</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1057</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848</v>
      </c>
      <c r="E93" s="428" t="s">
        <v>741</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849</v>
      </c>
      <c r="E94" s="428" t="s">
        <v>741</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850</v>
      </c>
      <c r="E95" s="428" t="s">
        <v>741</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741</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851</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238.15969824790955</v>
      </c>
      <c r="I97" s="429">
        <f>IFERROR(_xll.Woodstock.Analyst.Xcel.UDFs.GetIndicatorValue($D97, "5 Famille de courbes="&amp;$C97&amp;";", IntrantScenario!$B$7, IntrantScenario!$B$10,I$5)/5,0)</f>
        <v>0</v>
      </c>
      <c r="J97" s="429">
        <f>IFERROR(_xll.Woodstock.Analyst.Xcel.UDFs.GetIndicatorValue($D97, "5 Famille de courbes="&amp;$C97&amp;";", IntrantScenario!$B$7, IntrantScenario!$B$10,J$5)/5,0)</f>
        <v>0</v>
      </c>
      <c r="K97" s="429">
        <f>IFERROR(_xll.Woodstock.Analyst.Xcel.UDFs.GetIndicatorValueAverage($D97, "5 Famille de courbes="&amp;$C97&amp;";", IntrantScenario!$B$7, IntrantScenario!$B$10,"2", "6")/5,0)</f>
        <v>47.631939649581909</v>
      </c>
    </row>
    <row r="98" spans="1:11" x14ac:dyDescent="0.25">
      <c r="A98" s="164" t="s">
        <v>30</v>
      </c>
      <c r="B98" s="165" t="s">
        <v>121</v>
      </c>
      <c r="C98" s="374" t="str">
        <f t="shared" si="10"/>
        <v>FCTYF_BOP</v>
      </c>
      <c r="D98" s="374" t="s">
        <v>852</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853</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854</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855</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856</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857</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858</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859</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860</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861</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862</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238.15969824790955</v>
      </c>
      <c r="I109" s="443">
        <f t="shared" si="15"/>
        <v>0</v>
      </c>
      <c r="J109" s="443">
        <f t="shared" si="15"/>
        <v>0</v>
      </c>
      <c r="K109" s="443">
        <f t="shared" si="15"/>
        <v>47.631939649581909</v>
      </c>
    </row>
    <row r="110" spans="1:11" x14ac:dyDescent="0.25">
      <c r="A110" s="164" t="s">
        <v>30</v>
      </c>
      <c r="B110" s="165" t="s">
        <v>121</v>
      </c>
      <c r="C110" s="374" t="str">
        <f t="shared" si="14"/>
        <v>FCTYF_BOP</v>
      </c>
      <c r="D110" s="374" t="s">
        <v>863</v>
      </c>
      <c r="E110" s="428" t="s">
        <v>742</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864</v>
      </c>
      <c r="E111" s="428" t="s">
        <v>742</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865</v>
      </c>
      <c r="E112" s="428" t="s">
        <v>742</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866</v>
      </c>
      <c r="E113" s="428" t="s">
        <v>742</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867</v>
      </c>
      <c r="E114" s="428" t="s">
        <v>742</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868</v>
      </c>
      <c r="E115" s="428" t="s">
        <v>742</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869</v>
      </c>
      <c r="E116" s="428" t="s">
        <v>742</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870</v>
      </c>
      <c r="E117" s="428" t="s">
        <v>742</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871</v>
      </c>
      <c r="E118" s="428" t="s">
        <v>742</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742</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873</v>
      </c>
      <c r="E120" s="428" t="s">
        <v>872</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874</v>
      </c>
      <c r="E121" s="428" t="s">
        <v>872</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875</v>
      </c>
      <c r="E122" s="428" t="s">
        <v>872</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876</v>
      </c>
      <c r="E123" s="428" t="s">
        <v>872</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877</v>
      </c>
      <c r="E124" s="428" t="s">
        <v>872</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878</v>
      </c>
      <c r="E125" s="428" t="s">
        <v>872</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879</v>
      </c>
      <c r="E126" s="428" t="s">
        <v>872</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880</v>
      </c>
      <c r="E127" s="428" t="s">
        <v>872</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881</v>
      </c>
      <c r="E128" s="428" t="s">
        <v>872</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882</v>
      </c>
      <c r="E129" s="428" t="s">
        <v>872</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883</v>
      </c>
      <c r="E130" s="428" t="s">
        <v>872</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884</v>
      </c>
      <c r="E131" s="428" t="s">
        <v>872</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885</v>
      </c>
      <c r="E132" s="428" t="s">
        <v>872</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886</v>
      </c>
      <c r="E133" s="428" t="s">
        <v>872</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887</v>
      </c>
      <c r="E134" s="428" t="s">
        <v>872</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888</v>
      </c>
      <c r="E135" s="428" t="s">
        <v>872</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889</v>
      </c>
      <c r="E136" s="428" t="s">
        <v>872</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890</v>
      </c>
      <c r="E137" s="428" t="s">
        <v>872</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872</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891</v>
      </c>
      <c r="E139" s="428" t="s">
        <v>720</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892</v>
      </c>
      <c r="E140" s="428" t="s">
        <v>720</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893</v>
      </c>
      <c r="E141" s="428" t="s">
        <v>720</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720</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894</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895</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896</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897</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898</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899</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900</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901</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902</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903</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904</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905</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906</v>
      </c>
      <c r="E158" s="428" t="s">
        <v>1045</v>
      </c>
      <c r="F158" s="429">
        <f>IFERROR(_xll.Woodstock.Analyst.Xcel.UDFs.GetIndicatorValue($D158, "5 Famille de courbes="&amp;$C158&amp;";", IntrantScenario!$B$7, IntrantScenario!$B$10,F$5)/5,0)</f>
        <v>1175.4691326618195</v>
      </c>
      <c r="G158" s="429">
        <f>IFERROR(_xll.Woodstock.Analyst.Xcel.UDFs.GetIndicatorValue($D158, "5 Famille de courbes="&amp;$C158&amp;";", IntrantScenario!$B$7, IntrantScenario!$B$10,G$5)/5,0)</f>
        <v>2216.8034258291127</v>
      </c>
      <c r="H158" s="429">
        <f>IFERROR(_xll.Woodstock.Analyst.Xcel.UDFs.GetIndicatorValue($D158, "5 Famille de courbes="&amp;$C158&amp;";", IntrantScenario!$B$7, IntrantScenario!$B$10,H$5)/5,0)</f>
        <v>2357.9506356373431</v>
      </c>
      <c r="I158" s="429">
        <f>IFERROR(_xll.Woodstock.Analyst.Xcel.UDFs.GetIndicatorValue($D158, "5 Famille de courbes="&amp;$C158&amp;";", IntrantScenario!$B$7, IntrantScenario!$B$10,I$5)/5,0)</f>
        <v>2625.6424233987927</v>
      </c>
      <c r="J158" s="429">
        <f>IFERROR(_xll.Woodstock.Analyst.Xcel.UDFs.GetIndicatorValue($D158, "5 Famille de courbes="&amp;$C158&amp;";", IntrantScenario!$B$7, IntrantScenario!$B$10,J$5)/5,0)</f>
        <v>2949.3960838347675</v>
      </c>
      <c r="K158" s="429">
        <f>IFERROR(_xll.Woodstock.Analyst.Xcel.UDFs.GetIndicatorValueAverage($D158, "5 Famille de courbes="&amp;$C158&amp;";", IntrantScenario!$B$7, IntrantScenario!$B$10,"2", "6")/5,0)</f>
        <v>2265.052340272367</v>
      </c>
    </row>
    <row r="159" spans="1:11" x14ac:dyDescent="0.25">
      <c r="A159" s="164" t="s">
        <v>35</v>
      </c>
      <c r="B159" s="165" t="s">
        <v>123</v>
      </c>
      <c r="C159" s="374" t="str">
        <f t="shared" si="22"/>
        <v>FCTYF_BOP_R</v>
      </c>
      <c r="D159" s="374" t="s">
        <v>907</v>
      </c>
      <c r="E159" s="428" t="s">
        <v>1045</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908</v>
      </c>
      <c r="E160" s="428" t="s">
        <v>1045</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909</v>
      </c>
      <c r="E161" s="428" t="s">
        <v>1045</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910</v>
      </c>
      <c r="E162" s="428" t="s">
        <v>1045</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1045</v>
      </c>
      <c r="F163" s="443">
        <f t="shared" ref="F163:K163" si="23">SUM(F158:F162)</f>
        <v>1175.4691326618195</v>
      </c>
      <c r="G163" s="443">
        <f t="shared" si="23"/>
        <v>2216.8034258291127</v>
      </c>
      <c r="H163" s="443">
        <f t="shared" si="23"/>
        <v>2357.9506356373431</v>
      </c>
      <c r="I163" s="443">
        <f t="shared" si="23"/>
        <v>2625.6424233987927</v>
      </c>
      <c r="J163" s="443">
        <f t="shared" si="23"/>
        <v>2949.3960838347675</v>
      </c>
      <c r="K163" s="443">
        <f t="shared" si="23"/>
        <v>2265.052340272367</v>
      </c>
    </row>
    <row r="164" spans="1:11" x14ac:dyDescent="0.25">
      <c r="A164" s="164" t="s">
        <v>35</v>
      </c>
      <c r="B164" s="165" t="s">
        <v>123</v>
      </c>
      <c r="C164" s="374" t="str">
        <f t="shared" si="22"/>
        <v>FCTYF_BOP_R</v>
      </c>
      <c r="D164" s="374" t="s">
        <v>944</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959</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971</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953</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967</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979</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926</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927</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928</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929</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930</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931</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932</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933</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934</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935</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936</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937</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938</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939</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940</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948</v>
      </c>
      <c r="E187" s="428" t="s">
        <v>736</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949</v>
      </c>
      <c r="E188" s="428" t="s">
        <v>736</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950</v>
      </c>
      <c r="E189" s="428" t="s">
        <v>736</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962</v>
      </c>
      <c r="E190" s="428" t="s">
        <v>736</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963</v>
      </c>
      <c r="E191" s="428" t="s">
        <v>736</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964</v>
      </c>
      <c r="E192" s="428" t="s">
        <v>736</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974</v>
      </c>
      <c r="E193" s="428" t="s">
        <v>736</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975</v>
      </c>
      <c r="E194" s="428" t="s">
        <v>736</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976</v>
      </c>
      <c r="E195" s="428" t="s">
        <v>736</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736</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951</v>
      </c>
      <c r="E197" s="428" t="s">
        <v>983</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952</v>
      </c>
      <c r="E198" s="428" t="s">
        <v>983</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965</v>
      </c>
      <c r="E199" s="428" t="s">
        <v>983</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966</v>
      </c>
      <c r="E200" s="428" t="s">
        <v>983</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977</v>
      </c>
      <c r="E201" s="428" t="s">
        <v>983</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978</v>
      </c>
      <c r="E202" s="428" t="s">
        <v>983</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983</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946</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947</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960</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961</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972</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973</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817</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818</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819</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820</v>
      </c>
      <c r="E215" s="428" t="s">
        <v>1055</v>
      </c>
      <c r="F215" s="429">
        <f>IFERROR(_xll.Woodstock.Analyst.Xcel.UDFs.GetIndicatorValue($D215, "5 Famille de courbes="&amp;$C215&amp;";", IntrantScenario!$B$7, IntrantScenario!$B$10,F$5)/5,0)</f>
        <v>705.5017814844847</v>
      </c>
      <c r="G215" s="429">
        <f>IFERROR(_xll.Woodstock.Analyst.Xcel.UDFs.GetIndicatorValue($D215, "5 Famille de courbes="&amp;$C215&amp;";", IntrantScenario!$B$7, IntrantScenario!$B$10,G$5)/5,0)</f>
        <v>389.89501987695695</v>
      </c>
      <c r="H215" s="429">
        <f>IFERROR(_xll.Woodstock.Analyst.Xcel.UDFs.GetIndicatorValue($D215, "5 Famille de courbes="&amp;$C215&amp;";", IntrantScenario!$B$7, IntrantScenario!$B$10,H$5)/5,0)</f>
        <v>642.01821022033687</v>
      </c>
      <c r="I215" s="429">
        <f>IFERROR(_xll.Woodstock.Analyst.Xcel.UDFs.GetIndicatorValue($D215, "5 Famille de courbes="&amp;$C215&amp;";", IntrantScenario!$B$7, IntrantScenario!$B$10,I$5)/5,0)</f>
        <v>468.95206352770327</v>
      </c>
      <c r="J215" s="429">
        <f>IFERROR(_xll.Woodstock.Analyst.Xcel.UDFs.GetIndicatorValue($D215, "5 Famille de courbes="&amp;$C215&amp;";", IntrantScenario!$B$7, IntrantScenario!$B$10,J$5)/5,0)</f>
        <v>159.39485190212727</v>
      </c>
      <c r="K215" s="429">
        <f>IFERROR(_xll.Woodstock.Analyst.Xcel.UDFs.GetIndicatorValueAverage($D215, "5 Famille de courbes="&amp;$C215&amp;";", IntrantScenario!$B$7, IntrantScenario!$B$10,"2", "6")/5,0)</f>
        <v>473.15238540232184</v>
      </c>
    </row>
    <row r="216" spans="1:11" x14ac:dyDescent="0.25">
      <c r="A216" s="164" t="s">
        <v>35</v>
      </c>
      <c r="B216" s="165" t="s">
        <v>123</v>
      </c>
      <c r="C216" s="374" t="str">
        <f t="shared" si="26"/>
        <v>FCTYF_BOP_R</v>
      </c>
      <c r="D216" s="374" t="s">
        <v>821</v>
      </c>
      <c r="E216" s="428" t="s">
        <v>1055</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822</v>
      </c>
      <c r="E217" s="428" t="s">
        <v>1055</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1055</v>
      </c>
      <c r="F218" s="443">
        <f t="shared" ref="F218:K218" si="31">SUM(F215:F217)</f>
        <v>705.5017814844847</v>
      </c>
      <c r="G218" s="443">
        <f t="shared" si="31"/>
        <v>389.89501987695695</v>
      </c>
      <c r="H218" s="443">
        <f t="shared" si="31"/>
        <v>642.01821022033687</v>
      </c>
      <c r="I218" s="443">
        <f t="shared" si="31"/>
        <v>468.95206352770327</v>
      </c>
      <c r="J218" s="443">
        <f t="shared" si="31"/>
        <v>159.39485190212727</v>
      </c>
      <c r="K218" s="443">
        <f t="shared" si="31"/>
        <v>473.15238540232184</v>
      </c>
    </row>
    <row r="219" spans="1:11" x14ac:dyDescent="0.25">
      <c r="A219" s="164" t="s">
        <v>35</v>
      </c>
      <c r="B219" s="165" t="s">
        <v>123</v>
      </c>
      <c r="C219" s="374" t="str">
        <f t="shared" si="26"/>
        <v>FCTYF_BOP_R</v>
      </c>
      <c r="D219" s="374" t="s">
        <v>823</v>
      </c>
      <c r="E219" s="428" t="s">
        <v>1056</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824</v>
      </c>
      <c r="E220" s="428" t="s">
        <v>1056</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825</v>
      </c>
      <c r="E221" s="428" t="s">
        <v>1056</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826</v>
      </c>
      <c r="E222" s="428" t="s">
        <v>1056</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827</v>
      </c>
      <c r="E223" s="428" t="s">
        <v>1056</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828</v>
      </c>
      <c r="E224" s="428" t="s">
        <v>1056</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1056</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829</v>
      </c>
      <c r="E226" s="428" t="s">
        <v>1057</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830</v>
      </c>
      <c r="E227" s="428" t="s">
        <v>1057</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831</v>
      </c>
      <c r="E228" s="428" t="s">
        <v>1057</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832</v>
      </c>
      <c r="E229" s="428" t="s">
        <v>1057</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833</v>
      </c>
      <c r="E230" s="428" t="s">
        <v>1057</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834</v>
      </c>
      <c r="E231" s="428" t="s">
        <v>1057</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835</v>
      </c>
      <c r="E232" s="428" t="s">
        <v>1057</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836</v>
      </c>
      <c r="E233" s="428" t="s">
        <v>1057</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837</v>
      </c>
      <c r="E234" s="428" t="s">
        <v>1057</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838</v>
      </c>
      <c r="E235" s="428" t="s">
        <v>1057</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839</v>
      </c>
      <c r="E236" s="428" t="s">
        <v>1057</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840</v>
      </c>
      <c r="E237" s="428" t="s">
        <v>1057</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841</v>
      </c>
      <c r="E238" s="428" t="s">
        <v>1057</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842</v>
      </c>
      <c r="E239" s="428" t="s">
        <v>1057</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843</v>
      </c>
      <c r="E240" s="428" t="s">
        <v>1057</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844</v>
      </c>
      <c r="E241" s="428" t="s">
        <v>1057</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845</v>
      </c>
      <c r="E242" s="428" t="s">
        <v>1057</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846</v>
      </c>
      <c r="E243" s="428" t="s">
        <v>1057</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1057</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848</v>
      </c>
      <c r="E245" s="428" t="s">
        <v>741</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118.47106854915619</v>
      </c>
      <c r="J245" s="429">
        <f>IFERROR(_xll.Woodstock.Analyst.Xcel.UDFs.GetIndicatorValue($D245, "5 Famille de courbes="&amp;$C245&amp;";", IntrantScenario!$B$7, IntrantScenario!$B$10,J$5)/5,0)</f>
        <v>0</v>
      </c>
      <c r="K245" s="429">
        <f>IFERROR(_xll.Woodstock.Analyst.Xcel.UDFs.GetIndicatorValueAverage($D245, "5 Famille de courbes="&amp;$C245&amp;";", IntrantScenario!$B$7, IntrantScenario!$B$10,"2", "6")/5,0)</f>
        <v>23.694213709831239</v>
      </c>
    </row>
    <row r="246" spans="1:11" x14ac:dyDescent="0.25">
      <c r="A246" s="164" t="s">
        <v>35</v>
      </c>
      <c r="B246" s="165" t="s">
        <v>123</v>
      </c>
      <c r="C246" s="374" t="str">
        <f t="shared" si="32"/>
        <v>FCTYF_BOP_R</v>
      </c>
      <c r="D246" s="374" t="s">
        <v>849</v>
      </c>
      <c r="E246" s="428" t="s">
        <v>741</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850</v>
      </c>
      <c r="E247" s="428" t="s">
        <v>741</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741</v>
      </c>
      <c r="F248" s="443">
        <f t="shared" ref="F248:K248" si="35">SUM(F245:F247)</f>
        <v>0</v>
      </c>
      <c r="G248" s="443">
        <f t="shared" si="35"/>
        <v>0</v>
      </c>
      <c r="H248" s="443">
        <f t="shared" si="35"/>
        <v>0</v>
      </c>
      <c r="I248" s="443">
        <f t="shared" si="35"/>
        <v>118.47106854915619</v>
      </c>
      <c r="J248" s="443">
        <f t="shared" si="35"/>
        <v>0</v>
      </c>
      <c r="K248" s="443">
        <f t="shared" si="35"/>
        <v>23.694213709831239</v>
      </c>
    </row>
    <row r="249" spans="1:11" x14ac:dyDescent="0.25">
      <c r="A249" s="164" t="s">
        <v>35</v>
      </c>
      <c r="B249" s="165" t="s">
        <v>123</v>
      </c>
      <c r="C249" s="374" t="str">
        <f t="shared" si="32"/>
        <v>FCTYF_BOP_R</v>
      </c>
      <c r="D249" s="374" t="s">
        <v>851</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852</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853</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854</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855</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856</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857</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858</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859</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860</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861</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862</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863</v>
      </c>
      <c r="E262" s="428" t="s">
        <v>742</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864</v>
      </c>
      <c r="E263" s="428" t="s">
        <v>742</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865</v>
      </c>
      <c r="E264" s="428" t="s">
        <v>742</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866</v>
      </c>
      <c r="E265" s="428" t="s">
        <v>742</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867</v>
      </c>
      <c r="E266" s="428" t="s">
        <v>742</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868</v>
      </c>
      <c r="E267" s="428" t="s">
        <v>742</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869</v>
      </c>
      <c r="E268" s="428" t="s">
        <v>742</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870</v>
      </c>
      <c r="E269" s="428" t="s">
        <v>742</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871</v>
      </c>
      <c r="E270" s="428" t="s">
        <v>742</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742</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873</v>
      </c>
      <c r="E272" s="428" t="s">
        <v>872</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874</v>
      </c>
      <c r="E273" s="428" t="s">
        <v>872</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875</v>
      </c>
      <c r="E274" s="428" t="s">
        <v>872</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876</v>
      </c>
      <c r="E275" s="428" t="s">
        <v>872</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877</v>
      </c>
      <c r="E276" s="428" t="s">
        <v>872</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878</v>
      </c>
      <c r="E277" s="428" t="s">
        <v>872</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879</v>
      </c>
      <c r="E278" s="428" t="s">
        <v>872</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880</v>
      </c>
      <c r="E279" s="428" t="s">
        <v>872</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881</v>
      </c>
      <c r="E280" s="428" t="s">
        <v>872</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882</v>
      </c>
      <c r="E281" s="428" t="s">
        <v>872</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883</v>
      </c>
      <c r="E282" s="428" t="s">
        <v>872</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884</v>
      </c>
      <c r="E283" s="428" t="s">
        <v>872</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885</v>
      </c>
      <c r="E284" s="428" t="s">
        <v>872</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886</v>
      </c>
      <c r="E285" s="428" t="s">
        <v>872</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887</v>
      </c>
      <c r="E286" s="428" t="s">
        <v>872</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888</v>
      </c>
      <c r="E287" s="428" t="s">
        <v>872</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889</v>
      </c>
      <c r="E288" s="428" t="s">
        <v>872</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890</v>
      </c>
      <c r="E289" s="428" t="s">
        <v>872</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872</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891</v>
      </c>
      <c r="E291" s="428" t="s">
        <v>720</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892</v>
      </c>
      <c r="E292" s="428" t="s">
        <v>720</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893</v>
      </c>
      <c r="E293" s="428" t="s">
        <v>720</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720</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894</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895</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896</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897</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898</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899</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900</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901</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902</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903</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904</v>
      </c>
      <c r="E306" s="446" t="s">
        <v>536</v>
      </c>
      <c r="F306" s="429">
        <f>IFERROR(_xll.Woodstock.Analyst.Xcel.UDFs.GetIndicatorValue($D306, "5 Famille de courbes="&amp;$C306&amp;";", IntrantScenario!$B$7, IntrantScenario!$B$10,F$5)/5,0)</f>
        <v>705.5017814844847</v>
      </c>
      <c r="G306" s="429">
        <f>IFERROR(_xll.Woodstock.Analyst.Xcel.UDFs.GetIndicatorValue($D306, "5 Famille de courbes="&amp;$C306&amp;";", IntrantScenario!$B$7, IntrantScenario!$B$10,G$5)/5,0)</f>
        <v>389.89501987695695</v>
      </c>
      <c r="H306" s="429">
        <f>IFERROR(_xll.Woodstock.Analyst.Xcel.UDFs.GetIndicatorValue($D306, "5 Famille de courbes="&amp;$C306&amp;";", IntrantScenario!$B$7, IntrantScenario!$B$10,H$5)/5,0)</f>
        <v>642.01821022033687</v>
      </c>
      <c r="I306" s="429">
        <f>IFERROR(_xll.Woodstock.Analyst.Xcel.UDFs.GetIndicatorValue($D306, "5 Famille de courbes="&amp;$C306&amp;";", IntrantScenario!$B$7, IntrantScenario!$B$10,I$5)/5,0)</f>
        <v>468.95206352770327</v>
      </c>
      <c r="J306" s="429">
        <f>IFERROR(_xll.Woodstock.Analyst.Xcel.UDFs.GetIndicatorValue($D306, "5 Famille de courbes="&amp;$C306&amp;";", IntrantScenario!$B$7, IntrantScenario!$B$10,J$5)/5,0)</f>
        <v>159.39485190212727</v>
      </c>
      <c r="K306" s="429">
        <f>IFERROR(_xll.Woodstock.Analyst.Xcel.UDFs.GetIndicatorValueAverage($D306, "5 Famille de courbes="&amp;$C306&amp;";", IntrantScenario!$B$7, IntrantScenario!$B$10,"2", "6")/5,0)</f>
        <v>473.15238540232184</v>
      </c>
    </row>
    <row r="307" spans="1:11" x14ac:dyDescent="0.25">
      <c r="A307" s="164" t="s">
        <v>35</v>
      </c>
      <c r="B307" s="165" t="s">
        <v>123</v>
      </c>
      <c r="C307" s="374" t="str">
        <f t="shared" si="39"/>
        <v>FCTYF_BOP_R</v>
      </c>
      <c r="D307" s="374" t="s">
        <v>905</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705.5017814844847</v>
      </c>
      <c r="G308" s="443">
        <f t="shared" si="43"/>
        <v>389.89501987695695</v>
      </c>
      <c r="H308" s="443">
        <f t="shared" si="43"/>
        <v>642.01821022033687</v>
      </c>
      <c r="I308" s="443">
        <f t="shared" si="43"/>
        <v>468.95206352770327</v>
      </c>
      <c r="J308" s="443">
        <f t="shared" si="43"/>
        <v>159.39485190212727</v>
      </c>
      <c r="K308" s="443">
        <f t="shared" si="43"/>
        <v>473.15238540232184</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906</v>
      </c>
      <c r="E310" s="428" t="s">
        <v>1045</v>
      </c>
      <c r="F310" s="429">
        <f>IFERROR(_xll.Woodstock.Analyst.Xcel.UDFs.GetIndicatorValue($D310, "5 Famille de courbes="&amp;$C310&amp;";", IntrantScenario!$B$7, IntrantScenario!$B$10,F$5)/5,0)</f>
        <v>870.62703257352109</v>
      </c>
      <c r="G310" s="429">
        <f>IFERROR(_xll.Woodstock.Analyst.Xcel.UDFs.GetIndicatorValue($D310, "5 Famille de courbes="&amp;$C310&amp;";", IntrantScenario!$B$7, IntrantScenario!$B$10,G$5)/5,0)</f>
        <v>1566.5650776788593</v>
      </c>
      <c r="H310" s="429">
        <f>IFERROR(_xll.Woodstock.Analyst.Xcel.UDFs.GetIndicatorValue($D310, "5 Famille de courbes="&amp;$C310&amp;";", IntrantScenario!$B$7, IntrantScenario!$B$10,H$5)/5,0)</f>
        <v>2286.7870770707727</v>
      </c>
      <c r="I310" s="429">
        <f>IFERROR(_xll.Woodstock.Analyst.Xcel.UDFs.GetIndicatorValue($D310, "5 Famille de courbes="&amp;$C310&amp;";", IntrantScenario!$B$7, IntrantScenario!$B$10,I$5)/5,0)</f>
        <v>2042.0468846276403</v>
      </c>
      <c r="J310" s="429">
        <f>IFERROR(_xll.Woodstock.Analyst.Xcel.UDFs.GetIndicatorValue($D310, "5 Famille de courbes="&amp;$C310&amp;";", IntrantScenario!$B$7, IntrantScenario!$B$10,J$5)/5,0)</f>
        <v>2422.998652331531</v>
      </c>
      <c r="K310" s="429">
        <f>IFERROR(_xll.Woodstock.Analyst.Xcel.UDFs.GetIndicatorValueAverage($D310, "5 Famille de courbes="&amp;$C310&amp;";", IntrantScenario!$B$7, IntrantScenario!$B$10,"2", "6")/5,0)</f>
        <v>1837.8049448564648</v>
      </c>
    </row>
    <row r="311" spans="1:11" x14ac:dyDescent="0.25">
      <c r="A311" s="164" t="s">
        <v>32</v>
      </c>
      <c r="B311" s="165" t="s">
        <v>79</v>
      </c>
      <c r="C311" s="374" t="str">
        <f t="shared" si="44"/>
        <v>FCTYF_EPX</v>
      </c>
      <c r="D311" s="374" t="s">
        <v>907</v>
      </c>
      <c r="E311" s="428" t="s">
        <v>1045</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908</v>
      </c>
      <c r="E312" s="428" t="s">
        <v>1045</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909</v>
      </c>
      <c r="E313" s="428" t="s">
        <v>1045</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910</v>
      </c>
      <c r="E314" s="428" t="s">
        <v>1045</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1045</v>
      </c>
      <c r="F315" s="443">
        <f t="shared" ref="F315:K315" si="45">SUM(F310:F314)</f>
        <v>870.62703257352109</v>
      </c>
      <c r="G315" s="443">
        <f t="shared" si="45"/>
        <v>1566.5650776788593</v>
      </c>
      <c r="H315" s="443">
        <f t="shared" si="45"/>
        <v>2286.7870770707727</v>
      </c>
      <c r="I315" s="443">
        <f t="shared" si="45"/>
        <v>2042.0468846276403</v>
      </c>
      <c r="J315" s="443">
        <f t="shared" si="45"/>
        <v>2422.998652331531</v>
      </c>
      <c r="K315" s="443">
        <f t="shared" si="45"/>
        <v>1837.8049448564648</v>
      </c>
    </row>
    <row r="316" spans="1:11" x14ac:dyDescent="0.25">
      <c r="A316" s="164" t="s">
        <v>32</v>
      </c>
      <c r="B316" s="165" t="s">
        <v>79</v>
      </c>
      <c r="C316" s="374" t="str">
        <f t="shared" si="44"/>
        <v>FCTYF_EPX</v>
      </c>
      <c r="D316" s="374" t="s">
        <v>944</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959</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971</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953</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967</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979</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926</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0</v>
      </c>
      <c r="I323" s="429">
        <f>IFERROR(_xll.Woodstock.Analyst.Xcel.UDFs.GetIndicatorValue($D323, "5 Famille de courbes="&amp;$C323&amp;";", IntrantScenario!$B$7, IntrantScenario!$B$10,I$5)/5,0)</f>
        <v>147.99999842643737</v>
      </c>
      <c r="J323" s="429">
        <f>IFERROR(_xll.Woodstock.Analyst.Xcel.UDFs.GetIndicatorValue($D323, "5 Famille de courbes="&amp;$C323&amp;";", IntrantScenario!$B$7, IntrantScenario!$B$10,J$5)/5,0)</f>
        <v>167.00000110864639</v>
      </c>
      <c r="K323" s="429">
        <f>IFERROR(_xll.Woodstock.Analyst.Xcel.UDFs.GetIndicatorValueAverage($D323, "5 Famille de courbes="&amp;$C323&amp;";", IntrantScenario!$B$7, IntrantScenario!$B$10,"2", "6")/5,0)</f>
        <v>62.99999990701675</v>
      </c>
    </row>
    <row r="324" spans="1:11" x14ac:dyDescent="0.25">
      <c r="A324" s="164" t="s">
        <v>32</v>
      </c>
      <c r="B324" s="165" t="s">
        <v>79</v>
      </c>
      <c r="C324" s="374" t="str">
        <f t="shared" si="44"/>
        <v>FCTYF_EPX</v>
      </c>
      <c r="D324" s="374" t="s">
        <v>927</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928</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929</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930</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931</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932</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933</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934</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935</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936</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937</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938</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939</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940</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0</v>
      </c>
      <c r="I338" s="443">
        <f t="shared" si="47"/>
        <v>147.99999842643737</v>
      </c>
      <c r="J338" s="443">
        <f t="shared" si="47"/>
        <v>167.00000110864639</v>
      </c>
      <c r="K338" s="443">
        <f t="shared" si="47"/>
        <v>62.99999990701675</v>
      </c>
    </row>
    <row r="339" spans="1:11" x14ac:dyDescent="0.25">
      <c r="A339" s="164" t="s">
        <v>32</v>
      </c>
      <c r="B339" s="165" t="s">
        <v>79</v>
      </c>
      <c r="C339" s="374" t="str">
        <f t="shared" si="44"/>
        <v>FCTYF_EPX</v>
      </c>
      <c r="D339" s="374" t="s">
        <v>948</v>
      </c>
      <c r="E339" s="428" t="s">
        <v>736</v>
      </c>
      <c r="F339" s="429">
        <f>IFERROR(_xll.Woodstock.Analyst.Xcel.UDFs.GetIndicatorValue($D339, "5 Famille de courbes="&amp;$C339&amp;";", IntrantScenario!$B$7, IntrantScenario!$B$10,F$5)/5,0)</f>
        <v>350.00000029802322</v>
      </c>
      <c r="G339" s="429">
        <f>IFERROR(_xll.Woodstock.Analyst.Xcel.UDFs.GetIndicatorValue($D339, "5 Famille de courbes="&amp;$C339&amp;";", IntrantScenario!$B$7, IntrantScenario!$B$10,G$5)/5,0)</f>
        <v>350.00000336021185</v>
      </c>
      <c r="H339" s="429">
        <f>IFERROR(_xll.Woodstock.Analyst.Xcel.UDFs.GetIndicatorValue($D339, "5 Famille de courbes="&amp;$C339&amp;";", IntrantScenario!$B$7, IntrantScenario!$B$10,H$5)/5,0)</f>
        <v>359.99999994039536</v>
      </c>
      <c r="I339" s="429">
        <f>IFERROR(_xll.Woodstock.Analyst.Xcel.UDFs.GetIndicatorValue($D339, "5 Famille de courbes="&amp;$C339&amp;";", IntrantScenario!$B$7, IntrantScenario!$B$10,I$5)/5,0)</f>
        <v>349.99999785274269</v>
      </c>
      <c r="J339" s="429">
        <f>IFERROR(_xll.Woodstock.Analyst.Xcel.UDFs.GetIndicatorValue($D339, "5 Famille de courbes="&amp;$C339&amp;";", IntrantScenario!$B$7, IntrantScenario!$B$10,J$5)/5,0)</f>
        <v>350.00000123083589</v>
      </c>
      <c r="K339" s="429">
        <f>IFERROR(_xll.Woodstock.Analyst.Xcel.UDFs.GetIndicatorValueAverage($D339, "5 Famille de courbes="&amp;$C339&amp;";", IntrantScenario!$B$7, IntrantScenario!$B$10,"2", "6")/5,0)</f>
        <v>352.0000005364418</v>
      </c>
    </row>
    <row r="340" spans="1:11" x14ac:dyDescent="0.25">
      <c r="A340" s="164" t="s">
        <v>32</v>
      </c>
      <c r="B340" s="165" t="s">
        <v>79</v>
      </c>
      <c r="C340" s="374" t="str">
        <f t="shared" si="44"/>
        <v>FCTYF_EPX</v>
      </c>
      <c r="D340" s="374" t="s">
        <v>949</v>
      </c>
      <c r="E340" s="428" t="s">
        <v>736</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950</v>
      </c>
      <c r="E341" s="428" t="s">
        <v>736</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962</v>
      </c>
      <c r="E342" s="428" t="s">
        <v>736</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963</v>
      </c>
      <c r="E343" s="428" t="s">
        <v>736</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964</v>
      </c>
      <c r="E344" s="428" t="s">
        <v>736</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974</v>
      </c>
      <c r="E345" s="428" t="s">
        <v>736</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975</v>
      </c>
      <c r="E346" s="428" t="s">
        <v>736</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976</v>
      </c>
      <c r="E347" s="428" t="s">
        <v>736</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736</v>
      </c>
      <c r="F348" s="443">
        <f t="shared" ref="F348:K348" si="49">SUM(F339:F347)</f>
        <v>350.00000029802322</v>
      </c>
      <c r="G348" s="443">
        <f t="shared" si="49"/>
        <v>350.00000336021185</v>
      </c>
      <c r="H348" s="443">
        <f t="shared" si="49"/>
        <v>359.99999994039536</v>
      </c>
      <c r="I348" s="443">
        <f t="shared" si="49"/>
        <v>349.99999785274269</v>
      </c>
      <c r="J348" s="443">
        <f t="shared" si="49"/>
        <v>350.00000123083589</v>
      </c>
      <c r="K348" s="443">
        <f t="shared" si="49"/>
        <v>352.0000005364418</v>
      </c>
    </row>
    <row r="349" spans="1:11" x14ac:dyDescent="0.25">
      <c r="A349" s="164" t="s">
        <v>32</v>
      </c>
      <c r="B349" s="165" t="s">
        <v>79</v>
      </c>
      <c r="C349" s="374" t="str">
        <f t="shared" si="48"/>
        <v>FCTYF_EPX</v>
      </c>
      <c r="D349" s="374" t="s">
        <v>951</v>
      </c>
      <c r="E349" s="428" t="s">
        <v>983</v>
      </c>
      <c r="F349" s="429">
        <f>IFERROR(_xll.Woodstock.Analyst.Xcel.UDFs.GetIndicatorValue($D349, "5 Famille de courbes="&amp;$C349&amp;";", IntrantScenario!$B$7, IntrantScenario!$B$10,F$5)/5,0)</f>
        <v>10</v>
      </c>
      <c r="G349" s="429">
        <f>IFERROR(_xll.Woodstock.Analyst.Xcel.UDFs.GetIndicatorValue($D349, "5 Famille de courbes="&amp;$C349&amp;";", IntrantScenario!$B$7, IntrantScenario!$B$10,G$5)/5,0)</f>
        <v>10.000000023841858</v>
      </c>
      <c r="H349" s="429">
        <f>IFERROR(_xll.Woodstock.Analyst.Xcel.UDFs.GetIndicatorValue($D349, "5 Famille de courbes="&amp;$C349&amp;";", IntrantScenario!$B$7, IntrantScenario!$B$10,H$5)/5,0)</f>
        <v>29.999999895691872</v>
      </c>
      <c r="I349" s="429">
        <f>IFERROR(_xll.Woodstock.Analyst.Xcel.UDFs.GetIndicatorValue($D349, "5 Famille de courbes="&amp;$C349&amp;";", IntrantScenario!$B$7, IntrantScenario!$B$10,I$5)/5,0)</f>
        <v>338.71999914646148</v>
      </c>
      <c r="J349" s="429">
        <f>IFERROR(_xll.Woodstock.Analyst.Xcel.UDFs.GetIndicatorValue($D349, "5 Famille de courbes="&amp;$C349&amp;";", IntrantScenario!$B$7, IntrantScenario!$B$10,J$5)/5,0)</f>
        <v>135.17999811172484</v>
      </c>
      <c r="K349" s="429">
        <f>IFERROR(_xll.Woodstock.Analyst.Xcel.UDFs.GetIndicatorValueAverage($D349, "5 Famille de courbes="&amp;$C349&amp;";", IntrantScenario!$B$7, IntrantScenario!$B$10,"2", "6")/5,0)</f>
        <v>104.779999435544</v>
      </c>
    </row>
    <row r="350" spans="1:11" x14ac:dyDescent="0.25">
      <c r="A350" s="164" t="s">
        <v>32</v>
      </c>
      <c r="B350" s="165" t="s">
        <v>79</v>
      </c>
      <c r="C350" s="374" t="str">
        <f t="shared" si="48"/>
        <v>FCTYF_EPX</v>
      </c>
      <c r="D350" s="374" t="s">
        <v>952</v>
      </c>
      <c r="E350" s="428" t="s">
        <v>983</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965</v>
      </c>
      <c r="E351" s="428" t="s">
        <v>983</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966</v>
      </c>
      <c r="E352" s="428" t="s">
        <v>983</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977</v>
      </c>
      <c r="E353" s="428" t="s">
        <v>983</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978</v>
      </c>
      <c r="E354" s="428" t="s">
        <v>983</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983</v>
      </c>
      <c r="F355" s="443">
        <f t="shared" ref="F355:K355" si="50">SUM(F349:F354)</f>
        <v>10</v>
      </c>
      <c r="G355" s="443">
        <f t="shared" si="50"/>
        <v>10.000000023841858</v>
      </c>
      <c r="H355" s="443">
        <f t="shared" si="50"/>
        <v>29.999999895691872</v>
      </c>
      <c r="I355" s="443">
        <f t="shared" si="50"/>
        <v>338.71999914646148</v>
      </c>
      <c r="J355" s="443">
        <f t="shared" si="50"/>
        <v>135.17999811172484</v>
      </c>
      <c r="K355" s="443">
        <f t="shared" si="50"/>
        <v>104.779999435544</v>
      </c>
    </row>
    <row r="356" spans="1:11" x14ac:dyDescent="0.25">
      <c r="A356" s="164" t="s">
        <v>32</v>
      </c>
      <c r="B356" s="165" t="s">
        <v>79</v>
      </c>
      <c r="C356" s="374" t="str">
        <f t="shared" si="48"/>
        <v>FCTYF_EPX</v>
      </c>
      <c r="D356" s="374" t="s">
        <v>946</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947</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960</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961</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972</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973</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817</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818</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819</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820</v>
      </c>
      <c r="E367" s="428" t="s">
        <v>1055</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821</v>
      </c>
      <c r="E368" s="428" t="s">
        <v>1055</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822</v>
      </c>
      <c r="E369" s="428" t="s">
        <v>1055</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1055</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823</v>
      </c>
      <c r="E371" s="428" t="s">
        <v>1056</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824</v>
      </c>
      <c r="E372" s="428" t="s">
        <v>1056</v>
      </c>
      <c r="F372" s="429">
        <f>IFERROR(_xll.Woodstock.Analyst.Xcel.UDFs.GetIndicatorValue($D372, "5 Famille de courbes="&amp;$C372&amp;";", IntrantScenario!$B$7, IntrantScenario!$B$10,F$5)/5,0)</f>
        <v>68.208399271965021</v>
      </c>
      <c r="G372" s="429">
        <f>IFERROR(_xll.Woodstock.Analyst.Xcel.UDFs.GetIndicatorValue($D372, "5 Famille de courbes="&amp;$C372&amp;";", IntrantScenario!$B$7, IntrantScenario!$B$10,G$5)/5,0)</f>
        <v>101.32659981250762</v>
      </c>
      <c r="H372" s="429">
        <f>IFERROR(_xll.Woodstock.Analyst.Xcel.UDFs.GetIndicatorValue($D372, "5 Famille de courbes="&amp;$C372&amp;";", IntrantScenario!$B$7, IntrantScenario!$B$10,H$5)/5,0)</f>
        <v>16.464100110530854</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37.199819839000703</v>
      </c>
    </row>
    <row r="373" spans="1:11" x14ac:dyDescent="0.25">
      <c r="A373" s="164" t="s">
        <v>32</v>
      </c>
      <c r="B373" s="165" t="s">
        <v>79</v>
      </c>
      <c r="C373" s="374" t="str">
        <f t="shared" si="48"/>
        <v>FCTYF_EPX</v>
      </c>
      <c r="D373" s="374" t="s">
        <v>825</v>
      </c>
      <c r="E373" s="428" t="s">
        <v>1056</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826</v>
      </c>
      <c r="E374" s="428" t="s">
        <v>1056</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827</v>
      </c>
      <c r="E375" s="428" t="s">
        <v>1056</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828</v>
      </c>
      <c r="E376" s="428" t="s">
        <v>1056</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1056</v>
      </c>
      <c r="F377" s="443">
        <f t="shared" ref="F377:K377" si="55">SUM(F371:F376)</f>
        <v>68.208399271965021</v>
      </c>
      <c r="G377" s="443">
        <f t="shared" si="55"/>
        <v>101.32659981250762</v>
      </c>
      <c r="H377" s="443">
        <f t="shared" si="55"/>
        <v>16.464100110530854</v>
      </c>
      <c r="I377" s="443">
        <f t="shared" si="55"/>
        <v>0</v>
      </c>
      <c r="J377" s="443">
        <f t="shared" si="55"/>
        <v>0</v>
      </c>
      <c r="K377" s="443">
        <f t="shared" si="55"/>
        <v>37.199819839000703</v>
      </c>
    </row>
    <row r="378" spans="1:11" x14ac:dyDescent="0.25">
      <c r="A378" s="164" t="s">
        <v>32</v>
      </c>
      <c r="B378" s="165" t="s">
        <v>79</v>
      </c>
      <c r="C378" s="374" t="str">
        <f t="shared" si="54"/>
        <v>FCTYF_EPX</v>
      </c>
      <c r="D378" s="374" t="s">
        <v>829</v>
      </c>
      <c r="E378" s="428" t="s">
        <v>1057</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830</v>
      </c>
      <c r="E379" s="428" t="s">
        <v>1057</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831</v>
      </c>
      <c r="E380" s="428" t="s">
        <v>1057</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832</v>
      </c>
      <c r="E381" s="428" t="s">
        <v>1057</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833</v>
      </c>
      <c r="E382" s="428" t="s">
        <v>1057</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834</v>
      </c>
      <c r="E383" s="428" t="s">
        <v>1057</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835</v>
      </c>
      <c r="E384" s="428" t="s">
        <v>1057</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836</v>
      </c>
      <c r="E385" s="428" t="s">
        <v>1057</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837</v>
      </c>
      <c r="E386" s="428" t="s">
        <v>1057</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838</v>
      </c>
      <c r="E387" s="428" t="s">
        <v>1057</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839</v>
      </c>
      <c r="E388" s="428" t="s">
        <v>1057</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840</v>
      </c>
      <c r="E389" s="428" t="s">
        <v>1057</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841</v>
      </c>
      <c r="E390" s="428" t="s">
        <v>1057</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842</v>
      </c>
      <c r="E391" s="428" t="s">
        <v>1057</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843</v>
      </c>
      <c r="E392" s="428" t="s">
        <v>1057</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844</v>
      </c>
      <c r="E393" s="428" t="s">
        <v>1057</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845</v>
      </c>
      <c r="E394" s="428" t="s">
        <v>1057</v>
      </c>
      <c r="F394" s="429">
        <f>IFERROR(_xll.Woodstock.Analyst.Xcel.UDFs.GetIndicatorValue($D394, "5 Famille de courbes="&amp;$C394&amp;";", IntrantScenario!$B$7, IntrantScenario!$B$10,F$5)/5,0)</f>
        <v>175.00000014901161</v>
      </c>
      <c r="G394" s="429">
        <f>IFERROR(_xll.Woodstock.Analyst.Xcel.UDFs.GetIndicatorValue($D394, "5 Famille de courbes="&amp;$C394&amp;";", IntrantScenario!$B$7, IntrantScenario!$B$10,G$5)/5,0)</f>
        <v>175.00000168010592</v>
      </c>
      <c r="H394" s="429">
        <f>IFERROR(_xll.Woodstock.Analyst.Xcel.UDFs.GetIndicatorValue($D394, "5 Famille de courbes="&amp;$C394&amp;";", IntrantScenario!$B$7, IntrantScenario!$B$10,H$5)/5,0)</f>
        <v>179.99999997019768</v>
      </c>
      <c r="I394" s="429">
        <f>IFERROR(_xll.Woodstock.Analyst.Xcel.UDFs.GetIndicatorValue($D394, "5 Famille de courbes="&amp;$C394&amp;";", IntrantScenario!$B$7, IntrantScenario!$B$10,I$5)/5,0)</f>
        <v>174.99999892637135</v>
      </c>
      <c r="J394" s="429">
        <f>IFERROR(_xll.Woodstock.Analyst.Xcel.UDFs.GetIndicatorValue($D394, "5 Famille de courbes="&amp;$C394&amp;";", IntrantScenario!$B$7, IntrantScenario!$B$10,J$5)/5,0)</f>
        <v>175.00000061541795</v>
      </c>
      <c r="K394" s="429">
        <f>IFERROR(_xll.Woodstock.Analyst.Xcel.UDFs.GetIndicatorValueAverage($D394, "5 Famille de courbes="&amp;$C394&amp;";", IntrantScenario!$B$7, IntrantScenario!$B$10,"2", "6")/5,0)</f>
        <v>176.0000002682209</v>
      </c>
    </row>
    <row r="395" spans="1:11" x14ac:dyDescent="0.25">
      <c r="A395" s="164" t="s">
        <v>32</v>
      </c>
      <c r="B395" s="165" t="s">
        <v>79</v>
      </c>
      <c r="C395" s="374" t="str">
        <f t="shared" si="54"/>
        <v>FCTYF_EPX</v>
      </c>
      <c r="D395" s="374" t="s">
        <v>846</v>
      </c>
      <c r="E395" s="428" t="s">
        <v>1057</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1057</v>
      </c>
      <c r="F396" s="443">
        <f t="shared" ref="F396:K396" si="56">SUM(F378:F395)</f>
        <v>175.00000014901161</v>
      </c>
      <c r="G396" s="443">
        <f t="shared" si="56"/>
        <v>175.00000168010592</v>
      </c>
      <c r="H396" s="443">
        <f t="shared" si="56"/>
        <v>179.99999997019768</v>
      </c>
      <c r="I396" s="443">
        <f t="shared" si="56"/>
        <v>174.99999892637135</v>
      </c>
      <c r="J396" s="443">
        <f t="shared" si="56"/>
        <v>175.00000061541795</v>
      </c>
      <c r="K396" s="443">
        <f t="shared" si="56"/>
        <v>176.0000002682209</v>
      </c>
    </row>
    <row r="397" spans="1:11" x14ac:dyDescent="0.25">
      <c r="A397" s="164" t="s">
        <v>32</v>
      </c>
      <c r="B397" s="165" t="s">
        <v>79</v>
      </c>
      <c r="C397" s="374" t="str">
        <f t="shared" si="54"/>
        <v>FCTYF_EPX</v>
      </c>
      <c r="D397" s="374" t="s">
        <v>848</v>
      </c>
      <c r="E397" s="428" t="s">
        <v>741</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849</v>
      </c>
      <c r="E398" s="428" t="s">
        <v>741</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 t="shared" si="54"/>
        <v>FCTYF_EPX</v>
      </c>
      <c r="D399" s="374" t="s">
        <v>850</v>
      </c>
      <c r="E399" s="428" t="s">
        <v>741</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741</v>
      </c>
      <c r="F400" s="443">
        <f t="shared" ref="F400:K400" si="57">SUM(F397:F399)</f>
        <v>0</v>
      </c>
      <c r="G400" s="443">
        <f t="shared" si="57"/>
        <v>0</v>
      </c>
      <c r="H400" s="443">
        <f t="shared" si="57"/>
        <v>0</v>
      </c>
      <c r="I400" s="443">
        <f t="shared" si="57"/>
        <v>0</v>
      </c>
      <c r="J400" s="443">
        <f t="shared" si="57"/>
        <v>0</v>
      </c>
      <c r="K400" s="443">
        <f t="shared" si="57"/>
        <v>0</v>
      </c>
    </row>
    <row r="401" spans="1:11" x14ac:dyDescent="0.25">
      <c r="A401" s="164" t="s">
        <v>32</v>
      </c>
      <c r="B401" s="165" t="s">
        <v>79</v>
      </c>
      <c r="C401" s="374" t="str">
        <f t="shared" si="54"/>
        <v>FCTYF_EPX</v>
      </c>
      <c r="D401" s="374" t="s">
        <v>851</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852</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853</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854</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855</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856</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857</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858</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415.16517144739629</v>
      </c>
      <c r="I408" s="429">
        <f>IFERROR(_xll.Woodstock.Analyst.Xcel.UDFs.GetIndicatorValue($D408, "5 Famille de courbes="&amp;$C408&amp;";", IntrantScenario!$B$7, IntrantScenario!$B$10,I$5)/5,0)</f>
        <v>705.5017814844847</v>
      </c>
      <c r="J408" s="429">
        <f>IFERROR(_xll.Woodstock.Analyst.Xcel.UDFs.GetIndicatorValue($D408, "5 Famille de courbes="&amp;$C408&amp;";", IntrantScenario!$B$7, IntrantScenario!$B$10,J$5)/5,0)</f>
        <v>389.89501987695695</v>
      </c>
      <c r="K408" s="429">
        <f>IFERROR(_xll.Woodstock.Analyst.Xcel.UDFs.GetIndicatorValueAverage($D408, "5 Famille de courbes="&amp;$C408&amp;";", IntrantScenario!$B$7, IntrantScenario!$B$10,"2", "6")/5,0)</f>
        <v>302.11239456176759</v>
      </c>
    </row>
    <row r="409" spans="1:11" x14ac:dyDescent="0.25">
      <c r="A409" s="164" t="s">
        <v>32</v>
      </c>
      <c r="B409" s="165" t="s">
        <v>79</v>
      </c>
      <c r="C409" s="374" t="str">
        <f t="shared" si="58"/>
        <v>FCTYF_EPX</v>
      </c>
      <c r="D409" s="374" t="s">
        <v>859</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860</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861</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862</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0</v>
      </c>
      <c r="H413" s="443">
        <f t="shared" si="59"/>
        <v>415.16517144739629</v>
      </c>
      <c r="I413" s="443">
        <f t="shared" si="59"/>
        <v>705.5017814844847</v>
      </c>
      <c r="J413" s="443">
        <f t="shared" si="59"/>
        <v>389.89501987695695</v>
      </c>
      <c r="K413" s="443">
        <f t="shared" si="59"/>
        <v>302.11239456176759</v>
      </c>
    </row>
    <row r="414" spans="1:11" x14ac:dyDescent="0.25">
      <c r="A414" s="164" t="s">
        <v>32</v>
      </c>
      <c r="B414" s="165" t="s">
        <v>79</v>
      </c>
      <c r="C414" s="374" t="str">
        <f t="shared" si="58"/>
        <v>FCTYF_EPX</v>
      </c>
      <c r="D414" s="374" t="s">
        <v>863</v>
      </c>
      <c r="E414" s="428" t="s">
        <v>742</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864</v>
      </c>
      <c r="E415" s="428" t="s">
        <v>742</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865</v>
      </c>
      <c r="E416" s="428" t="s">
        <v>742</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866</v>
      </c>
      <c r="E417" s="428" t="s">
        <v>742</v>
      </c>
      <c r="F417" s="429">
        <f>IFERROR(_xll.Woodstock.Analyst.Xcel.UDFs.GetIndicatorValue($D417, "5 Famille de courbes="&amp;$C417&amp;";", IntrantScenario!$B$7, IntrantScenario!$B$10,F$5)/5,0)</f>
        <v>0</v>
      </c>
      <c r="G417" s="429">
        <f>IFERROR(_xll.Woodstock.Analyst.Xcel.UDFs.GetIndicatorValue($D417, "5 Famille de courbes="&amp;$C417&amp;";", IntrantScenario!$B$7, IntrantScenario!$B$10,G$5)/5,0)</f>
        <v>0</v>
      </c>
      <c r="H417" s="429">
        <f>IFERROR(_xll.Woodstock.Analyst.Xcel.UDFs.GetIndicatorValue($D417, "5 Famille de courbes="&amp;$C417&amp;";", IntrantScenario!$B$7, IntrantScenario!$B$10,H$5)/5,0)</f>
        <v>8.2935840606689446</v>
      </c>
      <c r="I417" s="429">
        <f>IFERROR(_xll.Woodstock.Analyst.Xcel.UDFs.GetIndicatorValue($D417, "5 Famille de courbes="&amp;$C417&amp;";", IntrantScenario!$B$7, IntrantScenario!$B$10,I$5)/5,0)</f>
        <v>146.16479731798171</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30.891676275730134</v>
      </c>
    </row>
    <row r="418" spans="1:11" x14ac:dyDescent="0.25">
      <c r="A418" s="164" t="s">
        <v>32</v>
      </c>
      <c r="B418" s="165" t="s">
        <v>79</v>
      </c>
      <c r="C418" s="374" t="str">
        <f t="shared" si="58"/>
        <v>FCTYF_EPX</v>
      </c>
      <c r="D418" s="374" t="s">
        <v>867</v>
      </c>
      <c r="E418" s="428" t="s">
        <v>742</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868</v>
      </c>
      <c r="E419" s="428" t="s">
        <v>742</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869</v>
      </c>
      <c r="E420" s="428" t="s">
        <v>742</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870</v>
      </c>
      <c r="E421" s="428" t="s">
        <v>742</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871</v>
      </c>
      <c r="E422" s="428" t="s">
        <v>742</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742</v>
      </c>
      <c r="F423" s="443">
        <f t="shared" ref="F423:K423" si="60">SUM(F414:F422)</f>
        <v>0</v>
      </c>
      <c r="G423" s="443">
        <f t="shared" si="60"/>
        <v>0</v>
      </c>
      <c r="H423" s="443">
        <f t="shared" si="60"/>
        <v>8.2935840606689446</v>
      </c>
      <c r="I423" s="443">
        <f t="shared" si="60"/>
        <v>146.16479731798171</v>
      </c>
      <c r="J423" s="443">
        <f t="shared" si="60"/>
        <v>0</v>
      </c>
      <c r="K423" s="443">
        <f t="shared" si="60"/>
        <v>30.891676275730134</v>
      </c>
    </row>
    <row r="424" spans="1:11" x14ac:dyDescent="0.25">
      <c r="A424" s="164" t="s">
        <v>32</v>
      </c>
      <c r="B424" s="165" t="s">
        <v>79</v>
      </c>
      <c r="C424" s="374" t="str">
        <f t="shared" si="58"/>
        <v>FCTYF_EPX</v>
      </c>
      <c r="D424" s="374" t="s">
        <v>873</v>
      </c>
      <c r="E424" s="428" t="s">
        <v>872</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874</v>
      </c>
      <c r="E425" s="428" t="s">
        <v>872</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875</v>
      </c>
      <c r="E426" s="428" t="s">
        <v>872</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876</v>
      </c>
      <c r="E427" s="428" t="s">
        <v>872</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877</v>
      </c>
      <c r="E428" s="428" t="s">
        <v>872</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878</v>
      </c>
      <c r="E429" s="428" t="s">
        <v>872</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879</v>
      </c>
      <c r="E430" s="428" t="s">
        <v>872</v>
      </c>
      <c r="F430" s="429">
        <f>IFERROR(_xll.Woodstock.Analyst.Xcel.UDFs.GetIndicatorValue($D430, "5 Famille de courbes="&amp;$C430&amp;";", IntrantScenario!$B$7, IntrantScenario!$B$10,F$5)/5,0)</f>
        <v>1518.5758285939694</v>
      </c>
      <c r="G430" s="429">
        <f>IFERROR(_xll.Woodstock.Analyst.Xcel.UDFs.GetIndicatorValue($D430, "5 Famille de courbes="&amp;$C430&amp;";", IntrantScenario!$B$7, IntrantScenario!$B$10,G$5)/5,0)</f>
        <v>1872.9400003314017</v>
      </c>
      <c r="H430" s="429">
        <f>IFERROR(_xll.Woodstock.Analyst.Xcel.UDFs.GetIndicatorValue($D430, "5 Famille de courbes="&amp;$C430&amp;";", IntrantScenario!$B$7, IntrantScenario!$B$10,H$5)/5,0)</f>
        <v>1398.3815313994885</v>
      </c>
      <c r="I430" s="429">
        <f>IFERROR(_xll.Woodstock.Analyst.Xcel.UDFs.GetIndicatorValue($D430, "5 Famille de courbes="&amp;$C430&amp;";", IntrantScenario!$B$7, IntrantScenario!$B$10,I$5)/5,0)</f>
        <v>1089.8623560965061</v>
      </c>
      <c r="J430" s="429">
        <f>IFERROR(_xll.Woodstock.Analyst.Xcel.UDFs.GetIndicatorValue($D430, "5 Famille de courbes="&amp;$C430&amp;";", IntrantScenario!$B$7, IntrantScenario!$B$10,J$5)/5,0)</f>
        <v>1534.1813468754292</v>
      </c>
      <c r="K430" s="429">
        <f>IFERROR(_xll.Woodstock.Analyst.Xcel.UDFs.GetIndicatorValueAverage($D430, "5 Famille de courbes="&amp;$C430&amp;";", IntrantScenario!$B$7, IntrantScenario!$B$10,"2", "6")/5,0)</f>
        <v>1482.788212659359</v>
      </c>
    </row>
    <row r="431" spans="1:11" x14ac:dyDescent="0.25">
      <c r="A431" s="164" t="s">
        <v>32</v>
      </c>
      <c r="B431" s="165" t="s">
        <v>79</v>
      </c>
      <c r="C431" s="374" t="str">
        <f t="shared" si="58"/>
        <v>FCTYF_EPX</v>
      </c>
      <c r="D431" s="374" t="s">
        <v>880</v>
      </c>
      <c r="E431" s="428" t="s">
        <v>872</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881</v>
      </c>
      <c r="E432" s="428" t="s">
        <v>872</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882</v>
      </c>
      <c r="E433" s="428" t="s">
        <v>872</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883</v>
      </c>
      <c r="E434" s="428" t="s">
        <v>872</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884</v>
      </c>
      <c r="E435" s="428" t="s">
        <v>872</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885</v>
      </c>
      <c r="E436" s="428" t="s">
        <v>872</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886</v>
      </c>
      <c r="E437" s="428" t="s">
        <v>872</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887</v>
      </c>
      <c r="E438" s="428" t="s">
        <v>872</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888</v>
      </c>
      <c r="E439" s="428" t="s">
        <v>872</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889</v>
      </c>
      <c r="E440" s="428" t="s">
        <v>872</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890</v>
      </c>
      <c r="E441" s="428" t="s">
        <v>872</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872</v>
      </c>
      <c r="F442" s="443">
        <f t="shared" ref="F442:K442" si="62">SUM(F424:F441)</f>
        <v>1518.5758285939694</v>
      </c>
      <c r="G442" s="443">
        <f t="shared" si="62"/>
        <v>1872.9400003314017</v>
      </c>
      <c r="H442" s="443">
        <f t="shared" si="62"/>
        <v>1398.3815313994885</v>
      </c>
      <c r="I442" s="443">
        <f t="shared" si="62"/>
        <v>1089.8623560965061</v>
      </c>
      <c r="J442" s="443">
        <f t="shared" si="62"/>
        <v>1534.1813468754292</v>
      </c>
      <c r="K442" s="443">
        <f t="shared" si="62"/>
        <v>1482.788212659359</v>
      </c>
    </row>
    <row r="443" spans="1:11" x14ac:dyDescent="0.25">
      <c r="A443" s="164" t="s">
        <v>32</v>
      </c>
      <c r="B443" s="165" t="s">
        <v>79</v>
      </c>
      <c r="C443" s="374" t="str">
        <f t="shared" si="61"/>
        <v>FCTYF_EPX</v>
      </c>
      <c r="D443" s="374" t="s">
        <v>891</v>
      </c>
      <c r="E443" s="428" t="s">
        <v>720</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892</v>
      </c>
      <c r="E444" s="428" t="s">
        <v>720</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893</v>
      </c>
      <c r="E445" s="428" t="s">
        <v>720</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720</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894</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895</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896</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897</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898</v>
      </c>
      <c r="E451" s="428" t="s">
        <v>535</v>
      </c>
      <c r="F451" s="429">
        <f>IFERROR(_xll.Woodstock.Analyst.Xcel.UDFs.GetIndicatorValue($D451, "5 Famille de courbes="&amp;$C451&amp;";", IntrantScenario!$B$7, IntrantScenario!$B$10,F$5)/5,0)</f>
        <v>108.00000438094136</v>
      </c>
      <c r="G451" s="429">
        <f>IFERROR(_xll.Woodstock.Analyst.Xcel.UDFs.GetIndicatorValue($D451, "5 Famille de courbes="&amp;$C451&amp;";", IntrantScenario!$B$7, IntrantScenario!$B$10,G$5)/5,0)</f>
        <v>108.00000530675058</v>
      </c>
      <c r="H451" s="429">
        <f>IFERROR(_xll.Woodstock.Analyst.Xcel.UDFs.GetIndicatorValue($D451, "5 Famille de courbes="&amp;$C451&amp;";", IntrantScenario!$B$7, IntrantScenario!$B$10,H$5)/5,0)</f>
        <v>117.00000459998849</v>
      </c>
      <c r="I451" s="429">
        <f>IFERROR(_xll.Woodstock.Analyst.Xcel.UDFs.GetIndicatorValue($D451, "5 Famille de courbes="&amp;$C451&amp;";", IntrantScenario!$B$7, IntrantScenario!$B$10,I$5)/5,0)</f>
        <v>206.61600730994343</v>
      </c>
      <c r="J451" s="429">
        <f>IFERROR(_xll.Woodstock.Analyst.Xcel.UDFs.GetIndicatorValue($D451, "5 Famille de courbes="&amp;$C451&amp;";", IntrantScenario!$B$7, IntrantScenario!$B$10,J$5)/5,0)</f>
        <v>145.55400558656456</v>
      </c>
      <c r="K451" s="429">
        <f>IFERROR(_xll.Woodstock.Analyst.Xcel.UDFs.GetIndicatorValueAverage($D451, "5 Famille de courbes="&amp;$C451&amp;";", IntrantScenario!$B$7, IntrantScenario!$B$10,"2", "6")/5,0)</f>
        <v>137.0340054368377</v>
      </c>
    </row>
    <row r="452" spans="1:11" x14ac:dyDescent="0.25">
      <c r="A452" s="164" t="s">
        <v>32</v>
      </c>
      <c r="B452" s="165" t="s">
        <v>79</v>
      </c>
      <c r="C452" s="374" t="str">
        <f t="shared" si="61"/>
        <v>FCTYF_EPX</v>
      </c>
      <c r="D452" s="374" t="s">
        <v>899</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108.00000438094136</v>
      </c>
      <c r="G453" s="443">
        <f t="shared" si="64"/>
        <v>108.00000530675058</v>
      </c>
      <c r="H453" s="443">
        <f t="shared" si="64"/>
        <v>117.00000459998849</v>
      </c>
      <c r="I453" s="443">
        <f t="shared" si="64"/>
        <v>206.61600730994343</v>
      </c>
      <c r="J453" s="443">
        <f t="shared" si="64"/>
        <v>145.55400558656456</v>
      </c>
      <c r="K453" s="443">
        <f t="shared" si="64"/>
        <v>137.0340054368377</v>
      </c>
    </row>
    <row r="454" spans="1:11" x14ac:dyDescent="0.25">
      <c r="A454" s="164" t="s">
        <v>32</v>
      </c>
      <c r="B454" s="165" t="s">
        <v>79</v>
      </c>
      <c r="C454" s="374" t="str">
        <f t="shared" si="61"/>
        <v>FCTYF_EPX</v>
      </c>
      <c r="D454" s="374" t="s">
        <v>900</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901</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902</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903</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904</v>
      </c>
      <c r="E458" s="446" t="s">
        <v>536</v>
      </c>
      <c r="F458" s="429">
        <f>IFERROR(_xll.Woodstock.Analyst.Xcel.UDFs.GetIndicatorValue($D458, "5 Famille de courbes="&amp;$C458&amp;";", IntrantScenario!$B$7, IntrantScenario!$B$10,F$5)/5,0)</f>
        <v>68.208399271965021</v>
      </c>
      <c r="G458" s="429">
        <f>IFERROR(_xll.Woodstock.Analyst.Xcel.UDFs.GetIndicatorValue($D458, "5 Famille de courbes="&amp;$C458&amp;";", IntrantScenario!$B$7, IntrantScenario!$B$10,G$5)/5,0)</f>
        <v>101.32659981250762</v>
      </c>
      <c r="H458" s="429">
        <f>IFERROR(_xll.Woodstock.Analyst.Xcel.UDFs.GetIndicatorValue($D458, "5 Famille de courbes="&amp;$C458&amp;";", IntrantScenario!$B$7, IntrantScenario!$B$10,H$5)/5,0)</f>
        <v>16.464100110530854</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37.199819839000703</v>
      </c>
    </row>
    <row r="459" spans="1:11" x14ac:dyDescent="0.25">
      <c r="A459" s="164" t="s">
        <v>32</v>
      </c>
      <c r="B459" s="165" t="s">
        <v>79</v>
      </c>
      <c r="C459" s="374" t="str">
        <f t="shared" si="61"/>
        <v>FCTYF_EPX</v>
      </c>
      <c r="D459" s="374" t="s">
        <v>905</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68.208399271965021</v>
      </c>
      <c r="G460" s="443">
        <f t="shared" si="65"/>
        <v>101.32659981250762</v>
      </c>
      <c r="H460" s="443">
        <f t="shared" si="65"/>
        <v>16.464100110530854</v>
      </c>
      <c r="I460" s="443">
        <f t="shared" si="65"/>
        <v>0</v>
      </c>
      <c r="J460" s="443">
        <f t="shared" si="65"/>
        <v>0</v>
      </c>
      <c r="K460" s="443">
        <f t="shared" si="65"/>
        <v>37.199819839000703</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906</v>
      </c>
      <c r="E462" s="428" t="s">
        <v>1045</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907</v>
      </c>
      <c r="E463" s="428" t="s">
        <v>1045</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908</v>
      </c>
      <c r="E464" s="428" t="s">
        <v>1045</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909</v>
      </c>
      <c r="E465" s="428" t="s">
        <v>1045</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910</v>
      </c>
      <c r="E466" s="428" t="s">
        <v>1045</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1045</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944</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959</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971</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953</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967</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979</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926</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927</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928</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929</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930</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931</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932</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933</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934</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935</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936</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937</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938</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939</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940</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948</v>
      </c>
      <c r="E491" s="428" t="s">
        <v>736</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949</v>
      </c>
      <c r="E492" s="428" t="s">
        <v>736</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950</v>
      </c>
      <c r="E493" s="428" t="s">
        <v>736</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962</v>
      </c>
      <c r="E494" s="428" t="s">
        <v>736</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963</v>
      </c>
      <c r="E495" s="428" t="s">
        <v>736</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964</v>
      </c>
      <c r="E496" s="428" t="s">
        <v>736</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974</v>
      </c>
      <c r="E497" s="428" t="s">
        <v>736</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975</v>
      </c>
      <c r="E498" s="428" t="s">
        <v>736</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976</v>
      </c>
      <c r="E499" s="428" t="s">
        <v>736</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736</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951</v>
      </c>
      <c r="E501" s="428" t="s">
        <v>983</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952</v>
      </c>
      <c r="E502" s="428" t="s">
        <v>983</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965</v>
      </c>
      <c r="E503" s="428" t="s">
        <v>983</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966</v>
      </c>
      <c r="E504" s="428" t="s">
        <v>983</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977</v>
      </c>
      <c r="E505" s="428" t="s">
        <v>983</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978</v>
      </c>
      <c r="E506" s="428" t="s">
        <v>983</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983</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946</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947</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960</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961</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972</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973</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817</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818</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819</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820</v>
      </c>
      <c r="E519" s="428" t="s">
        <v>1055</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821</v>
      </c>
      <c r="E520" s="428" t="s">
        <v>1055</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822</v>
      </c>
      <c r="E521" s="428" t="s">
        <v>1055</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1055</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823</v>
      </c>
      <c r="E523" s="428" t="s">
        <v>1056</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824</v>
      </c>
      <c r="E524" s="428" t="s">
        <v>1056</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825</v>
      </c>
      <c r="E525" s="428" t="s">
        <v>1056</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826</v>
      </c>
      <c r="E526" s="428" t="s">
        <v>1056</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827</v>
      </c>
      <c r="E527" s="428" t="s">
        <v>1056</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828</v>
      </c>
      <c r="E528" s="428" t="s">
        <v>1056</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1056</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829</v>
      </c>
      <c r="E530" s="428" t="s">
        <v>1057</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830</v>
      </c>
      <c r="E531" s="428" t="s">
        <v>1057</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831</v>
      </c>
      <c r="E532" s="428" t="s">
        <v>1057</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832</v>
      </c>
      <c r="E533" s="428" t="s">
        <v>1057</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833</v>
      </c>
      <c r="E534" s="428" t="s">
        <v>1057</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834</v>
      </c>
      <c r="E535" s="428" t="s">
        <v>1057</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835</v>
      </c>
      <c r="E536" s="428" t="s">
        <v>1057</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836</v>
      </c>
      <c r="E537" s="428" t="s">
        <v>1057</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837</v>
      </c>
      <c r="E538" s="428" t="s">
        <v>1057</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838</v>
      </c>
      <c r="E539" s="428" t="s">
        <v>1057</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839</v>
      </c>
      <c r="E540" s="428" t="s">
        <v>1057</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840</v>
      </c>
      <c r="E541" s="428" t="s">
        <v>1057</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841</v>
      </c>
      <c r="E542" s="428" t="s">
        <v>1057</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842</v>
      </c>
      <c r="E543" s="428" t="s">
        <v>1057</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843</v>
      </c>
      <c r="E544" s="428" t="s">
        <v>1057</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844</v>
      </c>
      <c r="E545" s="428" t="s">
        <v>1057</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845</v>
      </c>
      <c r="E546" s="428" t="s">
        <v>1057</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846</v>
      </c>
      <c r="E547" s="428" t="s">
        <v>1057</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1057</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848</v>
      </c>
      <c r="E549" s="428" t="s">
        <v>741</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849</v>
      </c>
      <c r="E550" s="428" t="s">
        <v>741</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850</v>
      </c>
      <c r="E551" s="428" t="s">
        <v>741</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741</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851</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852</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853</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854</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855</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856</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857</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858</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859</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860</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861</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862</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863</v>
      </c>
      <c r="E566" s="428" t="s">
        <v>742</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864</v>
      </c>
      <c r="E567" s="428" t="s">
        <v>742</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865</v>
      </c>
      <c r="E568" s="428" t="s">
        <v>742</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866</v>
      </c>
      <c r="E569" s="428" t="s">
        <v>742</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867</v>
      </c>
      <c r="E570" s="428" t="s">
        <v>742</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868</v>
      </c>
      <c r="E571" s="428" t="s">
        <v>742</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869</v>
      </c>
      <c r="E572" s="428" t="s">
        <v>742</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870</v>
      </c>
      <c r="E573" s="428" t="s">
        <v>742</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871</v>
      </c>
      <c r="E574" s="428" t="s">
        <v>742</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742</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873</v>
      </c>
      <c r="E576" s="428" t="s">
        <v>872</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874</v>
      </c>
      <c r="E577" s="428" t="s">
        <v>872</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875</v>
      </c>
      <c r="E578" s="428" t="s">
        <v>872</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876</v>
      </c>
      <c r="E579" s="428" t="s">
        <v>872</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877</v>
      </c>
      <c r="E580" s="428" t="s">
        <v>872</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878</v>
      </c>
      <c r="E581" s="428" t="s">
        <v>872</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879</v>
      </c>
      <c r="E582" s="428" t="s">
        <v>872</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880</v>
      </c>
      <c r="E583" s="428" t="s">
        <v>872</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881</v>
      </c>
      <c r="E584" s="428" t="s">
        <v>872</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882</v>
      </c>
      <c r="E585" s="428" t="s">
        <v>872</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883</v>
      </c>
      <c r="E586" s="428" t="s">
        <v>872</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884</v>
      </c>
      <c r="E587" s="428" t="s">
        <v>872</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885</v>
      </c>
      <c r="E588" s="428" t="s">
        <v>872</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886</v>
      </c>
      <c r="E589" s="428" t="s">
        <v>872</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887</v>
      </c>
      <c r="E590" s="428" t="s">
        <v>872</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888</v>
      </c>
      <c r="E591" s="428" t="s">
        <v>872</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889</v>
      </c>
      <c r="E592" s="428" t="s">
        <v>872</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890</v>
      </c>
      <c r="E593" s="428" t="s">
        <v>872</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872</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891</v>
      </c>
      <c r="E595" s="428" t="s">
        <v>720</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892</v>
      </c>
      <c r="E596" s="428" t="s">
        <v>720</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893</v>
      </c>
      <c r="E597" s="428" t="s">
        <v>720</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720</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894</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895</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896</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897</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898</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899</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900</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901</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902</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903</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904</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905</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906</v>
      </c>
      <c r="E614" s="428" t="s">
        <v>1045</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907</v>
      </c>
      <c r="E615" s="428" t="s">
        <v>1045</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908</v>
      </c>
      <c r="E616" s="428" t="s">
        <v>1045</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909</v>
      </c>
      <c r="E617" s="428" t="s">
        <v>1045</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910</v>
      </c>
      <c r="E618" s="428" t="s">
        <v>1045</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1045</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944</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959</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971</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953</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967</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979</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926</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927</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928</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929</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930</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931</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932</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933</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934</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935</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936</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937</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938</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939</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940</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948</v>
      </c>
      <c r="E643" s="428" t="s">
        <v>736</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949</v>
      </c>
      <c r="E644" s="428" t="s">
        <v>736</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950</v>
      </c>
      <c r="E645" s="428" t="s">
        <v>736</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962</v>
      </c>
      <c r="E646" s="428" t="s">
        <v>736</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963</v>
      </c>
      <c r="E647" s="428" t="s">
        <v>736</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964</v>
      </c>
      <c r="E648" s="428" t="s">
        <v>736</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974</v>
      </c>
      <c r="E649" s="428" t="s">
        <v>736</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975</v>
      </c>
      <c r="E650" s="428" t="s">
        <v>736</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976</v>
      </c>
      <c r="E651" s="428" t="s">
        <v>736</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736</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951</v>
      </c>
      <c r="E653" s="428" t="s">
        <v>983</v>
      </c>
      <c r="F653" s="429">
        <f>IFERROR(_xll.Woodstock.Analyst.Xcel.UDFs.GetIndicatorValue($D653, "5 Famille de courbes="&amp;$C653&amp;";", IntrantScenario!$B$7, IntrantScenario!$B$10,F$5)/5,0)</f>
        <v>29.196584606170653</v>
      </c>
      <c r="G653" s="429">
        <f>IFERROR(_xll.Woodstock.Analyst.Xcel.UDFs.GetIndicatorValue($D653, "5 Famille de courbes="&amp;$C653&amp;";", IntrantScenario!$B$7, IntrantScenario!$B$10,G$5)/5,0)</f>
        <v>198.22341398000717</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264.2450821310282</v>
      </c>
      <c r="J653" s="429">
        <f>IFERROR(_xll.Woodstock.Analyst.Xcel.UDFs.GetIndicatorValue($D653, "5 Famille de courbes="&amp;$C653&amp;";", IntrantScenario!$B$7, IntrantScenario!$B$10,J$5)/5,0)</f>
        <v>0</v>
      </c>
      <c r="K653" s="429">
        <f>IFERROR(_xll.Woodstock.Analyst.Xcel.UDFs.GetIndicatorValueAverage($D653, "5 Famille de courbes="&amp;$C653&amp;";", IntrantScenario!$B$7, IntrantScenario!$B$10,"2", "6")/5,0)</f>
        <v>98.333016143441199</v>
      </c>
    </row>
    <row r="654" spans="1:11" x14ac:dyDescent="0.25">
      <c r="A654" s="164" t="s">
        <v>28</v>
      </c>
      <c r="B654" s="165" t="s">
        <v>91</v>
      </c>
      <c r="C654" s="374" t="str">
        <f t="shared" si="92"/>
        <v>FCTYF_FT</v>
      </c>
      <c r="D654" s="374" t="s">
        <v>952</v>
      </c>
      <c r="E654" s="428" t="s">
        <v>983</v>
      </c>
      <c r="F654" s="429">
        <f>IFERROR(_xll.Woodstock.Analyst.Xcel.UDFs.GetIndicatorValue($D654, "5 Famille de courbes="&amp;$C654&amp;";", IntrantScenario!$B$7, IntrantScenario!$B$10,F$5)/5,0)</f>
        <v>100.00000200271606</v>
      </c>
      <c r="G654" s="429">
        <f>IFERROR(_xll.Woodstock.Analyst.Xcel.UDFs.GetIndicatorValue($D654, "5 Famille de courbes="&amp;$C654&amp;";", IntrantScenario!$B$7, IntrantScenario!$B$10,G$5)/5,0)</f>
        <v>13.439999866485596</v>
      </c>
      <c r="H654" s="429">
        <f>IFERROR(_xll.Woodstock.Analyst.Xcel.UDFs.GetIndicatorValue($D654, "5 Famille de courbes="&amp;$C654&amp;";", IntrantScenario!$B$7, IntrantScenario!$B$10,H$5)/5,0)</f>
        <v>0</v>
      </c>
      <c r="I654" s="429">
        <f>IFERROR(_xll.Woodstock.Analyst.Xcel.UDFs.GetIndicatorValue($D654, "5 Famille de courbes="&amp;$C654&amp;";", IntrantScenario!$B$7, IntrantScenario!$B$10,I$5)/5,0)</f>
        <v>0</v>
      </c>
      <c r="J654" s="429">
        <f>IFERROR(_xll.Woodstock.Analyst.Xcel.UDFs.GetIndicatorValue($D654, "5 Famille de courbes="&amp;$C654&amp;";", IntrantScenario!$B$7, IntrantScenario!$B$10,J$5)/5,0)</f>
        <v>0</v>
      </c>
      <c r="K654" s="429">
        <f>IFERROR(_xll.Woodstock.Analyst.Xcel.UDFs.GetIndicatorValueAverage($D654, "5 Famille de courbes="&amp;$C654&amp;";", IntrantScenario!$B$7, IntrantScenario!$B$10,"2", "6")/5,0)</f>
        <v>22.688000373840332</v>
      </c>
    </row>
    <row r="655" spans="1:11" x14ac:dyDescent="0.25">
      <c r="A655" s="164" t="s">
        <v>28</v>
      </c>
      <c r="B655" s="165" t="s">
        <v>91</v>
      </c>
      <c r="C655" s="374" t="str">
        <f t="shared" si="92"/>
        <v>FCTYF_FT</v>
      </c>
      <c r="D655" s="374" t="s">
        <v>965</v>
      </c>
      <c r="E655" s="428" t="s">
        <v>983</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966</v>
      </c>
      <c r="E656" s="428" t="s">
        <v>983</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977</v>
      </c>
      <c r="E657" s="428" t="s">
        <v>983</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978</v>
      </c>
      <c r="E658" s="428" t="s">
        <v>983</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983</v>
      </c>
      <c r="F659" s="443">
        <f t="shared" ref="F659:K659" si="94">SUM(F653:F658)</f>
        <v>129.19658660888672</v>
      </c>
      <c r="G659" s="443">
        <f t="shared" si="94"/>
        <v>211.66341384649277</v>
      </c>
      <c r="H659" s="443">
        <f t="shared" si="94"/>
        <v>0</v>
      </c>
      <c r="I659" s="443">
        <f t="shared" si="94"/>
        <v>264.2450821310282</v>
      </c>
      <c r="J659" s="443">
        <f t="shared" si="94"/>
        <v>0</v>
      </c>
      <c r="K659" s="443">
        <f t="shared" si="94"/>
        <v>121.02101651728154</v>
      </c>
    </row>
    <row r="660" spans="1:11" x14ac:dyDescent="0.25">
      <c r="A660" s="164" t="s">
        <v>28</v>
      </c>
      <c r="B660" s="165" t="s">
        <v>91</v>
      </c>
      <c r="C660" s="374" t="str">
        <f t="shared" si="92"/>
        <v>FCTYF_FT</v>
      </c>
      <c r="D660" s="374" t="s">
        <v>946</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947</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960</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961</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972</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973</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817</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818</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819</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820</v>
      </c>
      <c r="E671" s="428" t="s">
        <v>1055</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821</v>
      </c>
      <c r="E672" s="428" t="s">
        <v>1055</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822</v>
      </c>
      <c r="E673" s="428" t="s">
        <v>1055</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1055</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823</v>
      </c>
      <c r="E675" s="428" t="s">
        <v>1056</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824</v>
      </c>
      <c r="E676" s="428" t="s">
        <v>1056</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825</v>
      </c>
      <c r="E677" s="428" t="s">
        <v>1056</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826</v>
      </c>
      <c r="E678" s="428" t="s">
        <v>1056</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827</v>
      </c>
      <c r="E679" s="428" t="s">
        <v>1056</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828</v>
      </c>
      <c r="E680" s="428" t="s">
        <v>1056</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1056</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829</v>
      </c>
      <c r="E682" s="428" t="s">
        <v>1057</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830</v>
      </c>
      <c r="E683" s="428" t="s">
        <v>1057</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831</v>
      </c>
      <c r="E684" s="428" t="s">
        <v>1057</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832</v>
      </c>
      <c r="E685" s="428" t="s">
        <v>1057</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833</v>
      </c>
      <c r="E686" s="428" t="s">
        <v>1057</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834</v>
      </c>
      <c r="E687" s="428" t="s">
        <v>1057</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835</v>
      </c>
      <c r="E688" s="428" t="s">
        <v>1057</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836</v>
      </c>
      <c r="E689" s="428" t="s">
        <v>1057</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837</v>
      </c>
      <c r="E690" s="428" t="s">
        <v>1057</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838</v>
      </c>
      <c r="E691" s="428" t="s">
        <v>1057</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839</v>
      </c>
      <c r="E692" s="428" t="s">
        <v>1057</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840</v>
      </c>
      <c r="E693" s="428" t="s">
        <v>1057</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841</v>
      </c>
      <c r="E694" s="428" t="s">
        <v>1057</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842</v>
      </c>
      <c r="E695" s="428" t="s">
        <v>1057</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843</v>
      </c>
      <c r="E696" s="428" t="s">
        <v>1057</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844</v>
      </c>
      <c r="E697" s="428" t="s">
        <v>1057</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845</v>
      </c>
      <c r="E698" s="428" t="s">
        <v>1057</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846</v>
      </c>
      <c r="E699" s="428" t="s">
        <v>1057</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1057</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848</v>
      </c>
      <c r="E701" s="428" t="s">
        <v>741</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849</v>
      </c>
      <c r="E702" s="428" t="s">
        <v>741</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850</v>
      </c>
      <c r="E703" s="428" t="s">
        <v>741</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741</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851</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852</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853</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854</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855</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856</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857</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858</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859</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860</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861</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862</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863</v>
      </c>
      <c r="E718" s="428" t="s">
        <v>742</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864</v>
      </c>
      <c r="E719" s="428" t="s">
        <v>742</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865</v>
      </c>
      <c r="E720" s="428" t="s">
        <v>742</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866</v>
      </c>
      <c r="E721" s="428" t="s">
        <v>742</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867</v>
      </c>
      <c r="E722" s="428" t="s">
        <v>742</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868</v>
      </c>
      <c r="E723" s="428" t="s">
        <v>742</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869</v>
      </c>
      <c r="E724" s="428" t="s">
        <v>742</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870</v>
      </c>
      <c r="E725" s="428" t="s">
        <v>742</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871</v>
      </c>
      <c r="E726" s="428" t="s">
        <v>742</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742</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873</v>
      </c>
      <c r="E728" s="428" t="s">
        <v>872</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874</v>
      </c>
      <c r="E729" s="428" t="s">
        <v>872</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875</v>
      </c>
      <c r="E730" s="428" t="s">
        <v>872</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876</v>
      </c>
      <c r="E731" s="428" t="s">
        <v>872</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877</v>
      </c>
      <c r="E732" s="428" t="s">
        <v>872</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878</v>
      </c>
      <c r="E733" s="428" t="s">
        <v>872</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879</v>
      </c>
      <c r="E734" s="428" t="s">
        <v>872</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880</v>
      </c>
      <c r="E735" s="428" t="s">
        <v>872</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881</v>
      </c>
      <c r="E736" s="428" t="s">
        <v>872</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882</v>
      </c>
      <c r="E737" s="428" t="s">
        <v>872</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883</v>
      </c>
      <c r="E738" s="428" t="s">
        <v>872</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884</v>
      </c>
      <c r="E739" s="428" t="s">
        <v>872</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885</v>
      </c>
      <c r="E740" s="428" t="s">
        <v>872</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886</v>
      </c>
      <c r="E741" s="428" t="s">
        <v>872</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887</v>
      </c>
      <c r="E742" s="428" t="s">
        <v>872</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888</v>
      </c>
      <c r="E743" s="428" t="s">
        <v>872</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889</v>
      </c>
      <c r="E744" s="428" t="s">
        <v>872</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890</v>
      </c>
      <c r="E745" s="428" t="s">
        <v>872</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872</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891</v>
      </c>
      <c r="E747" s="428" t="s">
        <v>720</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892</v>
      </c>
      <c r="E748" s="428" t="s">
        <v>720</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893</v>
      </c>
      <c r="E749" s="428" t="s">
        <v>720</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720</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894</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895</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896</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897</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898</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79.273527789355313</v>
      </c>
      <c r="J755" s="429">
        <f>IFERROR(_xll.Woodstock.Analyst.Xcel.UDFs.GetIndicatorValue($D755, "5 Famille de courbes="&amp;$C755&amp;";", IntrantScenario!$B$7, IntrantScenario!$B$10,J$5)/5,0)</f>
        <v>0</v>
      </c>
      <c r="K755" s="429">
        <f>IFERROR(_xll.Woodstock.Analyst.Xcel.UDFs.GetIndicatorValueAverage($D755, "5 Famille de courbes="&amp;$C755&amp;";", IntrantScenario!$B$7, IntrantScenario!$B$10,"2", "6")/5,0)</f>
        <v>15.854705557871062</v>
      </c>
    </row>
    <row r="756" spans="1:11" x14ac:dyDescent="0.25">
      <c r="A756" s="164" t="s">
        <v>28</v>
      </c>
      <c r="B756" s="165" t="s">
        <v>91</v>
      </c>
      <c r="C756" s="374" t="str">
        <f t="shared" si="105"/>
        <v>FCTYF_FT</v>
      </c>
      <c r="D756" s="374" t="s">
        <v>899</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79.273527789355313</v>
      </c>
      <c r="J757" s="443">
        <f t="shared" si="108"/>
        <v>0</v>
      </c>
      <c r="K757" s="443">
        <f t="shared" si="108"/>
        <v>15.854705557871062</v>
      </c>
    </row>
    <row r="758" spans="1:11" x14ac:dyDescent="0.25">
      <c r="A758" s="164" t="s">
        <v>28</v>
      </c>
      <c r="B758" s="165" t="s">
        <v>91</v>
      </c>
      <c r="C758" s="374" t="str">
        <f t="shared" si="105"/>
        <v>FCTYF_FT</v>
      </c>
      <c r="D758" s="374" t="s">
        <v>900</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901</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902</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903</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904</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905</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906</v>
      </c>
      <c r="E766" s="428" t="s">
        <v>1045</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907</v>
      </c>
      <c r="E767" s="428" t="s">
        <v>1045</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908</v>
      </c>
      <c r="E768" s="428" t="s">
        <v>1045</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909</v>
      </c>
      <c r="E769" s="428" t="s">
        <v>1045</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910</v>
      </c>
      <c r="E770" s="428" t="s">
        <v>1045</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1045</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944</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959</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971</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953</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967</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979</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926</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927</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928</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929</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930</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931</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932</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933</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934</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935</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936</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937</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938</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939</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940</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948</v>
      </c>
      <c r="E795" s="428" t="s">
        <v>736</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949</v>
      </c>
      <c r="E796" s="428" t="s">
        <v>736</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950</v>
      </c>
      <c r="E797" s="428" t="s">
        <v>736</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962</v>
      </c>
      <c r="E798" s="428" t="s">
        <v>736</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963</v>
      </c>
      <c r="E799" s="428" t="s">
        <v>736</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964</v>
      </c>
      <c r="E800" s="428" t="s">
        <v>736</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974</v>
      </c>
      <c r="E801" s="428" t="s">
        <v>736</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975</v>
      </c>
      <c r="E802" s="428" t="s">
        <v>736</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976</v>
      </c>
      <c r="E803" s="428" t="s">
        <v>736</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736</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951</v>
      </c>
      <c r="E805" s="428" t="s">
        <v>983</v>
      </c>
      <c r="F805" s="429">
        <f>IFERROR(_xll.Woodstock.Analyst.Xcel.UDFs.GetIndicatorValue($D805, "5 Famille de courbes="&amp;$C805&amp;";", IntrantScenario!$B$7, IntrantScenario!$B$10,F$5)/5,0)</f>
        <v>660.80341182053087</v>
      </c>
      <c r="G805" s="429">
        <f>IFERROR(_xll.Woodstock.Analyst.Xcel.UDFs.GetIndicatorValue($D805, "5 Famille de courbes="&amp;$C805&amp;";", IntrantScenario!$B$7, IntrantScenario!$B$10,G$5)/5,0)</f>
        <v>491.77658819258215</v>
      </c>
      <c r="H805" s="429">
        <f>IFERROR(_xll.Woodstock.Analyst.Xcel.UDFs.GetIndicatorValue($D805, "5 Famille de courbes="&amp;$C805&amp;";", IntrantScenario!$B$7, IntrantScenario!$B$10,H$5)/5,0)</f>
        <v>689.9999874785542</v>
      </c>
      <c r="I805" s="429">
        <f>IFERROR(_xll.Woodstock.Analyst.Xcel.UDFs.GetIndicatorValue($D805, "5 Famille de courbes="&amp;$C805&amp;";", IntrantScenario!$B$7, IntrantScenario!$B$10,I$5)/5,0)</f>
        <v>97.034916682541365</v>
      </c>
      <c r="J805" s="429">
        <f>IFERROR(_xll.Woodstock.Analyst.Xcel.UDFs.GetIndicatorValue($D805, "5 Famille de courbes="&amp;$C805&amp;";", IntrantScenario!$B$7, IntrantScenario!$B$10,J$5)/5,0)</f>
        <v>564.82000992894177</v>
      </c>
      <c r="K805" s="429">
        <f>IFERROR(_xll.Woodstock.Analyst.Xcel.UDFs.GetIndicatorValueAverage($D805, "5 Famille de courbes="&amp;$C805&amp;";", IntrantScenario!$B$7, IntrantScenario!$B$10,"2", "6")/5,0)</f>
        <v>500.88698282063007</v>
      </c>
    </row>
    <row r="806" spans="1:11" x14ac:dyDescent="0.25">
      <c r="A806" s="164" t="s">
        <v>29</v>
      </c>
      <c r="B806" s="165" t="s">
        <v>637</v>
      </c>
      <c r="C806" s="374" t="str">
        <f t="shared" si="114"/>
        <v>FCTYF_FTR</v>
      </c>
      <c r="D806" s="374" t="s">
        <v>952</v>
      </c>
      <c r="E806" s="428" t="s">
        <v>983</v>
      </c>
      <c r="F806" s="429">
        <f>IFERROR(_xll.Woodstock.Analyst.Xcel.UDFs.GetIndicatorValue($D806, "5 Famille de courbes="&amp;$C806&amp;";", IntrantScenario!$B$7, IntrantScenario!$B$10,F$5)/5,0)</f>
        <v>0</v>
      </c>
      <c r="G806" s="429">
        <f>IFERROR(_xll.Woodstock.Analyst.Xcel.UDFs.GetIndicatorValue($D806, "5 Famille de courbes="&amp;$C806&amp;";", IntrantScenario!$B$7, IntrantScenario!$B$10,G$5)/5,0)</f>
        <v>86.560000562667852</v>
      </c>
      <c r="H806" s="429">
        <f>IFERROR(_xll.Woodstock.Analyst.Xcel.UDFs.GetIndicatorValue($D806, "5 Famille de courbes="&amp;$C806&amp;";", IntrantScenario!$B$7, IntrantScenario!$B$10,H$5)/5,0)</f>
        <v>100.00000028610229</v>
      </c>
      <c r="I806" s="429">
        <f>IFERROR(_xll.Woodstock.Analyst.Xcel.UDFs.GetIndicatorValue($D806, "5 Famille de courbes="&amp;$C806&amp;";", IntrantScenario!$B$7, IntrantScenario!$B$10,I$5)/5,0)</f>
        <v>99.999999761581421</v>
      </c>
      <c r="J806" s="429">
        <f>IFERROR(_xll.Woodstock.Analyst.Xcel.UDFs.GetIndicatorValue($D806, "5 Famille de courbes="&amp;$C806&amp;";", IntrantScenario!$B$7, IntrantScenario!$B$10,J$5)/5,0)</f>
        <v>99.999997687339786</v>
      </c>
      <c r="K806" s="429">
        <f>IFERROR(_xll.Woodstock.Analyst.Xcel.UDFs.GetIndicatorValueAverage($D806, "5 Famille de courbes="&amp;$C806&amp;";", IntrantScenario!$B$7, IntrantScenario!$B$10,"2", "6")/5,0)</f>
        <v>77.311999659538259</v>
      </c>
    </row>
    <row r="807" spans="1:11" x14ac:dyDescent="0.25">
      <c r="A807" s="164" t="s">
        <v>29</v>
      </c>
      <c r="B807" s="165" t="s">
        <v>637</v>
      </c>
      <c r="C807" s="374" t="str">
        <f t="shared" si="114"/>
        <v>FCTYF_FTR</v>
      </c>
      <c r="D807" s="374" t="s">
        <v>965</v>
      </c>
      <c r="E807" s="428" t="s">
        <v>983</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966</v>
      </c>
      <c r="E808" s="428" t="s">
        <v>983</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977</v>
      </c>
      <c r="E809" s="428" t="s">
        <v>983</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978</v>
      </c>
      <c r="E810" s="428" t="s">
        <v>983</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983</v>
      </c>
      <c r="F811" s="443">
        <f t="shared" ref="F811:K811" si="116">SUM(F805:F810)</f>
        <v>660.80341182053087</v>
      </c>
      <c r="G811" s="443">
        <f t="shared" si="116"/>
        <v>578.33658875524998</v>
      </c>
      <c r="H811" s="443">
        <f t="shared" si="116"/>
        <v>789.99998776465645</v>
      </c>
      <c r="I811" s="443">
        <f t="shared" si="116"/>
        <v>197.03491644412279</v>
      </c>
      <c r="J811" s="443">
        <f t="shared" si="116"/>
        <v>664.8200076162816</v>
      </c>
      <c r="K811" s="443">
        <f t="shared" si="116"/>
        <v>578.1989824801683</v>
      </c>
    </row>
    <row r="812" spans="1:11" x14ac:dyDescent="0.25">
      <c r="A812" s="164" t="s">
        <v>29</v>
      </c>
      <c r="B812" s="165" t="s">
        <v>637</v>
      </c>
      <c r="C812" s="374" t="str">
        <f t="shared" si="114"/>
        <v>FCTYF_FTR</v>
      </c>
      <c r="D812" s="374" t="s">
        <v>946</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947</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960</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961</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972</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973</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817</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818</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819</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820</v>
      </c>
      <c r="E823" s="428" t="s">
        <v>1055</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821</v>
      </c>
      <c r="E824" s="428" t="s">
        <v>1055</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822</v>
      </c>
      <c r="E825" s="428" t="s">
        <v>1055</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1055</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823</v>
      </c>
      <c r="E827" s="428" t="s">
        <v>1056</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824</v>
      </c>
      <c r="E828" s="428" t="s">
        <v>1056</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825</v>
      </c>
      <c r="E829" s="428" t="s">
        <v>1056</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826</v>
      </c>
      <c r="E830" s="428" t="s">
        <v>1056</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827</v>
      </c>
      <c r="E831" s="428" t="s">
        <v>1056</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828</v>
      </c>
      <c r="E832" s="428" t="s">
        <v>1056</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1056</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829</v>
      </c>
      <c r="E834" s="428" t="s">
        <v>1057</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830</v>
      </c>
      <c r="E835" s="428" t="s">
        <v>1057</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831</v>
      </c>
      <c r="E836" s="428" t="s">
        <v>1057</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832</v>
      </c>
      <c r="E837" s="428" t="s">
        <v>1057</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833</v>
      </c>
      <c r="E838" s="428" t="s">
        <v>1057</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834</v>
      </c>
      <c r="E839" s="428" t="s">
        <v>1057</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835</v>
      </c>
      <c r="E840" s="428" t="s">
        <v>1057</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836</v>
      </c>
      <c r="E841" s="428" t="s">
        <v>1057</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837</v>
      </c>
      <c r="E842" s="428" t="s">
        <v>1057</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838</v>
      </c>
      <c r="E843" s="428" t="s">
        <v>1057</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839</v>
      </c>
      <c r="E844" s="428" t="s">
        <v>1057</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840</v>
      </c>
      <c r="E845" s="428" t="s">
        <v>1057</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841</v>
      </c>
      <c r="E846" s="428" t="s">
        <v>1057</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842</v>
      </c>
      <c r="E847" s="428" t="s">
        <v>1057</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843</v>
      </c>
      <c r="E848" s="428" t="s">
        <v>1057</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844</v>
      </c>
      <c r="E849" s="428" t="s">
        <v>1057</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845</v>
      </c>
      <c r="E850" s="428" t="s">
        <v>1057</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846</v>
      </c>
      <c r="E851" s="428" t="s">
        <v>1057</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1057</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848</v>
      </c>
      <c r="E853" s="428" t="s">
        <v>741</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849</v>
      </c>
      <c r="E854" s="428" t="s">
        <v>741</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850</v>
      </c>
      <c r="E855" s="428" t="s">
        <v>741</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741</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851</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852</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853</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854</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855</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856</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857</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858</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859</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860</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861</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862</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863</v>
      </c>
      <c r="E870" s="428" t="s">
        <v>742</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864</v>
      </c>
      <c r="E871" s="428" t="s">
        <v>742</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865</v>
      </c>
      <c r="E872" s="428" t="s">
        <v>742</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866</v>
      </c>
      <c r="E873" s="428" t="s">
        <v>742</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867</v>
      </c>
      <c r="E874" s="428" t="s">
        <v>742</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868</v>
      </c>
      <c r="E875" s="428" t="s">
        <v>742</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869</v>
      </c>
      <c r="E876" s="428" t="s">
        <v>742</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870</v>
      </c>
      <c r="E877" s="428" t="s">
        <v>742</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871</v>
      </c>
      <c r="E878" s="428" t="s">
        <v>742</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742</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873</v>
      </c>
      <c r="E880" s="428" t="s">
        <v>872</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874</v>
      </c>
      <c r="E881" s="428" t="s">
        <v>872</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875</v>
      </c>
      <c r="E882" s="428" t="s">
        <v>872</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876</v>
      </c>
      <c r="E883" s="428" t="s">
        <v>872</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877</v>
      </c>
      <c r="E884" s="428" t="s">
        <v>872</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878</v>
      </c>
      <c r="E885" s="428" t="s">
        <v>872</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879</v>
      </c>
      <c r="E886" s="428" t="s">
        <v>872</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880</v>
      </c>
      <c r="E887" s="428" t="s">
        <v>872</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881</v>
      </c>
      <c r="E888" s="428" t="s">
        <v>872</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882</v>
      </c>
      <c r="E889" s="428" t="s">
        <v>872</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883</v>
      </c>
      <c r="E890" s="428" t="s">
        <v>872</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884</v>
      </c>
      <c r="E891" s="428" t="s">
        <v>872</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885</v>
      </c>
      <c r="E892" s="428" t="s">
        <v>872</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886</v>
      </c>
      <c r="E893" s="428" t="s">
        <v>872</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887</v>
      </c>
      <c r="E894" s="428" t="s">
        <v>872</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888</v>
      </c>
      <c r="E895" s="428" t="s">
        <v>872</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889</v>
      </c>
      <c r="E896" s="428" t="s">
        <v>872</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890</v>
      </c>
      <c r="E897" s="428" t="s">
        <v>872</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872</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891</v>
      </c>
      <c r="E899" s="428" t="s">
        <v>720</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892</v>
      </c>
      <c r="E900" s="428" t="s">
        <v>720</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893</v>
      </c>
      <c r="E901" s="428" t="s">
        <v>720</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720</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894</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895</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896</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897</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898</v>
      </c>
      <c r="E907" s="428" t="s">
        <v>535</v>
      </c>
      <c r="F907" s="429">
        <f>IFERROR(_xll.Woodstock.Analyst.Xcel.UDFs.GetIndicatorValue($D907, "5 Famille de courbes="&amp;$C907&amp;";", IntrantScenario!$B$7, IntrantScenario!$B$10,F$5)/5,0)</f>
        <v>198.24103142354983</v>
      </c>
      <c r="G907" s="429">
        <f>IFERROR(_xll.Woodstock.Analyst.Xcel.UDFs.GetIndicatorValue($D907, "5 Famille de courbes="&amp;$C907&amp;";", IntrantScenario!$B$7, IntrantScenario!$B$10,G$5)/5,0)</f>
        <v>147.53298232020842</v>
      </c>
      <c r="H907" s="429">
        <f>IFERROR(_xll.Woodstock.Analyst.Xcel.UDFs.GetIndicatorValue($D907, "5 Famille de courbes="&amp;$C907&amp;";", IntrantScenario!$B$7, IntrantScenario!$B$10,H$5)/5,0)</f>
        <v>207.00000446900714</v>
      </c>
      <c r="I907" s="429">
        <f>IFERROR(_xll.Woodstock.Analyst.Xcel.UDFs.GetIndicatorValue($D907, "5 Famille de courbes="&amp;$C907&amp;";", IntrantScenario!$B$7, IntrantScenario!$B$10,I$5)/5,0)</f>
        <v>29.110476161508757</v>
      </c>
      <c r="J907" s="429">
        <f>IFERROR(_xll.Woodstock.Analyst.Xcel.UDFs.GetIndicatorValue($D907, "5 Famille de courbes="&amp;$C907&amp;";", IntrantScenario!$B$7, IntrantScenario!$B$10,J$5)/5,0)</f>
        <v>169.44600971186179</v>
      </c>
      <c r="K907" s="429">
        <f>IFERROR(_xll.Woodstock.Analyst.Xcel.UDFs.GetIndicatorValueAverage($D907, "5 Famille de courbes="&amp;$C907&amp;";", IntrantScenario!$B$7, IntrantScenario!$B$10,"2", "6")/5,0)</f>
        <v>150.26610081722717</v>
      </c>
    </row>
    <row r="908" spans="1:11" x14ac:dyDescent="0.25">
      <c r="A908" s="164" t="s">
        <v>29</v>
      </c>
      <c r="B908" s="165" t="s">
        <v>637</v>
      </c>
      <c r="C908" s="374" t="str">
        <f t="shared" si="127"/>
        <v>FCTYF_FTR</v>
      </c>
      <c r="D908" s="374" t="s">
        <v>899</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198.24103142354983</v>
      </c>
      <c r="G909" s="443">
        <f t="shared" si="130"/>
        <v>147.53298232020842</v>
      </c>
      <c r="H909" s="443">
        <f t="shared" si="130"/>
        <v>207.00000446900714</v>
      </c>
      <c r="I909" s="443">
        <f t="shared" si="130"/>
        <v>29.110476161508757</v>
      </c>
      <c r="J909" s="443">
        <f t="shared" si="130"/>
        <v>169.44600971186179</v>
      </c>
      <c r="K909" s="443">
        <f t="shared" si="130"/>
        <v>150.26610081722717</v>
      </c>
    </row>
    <row r="910" spans="1:11" x14ac:dyDescent="0.25">
      <c r="A910" s="164" t="s">
        <v>29</v>
      </c>
      <c r="B910" s="165" t="s">
        <v>637</v>
      </c>
      <c r="C910" s="374" t="str">
        <f t="shared" si="127"/>
        <v>FCTYF_FTR</v>
      </c>
      <c r="D910" s="374" t="s">
        <v>900</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901</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902</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903</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904</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905</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906</v>
      </c>
      <c r="E918" s="428" t="s">
        <v>1045</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0</v>
      </c>
      <c r="H918" s="429">
        <f>IFERROR(_xll.Woodstock.Analyst.Xcel.UDFs.GetIndicatorValue($D918, "5 Famille de courbes="&amp;$C918&amp;";", IntrantScenario!$B$7, IntrantScenario!$B$10,H$5)/5,0)</f>
        <v>0</v>
      </c>
      <c r="I918" s="429">
        <f>IFERROR(_xll.Woodstock.Analyst.Xcel.UDFs.GetIndicatorValue($D918, "5 Famille de courbes="&amp;$C918&amp;";", IntrantScenario!$B$7, IntrantScenario!$B$10,I$5)/5,0)</f>
        <v>90.217283368110657</v>
      </c>
      <c r="J918" s="429">
        <f>IFERROR(_xll.Woodstock.Analyst.Xcel.UDFs.GetIndicatorValue($D918, "5 Famille de courbes="&amp;$C918&amp;";", IntrantScenario!$B$7, IntrantScenario!$B$10,J$5)/5,0)</f>
        <v>139.78271822333335</v>
      </c>
      <c r="K918" s="429">
        <f>IFERROR(_xll.Woodstock.Analyst.Xcel.UDFs.GetIndicatorValueAverage($D918, "5 Famille de courbes="&amp;$C918&amp;";", IntrantScenario!$B$7, IntrantScenario!$B$10,"2", "6")/5,0)</f>
        <v>46.000000318288798</v>
      </c>
    </row>
    <row r="919" spans="1:11" x14ac:dyDescent="0.25">
      <c r="A919" s="164" t="s">
        <v>31</v>
      </c>
      <c r="B919" s="165" t="s">
        <v>97</v>
      </c>
      <c r="C919" s="374" t="str">
        <f t="shared" si="132"/>
        <v>FCTYF_PEU</v>
      </c>
      <c r="D919" s="374" t="s">
        <v>907</v>
      </c>
      <c r="E919" s="428" t="s">
        <v>1045</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908</v>
      </c>
      <c r="E920" s="428" t="s">
        <v>1045</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909</v>
      </c>
      <c r="E921" s="428" t="s">
        <v>1045</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910</v>
      </c>
      <c r="E922" s="428" t="s">
        <v>1045</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1045</v>
      </c>
      <c r="F923" s="443">
        <f t="shared" ref="F923:K923" si="133">SUM(F918:F922)</f>
        <v>0</v>
      </c>
      <c r="G923" s="443">
        <f t="shared" si="133"/>
        <v>0</v>
      </c>
      <c r="H923" s="443">
        <f t="shared" si="133"/>
        <v>0</v>
      </c>
      <c r="I923" s="443">
        <f t="shared" si="133"/>
        <v>90.217283368110657</v>
      </c>
      <c r="J923" s="443">
        <f t="shared" si="133"/>
        <v>139.78271822333335</v>
      </c>
      <c r="K923" s="443">
        <f t="shared" si="133"/>
        <v>46.000000318288798</v>
      </c>
    </row>
    <row r="924" spans="1:11" x14ac:dyDescent="0.25">
      <c r="A924" s="164" t="s">
        <v>31</v>
      </c>
      <c r="B924" s="165" t="s">
        <v>97</v>
      </c>
      <c r="C924" s="374" t="str">
        <f t="shared" si="132"/>
        <v>FCTYF_PEU</v>
      </c>
      <c r="D924" s="374" t="s">
        <v>944</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959</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971</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953</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967</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979</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926</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927</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928</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929</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930</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931</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932</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933</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934</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935</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936</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937</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938</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939</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940</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948</v>
      </c>
      <c r="E947" s="428" t="s">
        <v>736</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949</v>
      </c>
      <c r="E948" s="428" t="s">
        <v>736</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950</v>
      </c>
      <c r="E949" s="428" t="s">
        <v>736</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962</v>
      </c>
      <c r="E950" s="428" t="s">
        <v>736</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963</v>
      </c>
      <c r="E951" s="428" t="s">
        <v>736</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964</v>
      </c>
      <c r="E952" s="428" t="s">
        <v>736</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974</v>
      </c>
      <c r="E953" s="428" t="s">
        <v>736</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975</v>
      </c>
      <c r="E954" s="428" t="s">
        <v>736</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976</v>
      </c>
      <c r="E955" s="428" t="s">
        <v>736</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736</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951</v>
      </c>
      <c r="E957" s="428" t="s">
        <v>983</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952</v>
      </c>
      <c r="E958" s="428" t="s">
        <v>983</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965</v>
      </c>
      <c r="E959" s="428" t="s">
        <v>983</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966</v>
      </c>
      <c r="E960" s="428" t="s">
        <v>983</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977</v>
      </c>
      <c r="E961" s="428" t="s">
        <v>983</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978</v>
      </c>
      <c r="E962" s="428" t="s">
        <v>983</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983</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946</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947</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960</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961</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972</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973</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817</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0</v>
      </c>
      <c r="H971" s="429">
        <f>IFERROR(_xll.Woodstock.Analyst.Xcel.UDFs.GetIndicatorValue($D971, "5 Famille de courbes="&amp;$C971&amp;";", IntrantScenario!$B$7, IntrantScenario!$B$10,H$5)/5,0)</f>
        <v>0</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0</v>
      </c>
    </row>
    <row r="972" spans="1:11" x14ac:dyDescent="0.25">
      <c r="A972" s="164" t="s">
        <v>31</v>
      </c>
      <c r="B972" s="165" t="s">
        <v>97</v>
      </c>
      <c r="C972" s="374" t="str">
        <f t="shared" si="136"/>
        <v>FCTYF_PEU</v>
      </c>
      <c r="D972" s="374" t="s">
        <v>818</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819</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0</v>
      </c>
      <c r="H974" s="443">
        <f t="shared" si="140"/>
        <v>0</v>
      </c>
      <c r="I974" s="443">
        <f t="shared" si="140"/>
        <v>0</v>
      </c>
      <c r="J974" s="443">
        <f t="shared" si="140"/>
        <v>0</v>
      </c>
      <c r="K974" s="443">
        <f t="shared" si="140"/>
        <v>0</v>
      </c>
    </row>
    <row r="975" spans="1:11" x14ac:dyDescent="0.25">
      <c r="A975" s="164" t="s">
        <v>31</v>
      </c>
      <c r="B975" s="165" t="s">
        <v>97</v>
      </c>
      <c r="C975" s="374" t="str">
        <f t="shared" si="136"/>
        <v>FCTYF_PEU</v>
      </c>
      <c r="D975" s="374" t="s">
        <v>820</v>
      </c>
      <c r="E975" s="428" t="s">
        <v>1055</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821</v>
      </c>
      <c r="E976" s="428" t="s">
        <v>1055</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822</v>
      </c>
      <c r="E977" s="428" t="s">
        <v>1055</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1055</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823</v>
      </c>
      <c r="E979" s="428" t="s">
        <v>1056</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824</v>
      </c>
      <c r="E980" s="428" t="s">
        <v>1056</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825</v>
      </c>
      <c r="E981" s="428" t="s">
        <v>1056</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826</v>
      </c>
      <c r="E982" s="428" t="s">
        <v>1056</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827</v>
      </c>
      <c r="E983" s="428" t="s">
        <v>1056</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828</v>
      </c>
      <c r="E984" s="428" t="s">
        <v>1056</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1056</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829</v>
      </c>
      <c r="E986" s="428" t="s">
        <v>1057</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830</v>
      </c>
      <c r="E987" s="428" t="s">
        <v>1057</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831</v>
      </c>
      <c r="E988" s="428" t="s">
        <v>1057</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832</v>
      </c>
      <c r="E989" s="428" t="s">
        <v>1057</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833</v>
      </c>
      <c r="E990" s="428" t="s">
        <v>1057</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834</v>
      </c>
      <c r="E991" s="428" t="s">
        <v>1057</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835</v>
      </c>
      <c r="E992" s="428" t="s">
        <v>1057</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836</v>
      </c>
      <c r="E993" s="428" t="s">
        <v>1057</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837</v>
      </c>
      <c r="E994" s="428" t="s">
        <v>1057</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838</v>
      </c>
      <c r="E995" s="428" t="s">
        <v>1057</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839</v>
      </c>
      <c r="E996" s="428" t="s">
        <v>1057</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840</v>
      </c>
      <c r="E997" s="428" t="s">
        <v>1057</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841</v>
      </c>
      <c r="E998" s="428" t="s">
        <v>1057</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842</v>
      </c>
      <c r="E999" s="428" t="s">
        <v>1057</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843</v>
      </c>
      <c r="E1000" s="428" t="s">
        <v>1057</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844</v>
      </c>
      <c r="E1001" s="428" t="s">
        <v>1057</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845</v>
      </c>
      <c r="E1002" s="428" t="s">
        <v>1057</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846</v>
      </c>
      <c r="E1003" s="428" t="s">
        <v>1057</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1057</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848</v>
      </c>
      <c r="E1005" s="428" t="s">
        <v>741</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849</v>
      </c>
      <c r="E1006" s="428" t="s">
        <v>741</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850</v>
      </c>
      <c r="E1007" s="428" t="s">
        <v>741</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741</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851</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852</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853</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854</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855</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856</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857</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858</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859</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860</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861</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862</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863</v>
      </c>
      <c r="E1022" s="428" t="s">
        <v>742</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864</v>
      </c>
      <c r="E1023" s="428" t="s">
        <v>742</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865</v>
      </c>
      <c r="E1024" s="428" t="s">
        <v>742</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866</v>
      </c>
      <c r="E1025" s="428" t="s">
        <v>742</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867</v>
      </c>
      <c r="E1026" s="428" t="s">
        <v>742</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868</v>
      </c>
      <c r="E1027" s="428" t="s">
        <v>742</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869</v>
      </c>
      <c r="E1028" s="428" t="s">
        <v>742</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870</v>
      </c>
      <c r="E1029" s="428" t="s">
        <v>742</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871</v>
      </c>
      <c r="E1030" s="428" t="s">
        <v>742</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742</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873</v>
      </c>
      <c r="E1032" s="428" t="s">
        <v>872</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874</v>
      </c>
      <c r="E1033" s="428" t="s">
        <v>872</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875</v>
      </c>
      <c r="E1034" s="428" t="s">
        <v>872</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876</v>
      </c>
      <c r="E1035" s="428" t="s">
        <v>872</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877</v>
      </c>
      <c r="E1036" s="428" t="s">
        <v>872</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878</v>
      </c>
      <c r="E1037" s="428" t="s">
        <v>872</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879</v>
      </c>
      <c r="E1038" s="428" t="s">
        <v>872</v>
      </c>
      <c r="F1038" s="429">
        <f>IFERROR(_xll.Woodstock.Analyst.Xcel.UDFs.GetIndicatorValue($D1038, "5 Famille de courbes="&amp;$C1038&amp;";", IntrantScenario!$B$7, IntrantScenario!$B$10,F$5)/5,0)</f>
        <v>114.99999897480011</v>
      </c>
      <c r="G1038" s="429">
        <f>IFERROR(_xll.Woodstock.Analyst.Xcel.UDFs.GetIndicatorValue($D1038, "5 Famille de courbes="&amp;$C1038&amp;";", IntrantScenario!$B$7, IntrantScenario!$B$10,G$5)/5,0)</f>
        <v>115.000001090765</v>
      </c>
      <c r="H1038" s="429">
        <f>IFERROR(_xll.Woodstock.Analyst.Xcel.UDFs.GetIndicatorValue($D1038, "5 Famille de courbes="&amp;$C1038&amp;";", IntrantScenario!$B$7, IntrantScenario!$B$10,H$5)/5,0)</f>
        <v>114.99999942481517</v>
      </c>
      <c r="I1038" s="429">
        <f>IFERROR(_xll.Woodstock.Analyst.Xcel.UDFs.GetIndicatorValue($D1038, "5 Famille de courbes="&amp;$C1038&amp;";", IntrantScenario!$B$7, IntrantScenario!$B$10,I$5)/5,0)</f>
        <v>114.99999842047691</v>
      </c>
      <c r="J1038" s="429">
        <f>IFERROR(_xll.Woodstock.Analyst.Xcel.UDFs.GetIndicatorValue($D1038, "5 Famille de courbes="&amp;$C1038&amp;";", IntrantScenario!$B$7, IntrantScenario!$B$10,J$5)/5,0)</f>
        <v>115.0000006750226</v>
      </c>
      <c r="K1038" s="429">
        <f>IFERROR(_xll.Woodstock.Analyst.Xcel.UDFs.GetIndicatorValueAverage($D1038, "5 Famille de courbes="&amp;$C1038&amp;";", IntrantScenario!$B$7, IntrantScenario!$B$10,"2", "6")/5,0)</f>
        <v>114.99999971717595</v>
      </c>
    </row>
    <row r="1039" spans="1:11" x14ac:dyDescent="0.25">
      <c r="A1039" s="164" t="s">
        <v>31</v>
      </c>
      <c r="B1039" s="165" t="s">
        <v>97</v>
      </c>
      <c r="C1039" s="374" t="str">
        <f t="shared" si="146"/>
        <v>FCTYF_PEU</v>
      </c>
      <c r="D1039" s="374" t="s">
        <v>880</v>
      </c>
      <c r="E1039" s="428" t="s">
        <v>872</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881</v>
      </c>
      <c r="E1040" s="428" t="s">
        <v>872</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882</v>
      </c>
      <c r="E1041" s="428" t="s">
        <v>872</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883</v>
      </c>
      <c r="E1042" s="428" t="s">
        <v>872</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884</v>
      </c>
      <c r="E1043" s="428" t="s">
        <v>872</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885</v>
      </c>
      <c r="E1044" s="428" t="s">
        <v>872</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886</v>
      </c>
      <c r="E1045" s="428" t="s">
        <v>872</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887</v>
      </c>
      <c r="E1046" s="428" t="s">
        <v>872</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888</v>
      </c>
      <c r="E1047" s="428" t="s">
        <v>872</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889</v>
      </c>
      <c r="E1048" s="428" t="s">
        <v>872</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890</v>
      </c>
      <c r="E1049" s="428" t="s">
        <v>872</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872</v>
      </c>
      <c r="F1050" s="443">
        <f t="shared" ref="F1050:K1050" si="150">SUM(F1032:F1049)</f>
        <v>114.99999897480011</v>
      </c>
      <c r="G1050" s="443">
        <f t="shared" si="150"/>
        <v>115.000001090765</v>
      </c>
      <c r="H1050" s="443">
        <f t="shared" si="150"/>
        <v>114.99999942481517</v>
      </c>
      <c r="I1050" s="443">
        <f t="shared" si="150"/>
        <v>114.99999842047691</v>
      </c>
      <c r="J1050" s="443">
        <f t="shared" si="150"/>
        <v>115.0000006750226</v>
      </c>
      <c r="K1050" s="443">
        <f t="shared" si="150"/>
        <v>114.99999971717595</v>
      </c>
    </row>
    <row r="1051" spans="1:11" x14ac:dyDescent="0.25">
      <c r="A1051" s="164" t="s">
        <v>31</v>
      </c>
      <c r="B1051" s="165" t="s">
        <v>97</v>
      </c>
      <c r="C1051" s="374" t="str">
        <f t="shared" si="149"/>
        <v>FCTYF_PEU</v>
      </c>
      <c r="D1051" s="374" t="s">
        <v>891</v>
      </c>
      <c r="E1051" s="428" t="s">
        <v>720</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892</v>
      </c>
      <c r="E1052" s="428" t="s">
        <v>720</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893</v>
      </c>
      <c r="E1053" s="428" t="s">
        <v>720</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720</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894</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895</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896</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897</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898</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899</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900</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901</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902</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903</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904</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905</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0</v>
      </c>
      <c r="H1067" s="429">
        <f>IFERROR(_xll.Woodstock.Analyst.Xcel.UDFs.GetIndicatorValue($D1067, "5 Famille de courbes="&amp;$C1067&amp;";", IntrantScenario!$B$7, IntrantScenario!$B$10,H$5)/5,0)</f>
        <v>0</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0</v>
      </c>
    </row>
    <row r="1068" spans="1:11" x14ac:dyDescent="0.25">
      <c r="A1068" s="164" t="s">
        <v>31</v>
      </c>
      <c r="B1068" s="444" t="s">
        <v>97</v>
      </c>
      <c r="C1068" s="441" t="str">
        <f t="shared" si="149"/>
        <v>FCTYF_PEU</v>
      </c>
      <c r="D1068" s="445"/>
      <c r="E1068" s="442" t="s">
        <v>536</v>
      </c>
      <c r="F1068" s="443">
        <f t="shared" ref="F1068:K1068" si="153">SUM(F1062:F1067)</f>
        <v>0</v>
      </c>
      <c r="G1068" s="443">
        <f t="shared" si="153"/>
        <v>0</v>
      </c>
      <c r="H1068" s="443">
        <f t="shared" si="153"/>
        <v>0</v>
      </c>
      <c r="I1068" s="443">
        <f t="shared" si="153"/>
        <v>0</v>
      </c>
      <c r="J1068" s="443">
        <f t="shared" si="153"/>
        <v>0</v>
      </c>
      <c r="K1068" s="443">
        <f t="shared" si="153"/>
        <v>0</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906</v>
      </c>
      <c r="E1070" s="428" t="s">
        <v>1045</v>
      </c>
      <c r="F1070" s="429">
        <f>IFERROR(_xll.Woodstock.Analyst.Xcel.UDFs.GetIndicatorValue($D1070, "5 Famille de courbes="&amp;$C1070&amp;";", IntrantScenario!$B$7, IntrantScenario!$B$10,F$5)/5,0)</f>
        <v>631.22260126620529</v>
      </c>
      <c r="G1070" s="429">
        <f>IFERROR(_xll.Woodstock.Analyst.Xcel.UDFs.GetIndicatorValue($D1070, "5 Famille de courbes="&amp;$C1070&amp;";", IntrantScenario!$B$7, IntrantScenario!$B$10,G$5)/5,0)</f>
        <v>516.1200021475554</v>
      </c>
      <c r="H1070" s="429">
        <f>IFERROR(_xll.Woodstock.Analyst.Xcel.UDFs.GetIndicatorValue($D1070, "5 Famille de courbes="&amp;$C1070&amp;";", IntrantScenario!$B$7, IntrantScenario!$B$10,H$5)/5,0)</f>
        <v>366.99999972879885</v>
      </c>
      <c r="I1070" s="429">
        <f>IFERROR(_xll.Woodstock.Analyst.Xcel.UDFs.GetIndicatorValue($D1070, "5 Famille de courbes="&amp;$C1070&amp;";", IntrantScenario!$B$7, IntrantScenario!$B$10,I$5)/5,0)</f>
        <v>69.999999605119228</v>
      </c>
      <c r="J1070" s="429">
        <f>IFERROR(_xll.Woodstock.Analyst.Xcel.UDFs.GetIndicatorValue($D1070, "5 Famille de courbes="&amp;$C1070&amp;";", IntrantScenario!$B$7, IntrantScenario!$B$10,J$5)/5,0)</f>
        <v>0</v>
      </c>
      <c r="K1070" s="429">
        <f>IFERROR(_xll.Woodstock.Analyst.Xcel.UDFs.GetIndicatorValueAverage($D1070, "5 Famille de courbes="&amp;$C1070&amp;";", IntrantScenario!$B$7, IntrantScenario!$B$10,"2", "6")/5,0)</f>
        <v>316.86852054953573</v>
      </c>
    </row>
    <row r="1071" spans="1:11" x14ac:dyDescent="0.25">
      <c r="A1071" s="164" t="s">
        <v>33</v>
      </c>
      <c r="B1071" s="165" t="s">
        <v>127</v>
      </c>
      <c r="C1071" s="374" t="str">
        <f t="shared" si="154"/>
        <v>FCTYF_PEU_R</v>
      </c>
      <c r="D1071" s="374" t="s">
        <v>907</v>
      </c>
      <c r="E1071" s="428" t="s">
        <v>1045</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908</v>
      </c>
      <c r="E1072" s="428" t="s">
        <v>1045</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909</v>
      </c>
      <c r="E1073" s="428" t="s">
        <v>1045</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910</v>
      </c>
      <c r="E1074" s="428" t="s">
        <v>1045</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1045</v>
      </c>
      <c r="F1075" s="443">
        <f t="shared" ref="F1075:K1075" si="155">SUM(F1070:F1074)</f>
        <v>631.22260126620529</v>
      </c>
      <c r="G1075" s="443">
        <f t="shared" si="155"/>
        <v>516.1200021475554</v>
      </c>
      <c r="H1075" s="443">
        <f t="shared" si="155"/>
        <v>366.99999972879885</v>
      </c>
      <c r="I1075" s="443">
        <f t="shared" si="155"/>
        <v>69.999999605119228</v>
      </c>
      <c r="J1075" s="443">
        <f t="shared" si="155"/>
        <v>0</v>
      </c>
      <c r="K1075" s="443">
        <f t="shared" si="155"/>
        <v>316.86852054953573</v>
      </c>
    </row>
    <row r="1076" spans="1:11" x14ac:dyDescent="0.25">
      <c r="A1076" s="164" t="s">
        <v>33</v>
      </c>
      <c r="B1076" s="165" t="s">
        <v>127</v>
      </c>
      <c r="C1076" s="374" t="str">
        <f t="shared" si="154"/>
        <v>FCTYF_PEU_R</v>
      </c>
      <c r="D1076" s="374" t="s">
        <v>944</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959</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971</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953</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967</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979</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926</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927</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928</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929</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930</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931</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932</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933</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934</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935</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936</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937</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938</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939</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940</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948</v>
      </c>
      <c r="E1099" s="428" t="s">
        <v>736</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949</v>
      </c>
      <c r="E1100" s="428" t="s">
        <v>736</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950</v>
      </c>
      <c r="E1101" s="428" t="s">
        <v>736</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962</v>
      </c>
      <c r="E1102" s="428" t="s">
        <v>736</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963</v>
      </c>
      <c r="E1103" s="428" t="s">
        <v>736</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964</v>
      </c>
      <c r="E1104" s="428" t="s">
        <v>736</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974</v>
      </c>
      <c r="E1105" s="428" t="s">
        <v>736</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975</v>
      </c>
      <c r="E1106" s="428" t="s">
        <v>736</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976</v>
      </c>
      <c r="E1107" s="428" t="s">
        <v>736</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736</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951</v>
      </c>
      <c r="E1109" s="428" t="s">
        <v>983</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952</v>
      </c>
      <c r="E1110" s="428" t="s">
        <v>983</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965</v>
      </c>
      <c r="E1111" s="428" t="s">
        <v>983</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966</v>
      </c>
      <c r="E1112" s="428" t="s">
        <v>983</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977</v>
      </c>
      <c r="E1113" s="428" t="s">
        <v>983</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978</v>
      </c>
      <c r="E1114" s="428" t="s">
        <v>983</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983</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946</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947</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960</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961</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972</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973</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817</v>
      </c>
      <c r="E1123" s="428" t="s">
        <v>551</v>
      </c>
      <c r="F1123" s="429">
        <f>IFERROR(_xll.Woodstock.Analyst.Xcel.UDFs.GetIndicatorValue($D1123, "5 Famille de courbes="&amp;$C1123&amp;";", IntrantScenario!$B$7, IntrantScenario!$B$10,F$5)/5,0)</f>
        <v>115.000001090765</v>
      </c>
      <c r="G1123" s="429">
        <f>IFERROR(_xll.Woodstock.Analyst.Xcel.UDFs.GetIndicatorValue($D1123, "5 Famille de courbes="&amp;$C1123&amp;";", IntrantScenario!$B$7, IntrantScenario!$B$10,G$5)/5,0)</f>
        <v>114.99999942481517</v>
      </c>
      <c r="H1123" s="429">
        <f>IFERROR(_xll.Woodstock.Analyst.Xcel.UDFs.GetIndicatorValue($D1123, "5 Famille de courbes="&amp;$C1123&amp;";", IntrantScenario!$B$7, IntrantScenario!$B$10,H$5)/5,0)</f>
        <v>114.99999842047691</v>
      </c>
      <c r="I1123" s="429">
        <f>IFERROR(_xll.Woodstock.Analyst.Xcel.UDFs.GetIndicatorValue($D1123, "5 Famille de courbes="&amp;$C1123&amp;";", IntrantScenario!$B$7, IntrantScenario!$B$10,I$5)/5,0)</f>
        <v>115.0000006750226</v>
      </c>
      <c r="J1123" s="429">
        <f>IFERROR(_xll.Woodstock.Analyst.Xcel.UDFs.GetIndicatorValue($D1123, "5 Famille de courbes="&amp;$C1123&amp;";", IntrantScenario!$B$7, IntrantScenario!$B$10,J$5)/5,0)</f>
        <v>115.000001090765</v>
      </c>
      <c r="K1123" s="429">
        <f>IFERROR(_xll.Woodstock.Analyst.Xcel.UDFs.GetIndicatorValueAverage($D1123, "5 Famille de courbes="&amp;$C1123&amp;";", IntrantScenario!$B$7, IntrantScenario!$B$10,"2", "6")/5,0)</f>
        <v>115.00000014036894</v>
      </c>
    </row>
    <row r="1124" spans="1:11" x14ac:dyDescent="0.25">
      <c r="A1124" s="164" t="s">
        <v>33</v>
      </c>
      <c r="B1124" s="165" t="s">
        <v>127</v>
      </c>
      <c r="C1124" s="374" t="str">
        <f t="shared" si="158"/>
        <v>FCTYF_PEU_R</v>
      </c>
      <c r="D1124" s="374" t="s">
        <v>818</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819</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115.000001090765</v>
      </c>
      <c r="G1126" s="443">
        <f t="shared" si="162"/>
        <v>114.99999942481517</v>
      </c>
      <c r="H1126" s="443">
        <f t="shared" si="162"/>
        <v>114.99999842047691</v>
      </c>
      <c r="I1126" s="443">
        <f t="shared" si="162"/>
        <v>115.0000006750226</v>
      </c>
      <c r="J1126" s="443">
        <f t="shared" si="162"/>
        <v>115.000001090765</v>
      </c>
      <c r="K1126" s="443">
        <f t="shared" si="162"/>
        <v>115.00000014036894</v>
      </c>
    </row>
    <row r="1127" spans="1:11" x14ac:dyDescent="0.25">
      <c r="A1127" s="164" t="s">
        <v>33</v>
      </c>
      <c r="B1127" s="165" t="s">
        <v>127</v>
      </c>
      <c r="C1127" s="374" t="str">
        <f t="shared" si="158"/>
        <v>FCTYF_PEU_R</v>
      </c>
      <c r="D1127" s="374" t="s">
        <v>820</v>
      </c>
      <c r="E1127" s="428" t="s">
        <v>1055</v>
      </c>
      <c r="F1127" s="429">
        <f>IFERROR(_xll.Woodstock.Analyst.Xcel.UDFs.GetIndicatorValue($D1127, "5 Famille de courbes="&amp;$C1127&amp;";", IntrantScenario!$B$7, IntrantScenario!$B$10,F$5)/5,0)</f>
        <v>657.28008451014762</v>
      </c>
      <c r="G1127" s="429">
        <f>IFERROR(_xll.Woodstock.Analyst.Xcel.UDFs.GetIndicatorValue($D1127, "5 Famille de courbes="&amp;$C1127&amp;";", IntrantScenario!$B$7, IntrantScenario!$B$10,G$5)/5,0)</f>
        <v>334.17419568896293</v>
      </c>
      <c r="H1127" s="429">
        <f>IFERROR(_xll.Woodstock.Analyst.Xcel.UDFs.GetIndicatorValue($D1127, "5 Famille de courbes="&amp;$C1127&amp;";", IntrantScenario!$B$7, IntrantScenario!$B$10,H$5)/5,0)</f>
        <v>118.80262127518654</v>
      </c>
      <c r="I1127" s="429">
        <f>IFERROR(_xll.Woodstock.Analyst.Xcel.UDFs.GetIndicatorValue($D1127, "5 Famille de courbes="&amp;$C1127&amp;";", IntrantScenario!$B$7, IntrantScenario!$B$10,I$5)/5,0)</f>
        <v>333.50869545489547</v>
      </c>
      <c r="J1127" s="429">
        <f>IFERROR(_xll.Woodstock.Analyst.Xcel.UDFs.GetIndicatorValue($D1127, "5 Famille de courbes="&amp;$C1127&amp;";", IntrantScenario!$B$7, IntrantScenario!$B$10,J$5)/5,0)</f>
        <v>711.73619958311315</v>
      </c>
      <c r="K1127" s="429">
        <f>IFERROR(_xll.Woodstock.Analyst.Xcel.UDFs.GetIndicatorValueAverage($D1127, "5 Famille de courbes="&amp;$C1127&amp;";", IntrantScenario!$B$7, IntrantScenario!$B$10,"2", "6")/5,0)</f>
        <v>431.10035930246113</v>
      </c>
    </row>
    <row r="1128" spans="1:11" x14ac:dyDescent="0.25">
      <c r="A1128" s="164" t="s">
        <v>33</v>
      </c>
      <c r="B1128" s="165" t="s">
        <v>127</v>
      </c>
      <c r="C1128" s="374" t="str">
        <f t="shared" si="158"/>
        <v>FCTYF_PEU_R</v>
      </c>
      <c r="D1128" s="374" t="s">
        <v>821</v>
      </c>
      <c r="E1128" s="428" t="s">
        <v>1055</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822</v>
      </c>
      <c r="E1129" s="428" t="s">
        <v>1055</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1055</v>
      </c>
      <c r="F1130" s="443">
        <f t="shared" ref="F1130:K1130" si="163">SUM(F1127:F1129)</f>
        <v>657.28008451014762</v>
      </c>
      <c r="G1130" s="443">
        <f t="shared" si="163"/>
        <v>334.17419568896293</v>
      </c>
      <c r="H1130" s="443">
        <f t="shared" si="163"/>
        <v>118.80262127518654</v>
      </c>
      <c r="I1130" s="443">
        <f t="shared" si="163"/>
        <v>333.50869545489547</v>
      </c>
      <c r="J1130" s="443">
        <f t="shared" si="163"/>
        <v>711.73619958311315</v>
      </c>
      <c r="K1130" s="443">
        <f t="shared" si="163"/>
        <v>431.10035930246113</v>
      </c>
    </row>
    <row r="1131" spans="1:11" x14ac:dyDescent="0.25">
      <c r="A1131" s="164" t="s">
        <v>33</v>
      </c>
      <c r="B1131" s="165" t="s">
        <v>127</v>
      </c>
      <c r="C1131" s="374" t="str">
        <f t="shared" si="158"/>
        <v>FCTYF_PEU_R</v>
      </c>
      <c r="D1131" s="374" t="s">
        <v>823</v>
      </c>
      <c r="E1131" s="428" t="s">
        <v>1056</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824</v>
      </c>
      <c r="E1132" s="428" t="s">
        <v>1056</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825</v>
      </c>
      <c r="E1133" s="428" t="s">
        <v>1056</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826</v>
      </c>
      <c r="E1134" s="428" t="s">
        <v>1056</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827</v>
      </c>
      <c r="E1135" s="428" t="s">
        <v>1056</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828</v>
      </c>
      <c r="E1136" s="428" t="s">
        <v>1056</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1056</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829</v>
      </c>
      <c r="E1138" s="428" t="s">
        <v>1057</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830</v>
      </c>
      <c r="E1139" s="428" t="s">
        <v>1057</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831</v>
      </c>
      <c r="E1140" s="428" t="s">
        <v>1057</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832</v>
      </c>
      <c r="E1141" s="428" t="s">
        <v>1057</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833</v>
      </c>
      <c r="E1142" s="428" t="s">
        <v>1057</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834</v>
      </c>
      <c r="E1143" s="428" t="s">
        <v>1057</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835</v>
      </c>
      <c r="E1144" s="428" t="s">
        <v>1057</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836</v>
      </c>
      <c r="E1145" s="428" t="s">
        <v>1057</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837</v>
      </c>
      <c r="E1146" s="428" t="s">
        <v>1057</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838</v>
      </c>
      <c r="E1147" s="428" t="s">
        <v>1057</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839</v>
      </c>
      <c r="E1148" s="428" t="s">
        <v>1057</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840</v>
      </c>
      <c r="E1149" s="428" t="s">
        <v>1057</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841</v>
      </c>
      <c r="E1150" s="428" t="s">
        <v>1057</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842</v>
      </c>
      <c r="E1151" s="428" t="s">
        <v>1057</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843</v>
      </c>
      <c r="E1152" s="428" t="s">
        <v>1057</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844</v>
      </c>
      <c r="E1153" s="428" t="s">
        <v>1057</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845</v>
      </c>
      <c r="E1154" s="428" t="s">
        <v>1057</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846</v>
      </c>
      <c r="E1155" s="428" t="s">
        <v>1057</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1057</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848</v>
      </c>
      <c r="E1157" s="428" t="s">
        <v>741</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849</v>
      </c>
      <c r="E1158" s="428" t="s">
        <v>741</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850</v>
      </c>
      <c r="E1159" s="428" t="s">
        <v>741</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741</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851</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852</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853</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854</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855</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856</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857</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858</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859</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860</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861</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862</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863</v>
      </c>
      <c r="E1174" s="428" t="s">
        <v>742</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864</v>
      </c>
      <c r="E1175" s="428" t="s">
        <v>742</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865</v>
      </c>
      <c r="E1176" s="428" t="s">
        <v>742</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866</v>
      </c>
      <c r="E1177" s="428" t="s">
        <v>742</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867</v>
      </c>
      <c r="E1178" s="428" t="s">
        <v>742</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868</v>
      </c>
      <c r="E1179" s="428" t="s">
        <v>742</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869</v>
      </c>
      <c r="E1180" s="428" t="s">
        <v>742</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870</v>
      </c>
      <c r="E1181" s="428" t="s">
        <v>742</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871</v>
      </c>
      <c r="E1182" s="428" t="s">
        <v>742</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742</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873</v>
      </c>
      <c r="E1184" s="428" t="s">
        <v>872</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874</v>
      </c>
      <c r="E1185" s="428" t="s">
        <v>872</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875</v>
      </c>
      <c r="E1186" s="428" t="s">
        <v>872</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876</v>
      </c>
      <c r="E1187" s="428" t="s">
        <v>872</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877</v>
      </c>
      <c r="E1188" s="428" t="s">
        <v>872</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878</v>
      </c>
      <c r="E1189" s="428" t="s">
        <v>872</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879</v>
      </c>
      <c r="E1190" s="428" t="s">
        <v>872</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880</v>
      </c>
      <c r="E1191" s="428" t="s">
        <v>872</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881</v>
      </c>
      <c r="E1192" s="428" t="s">
        <v>872</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882</v>
      </c>
      <c r="E1193" s="428" t="s">
        <v>872</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883</v>
      </c>
      <c r="E1194" s="428" t="s">
        <v>872</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884</v>
      </c>
      <c r="E1195" s="428" t="s">
        <v>872</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885</v>
      </c>
      <c r="E1196" s="428" t="s">
        <v>872</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886</v>
      </c>
      <c r="E1197" s="428" t="s">
        <v>872</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887</v>
      </c>
      <c r="E1198" s="428" t="s">
        <v>872</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888</v>
      </c>
      <c r="E1199" s="428" t="s">
        <v>872</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889</v>
      </c>
      <c r="E1200" s="428" t="s">
        <v>872</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890</v>
      </c>
      <c r="E1201" s="428" t="s">
        <v>872</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872</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891</v>
      </c>
      <c r="E1203" s="428" t="s">
        <v>720</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892</v>
      </c>
      <c r="E1204" s="428" t="s">
        <v>720</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893</v>
      </c>
      <c r="E1205" s="428" t="s">
        <v>720</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720</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894</v>
      </c>
      <c r="E1207" s="428" t="s">
        <v>535</v>
      </c>
      <c r="F1207" s="429">
        <f>IFERROR(_xll.Woodstock.Analyst.Xcel.UDFs.GetIndicatorValue($D1207, "5 Famille de courbes="&amp;$C1207&amp;";", IntrantScenario!$B$7, IntrantScenario!$B$10,F$5)/5,0)</f>
        <v>800.00000121891503</v>
      </c>
      <c r="G1207" s="429">
        <f>IFERROR(_xll.Woodstock.Analyst.Xcel.UDFs.GetIndicatorValue($D1207, "5 Famille de courbes="&amp;$C1207&amp;";", IntrantScenario!$B$7, IntrantScenario!$B$10,G$5)/5,0)</f>
        <v>800.00000104159119</v>
      </c>
      <c r="H1207" s="429">
        <f>IFERROR(_xll.Woodstock.Analyst.Xcel.UDFs.GetIndicatorValue($D1207, "5 Famille de courbes="&amp;$C1207&amp;";", IntrantScenario!$B$7, IntrantScenario!$B$10,H$5)/5,0)</f>
        <v>799.99999966323378</v>
      </c>
      <c r="I1207" s="429">
        <f>IFERROR(_xll.Woodstock.Analyst.Xcel.UDFs.GetIndicatorValue($D1207, "5 Famille de courbes="&amp;$C1207&amp;";", IntrantScenario!$B$7, IntrantScenario!$B$10,I$5)/5,0)</f>
        <v>799.99999918639662</v>
      </c>
      <c r="J1207" s="429">
        <f>IFERROR(_xll.Woodstock.Analyst.Xcel.UDFs.GetIndicatorValue($D1207, "5 Famille de courbes="&amp;$C1207&amp;";", IntrantScenario!$B$7, IntrantScenario!$B$10,J$5)/5,0)</f>
        <v>799.9999975457788</v>
      </c>
      <c r="K1207" s="429">
        <f>IFERROR(_xll.Woodstock.Analyst.Xcel.UDFs.GetIndicatorValueAverage($D1207, "5 Famille de courbes="&amp;$C1207&amp;";", IntrantScenario!$B$7, IntrantScenario!$B$10,"2", "6")/5,0)</f>
        <v>799.99999973118304</v>
      </c>
    </row>
    <row r="1208" spans="1:11" x14ac:dyDescent="0.25">
      <c r="A1208" s="164" t="s">
        <v>33</v>
      </c>
      <c r="B1208" s="165" t="s">
        <v>127</v>
      </c>
      <c r="C1208" s="374" t="str">
        <f t="shared" si="171"/>
        <v>FCTYF_PEU_R</v>
      </c>
      <c r="D1208" s="374" t="s">
        <v>895</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896</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897</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898</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899</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800.00000121891503</v>
      </c>
      <c r="G1213" s="443">
        <f t="shared" si="174"/>
        <v>800.00000104159119</v>
      </c>
      <c r="H1213" s="443">
        <f t="shared" si="174"/>
        <v>799.99999966323378</v>
      </c>
      <c r="I1213" s="443">
        <f t="shared" si="174"/>
        <v>799.99999918639662</v>
      </c>
      <c r="J1213" s="443">
        <f t="shared" si="174"/>
        <v>799.9999975457788</v>
      </c>
      <c r="K1213" s="443">
        <f t="shared" si="174"/>
        <v>799.99999973118304</v>
      </c>
    </row>
    <row r="1214" spans="1:11" x14ac:dyDescent="0.25">
      <c r="A1214" s="164" t="s">
        <v>33</v>
      </c>
      <c r="B1214" s="165" t="s">
        <v>127</v>
      </c>
      <c r="C1214" s="374" t="str">
        <f t="shared" si="171"/>
        <v>FCTYF_PEU_R</v>
      </c>
      <c r="D1214" s="374" t="s">
        <v>900</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901</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902</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903</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904</v>
      </c>
      <c r="E1218" s="446" t="s">
        <v>536</v>
      </c>
      <c r="F1218" s="429">
        <f>IFERROR(_xll.Woodstock.Analyst.Xcel.UDFs.GetIndicatorValue($D1218, "5 Famille de courbes="&amp;$C1218&amp;";", IntrantScenario!$B$7, IntrantScenario!$B$10,F$5)/5,0)</f>
        <v>657.28008451014762</v>
      </c>
      <c r="G1218" s="429">
        <f>IFERROR(_xll.Woodstock.Analyst.Xcel.UDFs.GetIndicatorValue($D1218, "5 Famille de courbes="&amp;$C1218&amp;";", IntrantScenario!$B$7, IntrantScenario!$B$10,G$5)/5,0)</f>
        <v>334.17419568896293</v>
      </c>
      <c r="H1218" s="429">
        <f>IFERROR(_xll.Woodstock.Analyst.Xcel.UDFs.GetIndicatorValue($D1218, "5 Famille de courbes="&amp;$C1218&amp;";", IntrantScenario!$B$7, IntrantScenario!$B$10,H$5)/5,0)</f>
        <v>118.80262127518654</v>
      </c>
      <c r="I1218" s="429">
        <f>IFERROR(_xll.Woodstock.Analyst.Xcel.UDFs.GetIndicatorValue($D1218, "5 Famille de courbes="&amp;$C1218&amp;";", IntrantScenario!$B$7, IntrantScenario!$B$10,I$5)/5,0)</f>
        <v>333.50869545489547</v>
      </c>
      <c r="J1218" s="429">
        <f>IFERROR(_xll.Woodstock.Analyst.Xcel.UDFs.GetIndicatorValue($D1218, "5 Famille de courbes="&amp;$C1218&amp;";", IntrantScenario!$B$7, IntrantScenario!$B$10,J$5)/5,0)</f>
        <v>711.73619958311315</v>
      </c>
      <c r="K1218" s="429">
        <f>IFERROR(_xll.Woodstock.Analyst.Xcel.UDFs.GetIndicatorValueAverage($D1218, "5 Famille de courbes="&amp;$C1218&amp;";", IntrantScenario!$B$7, IntrantScenario!$B$10,"2", "6")/5,0)</f>
        <v>431.10035930246113</v>
      </c>
    </row>
    <row r="1219" spans="1:11" x14ac:dyDescent="0.25">
      <c r="A1219" s="164" t="s">
        <v>33</v>
      </c>
      <c r="B1219" s="165" t="s">
        <v>127</v>
      </c>
      <c r="C1219" s="374" t="str">
        <f t="shared" si="171"/>
        <v>FCTYF_PEU_R</v>
      </c>
      <c r="D1219" s="374" t="s">
        <v>905</v>
      </c>
      <c r="E1219" s="446" t="s">
        <v>536</v>
      </c>
      <c r="F1219" s="429">
        <f>IFERROR(_xll.Woodstock.Analyst.Xcel.UDFs.GetIndicatorValue($D1219, "5 Famille de courbes="&amp;$C1219&amp;";", IntrantScenario!$B$7, IntrantScenario!$B$10,F$5)/5,0)</f>
        <v>115.000001090765</v>
      </c>
      <c r="G1219" s="429">
        <f>IFERROR(_xll.Woodstock.Analyst.Xcel.UDFs.GetIndicatorValue($D1219, "5 Famille de courbes="&amp;$C1219&amp;";", IntrantScenario!$B$7, IntrantScenario!$B$10,G$5)/5,0)</f>
        <v>114.99999942481517</v>
      </c>
      <c r="H1219" s="429">
        <f>IFERROR(_xll.Woodstock.Analyst.Xcel.UDFs.GetIndicatorValue($D1219, "5 Famille de courbes="&amp;$C1219&amp;";", IntrantScenario!$B$7, IntrantScenario!$B$10,H$5)/5,0)</f>
        <v>114.99999842047691</v>
      </c>
      <c r="I1219" s="429">
        <f>IFERROR(_xll.Woodstock.Analyst.Xcel.UDFs.GetIndicatorValue($D1219, "5 Famille de courbes="&amp;$C1219&amp;";", IntrantScenario!$B$7, IntrantScenario!$B$10,I$5)/5,0)</f>
        <v>115.0000006750226</v>
      </c>
      <c r="J1219" s="429">
        <f>IFERROR(_xll.Woodstock.Analyst.Xcel.UDFs.GetIndicatorValue($D1219, "5 Famille de courbes="&amp;$C1219&amp;";", IntrantScenario!$B$7, IntrantScenario!$B$10,J$5)/5,0)</f>
        <v>115.000001090765</v>
      </c>
      <c r="K1219" s="429">
        <f>IFERROR(_xll.Woodstock.Analyst.Xcel.UDFs.GetIndicatorValueAverage($D1219, "5 Famille de courbes="&amp;$C1219&amp;";", IntrantScenario!$B$7, IntrantScenario!$B$10,"2", "6")/5,0)</f>
        <v>115.00000014036894</v>
      </c>
    </row>
    <row r="1220" spans="1:11" x14ac:dyDescent="0.25">
      <c r="A1220" s="164" t="s">
        <v>33</v>
      </c>
      <c r="B1220" s="444" t="s">
        <v>127</v>
      </c>
      <c r="C1220" s="441" t="str">
        <f t="shared" si="171"/>
        <v>FCTYF_PEU_R</v>
      </c>
      <c r="D1220" s="445"/>
      <c r="E1220" s="442" t="s">
        <v>536</v>
      </c>
      <c r="F1220" s="443">
        <f t="shared" ref="F1220:K1220" si="175">SUM(F1214:F1219)</f>
        <v>772.28008560091257</v>
      </c>
      <c r="G1220" s="443">
        <f t="shared" si="175"/>
        <v>449.17419511377807</v>
      </c>
      <c r="H1220" s="443">
        <f t="shared" si="175"/>
        <v>233.80261969566345</v>
      </c>
      <c r="I1220" s="443">
        <f t="shared" si="175"/>
        <v>448.50869612991806</v>
      </c>
      <c r="J1220" s="443">
        <f t="shared" si="175"/>
        <v>826.7362006738781</v>
      </c>
      <c r="K1220" s="443">
        <f t="shared" si="175"/>
        <v>546.10035944283004</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906</v>
      </c>
      <c r="E1222" s="428" t="s">
        <v>1045</v>
      </c>
      <c r="F1222" s="429">
        <f>IFERROR(_xll.Woodstock.Analyst.Xcel.UDFs.GetIndicatorValue($D1222, "5 Famille de courbes="&amp;$C1222&amp;";", IntrantScenario!$B$7, IntrantScenario!$B$10,F$5)/5,0)</f>
        <v>1244.1291385501622</v>
      </c>
      <c r="G1222" s="429">
        <f>IFERROR(_xll.Woodstock.Analyst.Xcel.UDFs.GetIndicatorValue($D1222, "5 Famille de courbes="&amp;$C1222&amp;";", IntrantScenario!$B$7, IntrantScenario!$B$10,G$5)/5,0)</f>
        <v>611.53999637514357</v>
      </c>
      <c r="H1222" s="429">
        <f>IFERROR(_xll.Woodstock.Analyst.Xcel.UDFs.GetIndicatorValue($D1222, "5 Famille de courbes="&amp;$C1222&amp;";", IntrantScenario!$B$7, IntrantScenario!$B$10,H$5)/5,0)</f>
        <v>102.59999945610761</v>
      </c>
      <c r="I1222" s="429">
        <f>IFERROR(_xll.Woodstock.Analyst.Xcel.UDFs.GetIndicatorValue($D1222, "5 Famille de courbes="&amp;$C1222&amp;";", IntrantScenario!$B$7, IntrantScenario!$B$10,I$5)/5,0)</f>
        <v>177.83743641972541</v>
      </c>
      <c r="J1222" s="429">
        <f>IFERROR(_xll.Woodstock.Analyst.Xcel.UDFs.GetIndicatorValue($D1222, "5 Famille de courbes="&amp;$C1222&amp;";", IntrantScenario!$B$7, IntrantScenario!$B$10,J$5)/5,0)</f>
        <v>2.1470817565917968</v>
      </c>
      <c r="K1222" s="429">
        <f>IFERROR(_xll.Woodstock.Analyst.Xcel.UDFs.GetIndicatorValueAverage($D1222, "5 Famille de courbes="&amp;$C1222&amp;";", IntrantScenario!$B$7, IntrantScenario!$B$10,"2", "6")/5,0)</f>
        <v>427.65073051154616</v>
      </c>
    </row>
    <row r="1223" spans="1:11" x14ac:dyDescent="0.25">
      <c r="A1223" s="164" t="s">
        <v>36</v>
      </c>
      <c r="B1223" s="165" t="s">
        <v>105</v>
      </c>
      <c r="C1223" s="374" t="str">
        <f t="shared" si="176"/>
        <v>FCTYF_PIG</v>
      </c>
      <c r="D1223" s="374" t="s">
        <v>907</v>
      </c>
      <c r="E1223" s="428" t="s">
        <v>1045</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908</v>
      </c>
      <c r="E1224" s="428" t="s">
        <v>1045</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909</v>
      </c>
      <c r="E1225" s="428" t="s">
        <v>1045</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910</v>
      </c>
      <c r="E1226" s="428" t="s">
        <v>1045</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1045</v>
      </c>
      <c r="F1227" s="443">
        <f t="shared" ref="F1227:K1227" si="177">SUM(F1222:F1226)</f>
        <v>1244.1291385501622</v>
      </c>
      <c r="G1227" s="443">
        <f t="shared" si="177"/>
        <v>611.53999637514357</v>
      </c>
      <c r="H1227" s="443">
        <f t="shared" si="177"/>
        <v>102.59999945610761</v>
      </c>
      <c r="I1227" s="443">
        <f t="shared" si="177"/>
        <v>177.83743641972541</v>
      </c>
      <c r="J1227" s="443">
        <f t="shared" si="177"/>
        <v>2.1470817565917968</v>
      </c>
      <c r="K1227" s="443">
        <f t="shared" si="177"/>
        <v>427.65073051154616</v>
      </c>
    </row>
    <row r="1228" spans="1:11" x14ac:dyDescent="0.25">
      <c r="A1228" s="164" t="s">
        <v>36</v>
      </c>
      <c r="B1228" s="165" t="s">
        <v>105</v>
      </c>
      <c r="C1228" s="374" t="str">
        <f t="shared" si="176"/>
        <v>FCTYF_PIG</v>
      </c>
      <c r="D1228" s="374" t="s">
        <v>944</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959</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971</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953</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967</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979</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926</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110.80000140964985</v>
      </c>
      <c r="K1235" s="429">
        <f>IFERROR(_xll.Woodstock.Analyst.Xcel.UDFs.GetIndicatorValueAverage($D1235, "5 Famille de courbes="&amp;$C1235&amp;";", IntrantScenario!$B$7, IntrantScenario!$B$10,"2", "6")/5,0)</f>
        <v>22.160000281929971</v>
      </c>
    </row>
    <row r="1236" spans="1:11" x14ac:dyDescent="0.25">
      <c r="A1236" s="164" t="s">
        <v>36</v>
      </c>
      <c r="B1236" s="165" t="s">
        <v>105</v>
      </c>
      <c r="C1236" s="374" t="str">
        <f t="shared" si="176"/>
        <v>FCTYF_PIG</v>
      </c>
      <c r="D1236" s="374" t="s">
        <v>927</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928</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929</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930</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931</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932</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933</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934</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935</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936</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937</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938</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939</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940</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110.80000140964985</v>
      </c>
      <c r="K1250" s="443">
        <f t="shared" si="179"/>
        <v>22.160000281929971</v>
      </c>
    </row>
    <row r="1251" spans="1:11" x14ac:dyDescent="0.25">
      <c r="A1251" s="164" t="s">
        <v>36</v>
      </c>
      <c r="B1251" s="165" t="s">
        <v>105</v>
      </c>
      <c r="C1251" s="374" t="str">
        <f t="shared" si="176"/>
        <v>FCTYF_PIG</v>
      </c>
      <c r="D1251" s="374" t="s">
        <v>948</v>
      </c>
      <c r="E1251" s="428" t="s">
        <v>736</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949</v>
      </c>
      <c r="E1252" s="428" t="s">
        <v>736</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950</v>
      </c>
      <c r="E1253" s="428" t="s">
        <v>736</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962</v>
      </c>
      <c r="E1254" s="428" t="s">
        <v>736</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963</v>
      </c>
      <c r="E1255" s="428" t="s">
        <v>736</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964</v>
      </c>
      <c r="E1256" s="428" t="s">
        <v>736</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974</v>
      </c>
      <c r="E1257" s="428" t="s">
        <v>736</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975</v>
      </c>
      <c r="E1258" s="428" t="s">
        <v>736</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976</v>
      </c>
      <c r="E1259" s="428" t="s">
        <v>736</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736</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951</v>
      </c>
      <c r="E1261" s="428" t="s">
        <v>983</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952</v>
      </c>
      <c r="E1262" s="428" t="s">
        <v>983</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965</v>
      </c>
      <c r="E1263" s="428" t="s">
        <v>983</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966</v>
      </c>
      <c r="E1264" s="428" t="s">
        <v>983</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977</v>
      </c>
      <c r="E1265" s="428" t="s">
        <v>983</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978</v>
      </c>
      <c r="E1266" s="428" t="s">
        <v>983</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983</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946</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947</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960</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961</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972</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973</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817</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818</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819</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820</v>
      </c>
      <c r="E1279" s="428" t="s">
        <v>1055</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821</v>
      </c>
      <c r="E1280" s="428" t="s">
        <v>1055</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822</v>
      </c>
      <c r="E1281" s="428" t="s">
        <v>1055</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1055</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823</v>
      </c>
      <c r="E1283" s="428" t="s">
        <v>1056</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824</v>
      </c>
      <c r="E1284" s="428" t="s">
        <v>1056</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825</v>
      </c>
      <c r="E1285" s="428" t="s">
        <v>1056</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826</v>
      </c>
      <c r="E1286" s="428" t="s">
        <v>1056</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827</v>
      </c>
      <c r="E1287" s="428" t="s">
        <v>1056</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828</v>
      </c>
      <c r="E1288" s="428" t="s">
        <v>1056</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1056</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829</v>
      </c>
      <c r="E1290" s="428" t="s">
        <v>1057</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830</v>
      </c>
      <c r="E1291" s="428" t="s">
        <v>1057</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831</v>
      </c>
      <c r="E1292" s="428" t="s">
        <v>1057</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832</v>
      </c>
      <c r="E1293" s="428" t="s">
        <v>1057</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833</v>
      </c>
      <c r="E1294" s="428" t="s">
        <v>1057</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834</v>
      </c>
      <c r="E1295" s="428" t="s">
        <v>1057</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835</v>
      </c>
      <c r="E1296" s="428" t="s">
        <v>1057</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836</v>
      </c>
      <c r="E1297" s="428" t="s">
        <v>1057</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837</v>
      </c>
      <c r="E1298" s="428" t="s">
        <v>1057</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838</v>
      </c>
      <c r="E1299" s="428" t="s">
        <v>1057</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839</v>
      </c>
      <c r="E1300" s="428" t="s">
        <v>1057</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840</v>
      </c>
      <c r="E1301" s="428" t="s">
        <v>1057</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841</v>
      </c>
      <c r="E1302" s="428" t="s">
        <v>1057</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842</v>
      </c>
      <c r="E1303" s="428" t="s">
        <v>1057</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843</v>
      </c>
      <c r="E1304" s="428" t="s">
        <v>1057</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844</v>
      </c>
      <c r="E1305" s="428" t="s">
        <v>1057</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845</v>
      </c>
      <c r="E1306" s="428" t="s">
        <v>1057</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846</v>
      </c>
      <c r="E1307" s="428" t="s">
        <v>1057</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1057</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848</v>
      </c>
      <c r="E1309" s="428" t="s">
        <v>741</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849</v>
      </c>
      <c r="E1310" s="428" t="s">
        <v>741</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850</v>
      </c>
      <c r="E1311" s="428" t="s">
        <v>741</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741</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851</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852</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853</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854</v>
      </c>
      <c r="E1316" s="428" t="s">
        <v>515</v>
      </c>
      <c r="F1316" s="429">
        <f>IFERROR(_xll.Woodstock.Analyst.Xcel.UDFs.GetIndicatorValue($D1316, "5 Famille de courbes="&amp;$C1316&amp;";", IntrantScenario!$B$7, IntrantScenario!$B$10,F$5)/5,0)</f>
        <v>350.68000530451536</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70.13600106090307</v>
      </c>
    </row>
    <row r="1317" spans="1:11" x14ac:dyDescent="0.25">
      <c r="A1317" s="164" t="s">
        <v>36</v>
      </c>
      <c r="B1317" s="165" t="s">
        <v>105</v>
      </c>
      <c r="C1317" s="374" t="str">
        <f t="shared" si="186"/>
        <v>FCTYF_PIG</v>
      </c>
      <c r="D1317" s="374" t="s">
        <v>855</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856</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857</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858</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859</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860</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861</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862</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350.68000530451536</v>
      </c>
      <c r="G1325" s="443">
        <f t="shared" si="191"/>
        <v>0</v>
      </c>
      <c r="H1325" s="443">
        <f t="shared" si="191"/>
        <v>0</v>
      </c>
      <c r="I1325" s="443">
        <f t="shared" si="191"/>
        <v>0</v>
      </c>
      <c r="J1325" s="443">
        <f t="shared" si="191"/>
        <v>0</v>
      </c>
      <c r="K1325" s="443">
        <f t="shared" si="191"/>
        <v>70.13600106090307</v>
      </c>
    </row>
    <row r="1326" spans="1:11" x14ac:dyDescent="0.25">
      <c r="A1326" s="164" t="s">
        <v>36</v>
      </c>
      <c r="B1326" s="165" t="s">
        <v>105</v>
      </c>
      <c r="C1326" s="374" t="str">
        <f t="shared" si="190"/>
        <v>FCTYF_PIG</v>
      </c>
      <c r="D1326" s="374" t="s">
        <v>863</v>
      </c>
      <c r="E1326" s="428" t="s">
        <v>742</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864</v>
      </c>
      <c r="E1327" s="428" t="s">
        <v>742</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865</v>
      </c>
      <c r="E1328" s="428" t="s">
        <v>742</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866</v>
      </c>
      <c r="E1329" s="428" t="s">
        <v>742</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867</v>
      </c>
      <c r="E1330" s="428" t="s">
        <v>742</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868</v>
      </c>
      <c r="E1331" s="428" t="s">
        <v>742</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869</v>
      </c>
      <c r="E1332" s="428" t="s">
        <v>742</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870</v>
      </c>
      <c r="E1333" s="428" t="s">
        <v>742</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871</v>
      </c>
      <c r="E1334" s="428" t="s">
        <v>742</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742</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873</v>
      </c>
      <c r="E1336" s="428" t="s">
        <v>872</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874</v>
      </c>
      <c r="E1337" s="428" t="s">
        <v>872</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875</v>
      </c>
      <c r="E1338" s="428" t="s">
        <v>872</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876</v>
      </c>
      <c r="E1339" s="428" t="s">
        <v>872</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877</v>
      </c>
      <c r="E1340" s="428" t="s">
        <v>872</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878</v>
      </c>
      <c r="E1341" s="428" t="s">
        <v>872</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879</v>
      </c>
      <c r="E1342" s="428" t="s">
        <v>872</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880</v>
      </c>
      <c r="E1343" s="428" t="s">
        <v>872</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881</v>
      </c>
      <c r="E1344" s="428" t="s">
        <v>872</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882</v>
      </c>
      <c r="E1345" s="428" t="s">
        <v>872</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883</v>
      </c>
      <c r="E1346" s="428" t="s">
        <v>872</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884</v>
      </c>
      <c r="E1347" s="428" t="s">
        <v>872</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885</v>
      </c>
      <c r="E1348" s="428" t="s">
        <v>872</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886</v>
      </c>
      <c r="E1349" s="428" t="s">
        <v>872</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887</v>
      </c>
      <c r="E1350" s="428" t="s">
        <v>872</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888</v>
      </c>
      <c r="E1351" s="428" t="s">
        <v>872</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889</v>
      </c>
      <c r="E1352" s="428" t="s">
        <v>872</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890</v>
      </c>
      <c r="E1353" s="428" t="s">
        <v>872</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872</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891</v>
      </c>
      <c r="E1355" s="428" t="s">
        <v>720</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892</v>
      </c>
      <c r="E1356" s="428" t="s">
        <v>720</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893</v>
      </c>
      <c r="E1357" s="428" t="s">
        <v>720</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720</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894</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895</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896</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897</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898</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899</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900</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901</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902</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903</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904</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905</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906</v>
      </c>
      <c r="E1374" s="428" t="s">
        <v>1045</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907</v>
      </c>
      <c r="E1375" s="428" t="s">
        <v>1045</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908</v>
      </c>
      <c r="E1376" s="428" t="s">
        <v>1045</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909</v>
      </c>
      <c r="E1377" s="428" t="s">
        <v>1045</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910</v>
      </c>
      <c r="E1378" s="428" t="s">
        <v>1045</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1045</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944</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959</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971</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953</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967</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979</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926</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927</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928</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929</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930</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931</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932</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933</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934</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935</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936</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937</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938</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939</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940</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948</v>
      </c>
      <c r="E1403" s="428" t="s">
        <v>736</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949</v>
      </c>
      <c r="E1404" s="428" t="s">
        <v>736</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950</v>
      </c>
      <c r="E1405" s="428" t="s">
        <v>736</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962</v>
      </c>
      <c r="E1406" s="428" t="s">
        <v>736</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963</v>
      </c>
      <c r="E1407" s="428" t="s">
        <v>736</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964</v>
      </c>
      <c r="E1408" s="428" t="s">
        <v>736</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974</v>
      </c>
      <c r="E1409" s="428" t="s">
        <v>736</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975</v>
      </c>
      <c r="E1410" s="428" t="s">
        <v>736</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976</v>
      </c>
      <c r="E1411" s="428" t="s">
        <v>736</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736</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951</v>
      </c>
      <c r="E1413" s="428" t="s">
        <v>983</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952</v>
      </c>
      <c r="E1414" s="428" t="s">
        <v>983</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0</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0</v>
      </c>
    </row>
    <row r="1415" spans="1:11" x14ac:dyDescent="0.25">
      <c r="A1415" s="164" t="s">
        <v>95</v>
      </c>
      <c r="B1415" s="165" t="s">
        <v>94</v>
      </c>
      <c r="C1415" s="374" t="str">
        <f t="shared" si="202"/>
        <v>FCTYF_PIN</v>
      </c>
      <c r="D1415" s="374" t="s">
        <v>965</v>
      </c>
      <c r="E1415" s="428" t="s">
        <v>983</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966</v>
      </c>
      <c r="E1416" s="428" t="s">
        <v>983</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977</v>
      </c>
      <c r="E1417" s="428" t="s">
        <v>983</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978</v>
      </c>
      <c r="E1418" s="428" t="s">
        <v>983</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983</v>
      </c>
      <c r="F1419" s="443">
        <f t="shared" ref="F1419:K1419" si="204">SUM(F1413:F1418)</f>
        <v>0</v>
      </c>
      <c r="G1419" s="443">
        <f t="shared" si="204"/>
        <v>0</v>
      </c>
      <c r="H1419" s="443">
        <f t="shared" si="204"/>
        <v>0</v>
      </c>
      <c r="I1419" s="443">
        <f t="shared" si="204"/>
        <v>0</v>
      </c>
      <c r="J1419" s="443">
        <f t="shared" si="204"/>
        <v>0</v>
      </c>
      <c r="K1419" s="443">
        <f t="shared" si="204"/>
        <v>0</v>
      </c>
    </row>
    <row r="1420" spans="1:11" x14ac:dyDescent="0.25">
      <c r="A1420" s="164" t="s">
        <v>95</v>
      </c>
      <c r="B1420" s="165" t="s">
        <v>94</v>
      </c>
      <c r="C1420" s="374" t="str">
        <f t="shared" si="202"/>
        <v>FCTYF_PIN</v>
      </c>
      <c r="D1420" s="374" t="s">
        <v>946</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947</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960</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961</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972</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973</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817</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818</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819</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820</v>
      </c>
      <c r="E1431" s="428" t="s">
        <v>1055</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821</v>
      </c>
      <c r="E1432" s="428" t="s">
        <v>1055</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822</v>
      </c>
      <c r="E1433" s="428" t="s">
        <v>1055</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1055</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823</v>
      </c>
      <c r="E1435" s="428" t="s">
        <v>1056</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824</v>
      </c>
      <c r="E1436" s="428" t="s">
        <v>1056</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825</v>
      </c>
      <c r="E1437" s="428" t="s">
        <v>1056</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826</v>
      </c>
      <c r="E1438" s="428" t="s">
        <v>1056</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827</v>
      </c>
      <c r="E1439" s="428" t="s">
        <v>1056</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828</v>
      </c>
      <c r="E1440" s="428" t="s">
        <v>1056</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1056</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829</v>
      </c>
      <c r="E1442" s="428" t="s">
        <v>1057</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830</v>
      </c>
      <c r="E1443" s="428" t="s">
        <v>1057</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831</v>
      </c>
      <c r="E1444" s="428" t="s">
        <v>1057</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832</v>
      </c>
      <c r="E1445" s="428" t="s">
        <v>1057</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833</v>
      </c>
      <c r="E1446" s="428" t="s">
        <v>1057</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834</v>
      </c>
      <c r="E1447" s="428" t="s">
        <v>1057</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835</v>
      </c>
      <c r="E1448" s="428" t="s">
        <v>1057</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836</v>
      </c>
      <c r="E1449" s="428" t="s">
        <v>1057</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837</v>
      </c>
      <c r="E1450" s="428" t="s">
        <v>1057</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838</v>
      </c>
      <c r="E1451" s="428" t="s">
        <v>1057</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839</v>
      </c>
      <c r="E1452" s="428" t="s">
        <v>1057</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840</v>
      </c>
      <c r="E1453" s="428" t="s">
        <v>1057</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841</v>
      </c>
      <c r="E1454" s="428" t="s">
        <v>1057</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842</v>
      </c>
      <c r="E1455" s="428" t="s">
        <v>1057</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843</v>
      </c>
      <c r="E1456" s="428" t="s">
        <v>1057</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844</v>
      </c>
      <c r="E1457" s="428" t="s">
        <v>1057</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0</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0</v>
      </c>
    </row>
    <row r="1458" spans="1:11" x14ac:dyDescent="0.25">
      <c r="A1458" s="164" t="s">
        <v>95</v>
      </c>
      <c r="B1458" s="165" t="s">
        <v>94</v>
      </c>
      <c r="C1458" s="374" t="str">
        <f t="shared" si="208"/>
        <v>FCTYF_PIN</v>
      </c>
      <c r="D1458" s="374" t="s">
        <v>845</v>
      </c>
      <c r="E1458" s="428" t="s">
        <v>1057</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846</v>
      </c>
      <c r="E1459" s="428" t="s">
        <v>1057</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1057</v>
      </c>
      <c r="F1460" s="443">
        <f t="shared" ref="F1460:K1460" si="210">SUM(F1442:F1459)</f>
        <v>0</v>
      </c>
      <c r="G1460" s="443">
        <f t="shared" si="210"/>
        <v>0</v>
      </c>
      <c r="H1460" s="443">
        <f t="shared" si="210"/>
        <v>0</v>
      </c>
      <c r="I1460" s="443">
        <f t="shared" si="210"/>
        <v>0</v>
      </c>
      <c r="J1460" s="443">
        <f t="shared" si="210"/>
        <v>0</v>
      </c>
      <c r="K1460" s="443">
        <f t="shared" si="210"/>
        <v>0</v>
      </c>
    </row>
    <row r="1461" spans="1:11" x14ac:dyDescent="0.25">
      <c r="A1461" s="164" t="s">
        <v>95</v>
      </c>
      <c r="B1461" s="165" t="s">
        <v>94</v>
      </c>
      <c r="C1461" s="374" t="str">
        <f t="shared" si="208"/>
        <v>FCTYF_PIN</v>
      </c>
      <c r="D1461" s="374" t="s">
        <v>848</v>
      </c>
      <c r="E1461" s="428" t="s">
        <v>741</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849</v>
      </c>
      <c r="E1462" s="428" t="s">
        <v>741</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850</v>
      </c>
      <c r="E1463" s="428" t="s">
        <v>741</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741</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851</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852</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853</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854</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855</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856</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857</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858</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859</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860</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861</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862</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863</v>
      </c>
      <c r="E1478" s="428" t="s">
        <v>742</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864</v>
      </c>
      <c r="E1479" s="428" t="s">
        <v>742</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865</v>
      </c>
      <c r="E1480" s="428" t="s">
        <v>742</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866</v>
      </c>
      <c r="E1481" s="428" t="s">
        <v>742</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867</v>
      </c>
      <c r="E1482" s="428" t="s">
        <v>742</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868</v>
      </c>
      <c r="E1483" s="428" t="s">
        <v>742</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869</v>
      </c>
      <c r="E1484" s="428" t="s">
        <v>742</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870</v>
      </c>
      <c r="E1485" s="428" t="s">
        <v>742</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871</v>
      </c>
      <c r="E1486" s="428" t="s">
        <v>742</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742</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873</v>
      </c>
      <c r="E1488" s="428" t="s">
        <v>872</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874</v>
      </c>
      <c r="E1489" s="428" t="s">
        <v>872</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875</v>
      </c>
      <c r="E1490" s="428" t="s">
        <v>872</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876</v>
      </c>
      <c r="E1491" s="428" t="s">
        <v>872</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877</v>
      </c>
      <c r="E1492" s="428" t="s">
        <v>872</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878</v>
      </c>
      <c r="E1493" s="428" t="s">
        <v>872</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879</v>
      </c>
      <c r="E1494" s="428" t="s">
        <v>872</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880</v>
      </c>
      <c r="E1495" s="428" t="s">
        <v>872</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881</v>
      </c>
      <c r="E1496" s="428" t="s">
        <v>872</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882</v>
      </c>
      <c r="E1497" s="428" t="s">
        <v>872</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883</v>
      </c>
      <c r="E1498" s="428" t="s">
        <v>872</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884</v>
      </c>
      <c r="E1499" s="428" t="s">
        <v>872</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885</v>
      </c>
      <c r="E1500" s="428" t="s">
        <v>872</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886</v>
      </c>
      <c r="E1501" s="428" t="s">
        <v>872</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887</v>
      </c>
      <c r="E1502" s="428" t="s">
        <v>872</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888</v>
      </c>
      <c r="E1503" s="428" t="s">
        <v>872</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889</v>
      </c>
      <c r="E1504" s="428" t="s">
        <v>872</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890</v>
      </c>
      <c r="E1505" s="428" t="s">
        <v>872</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872</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891</v>
      </c>
      <c r="E1507" s="428" t="s">
        <v>720</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892</v>
      </c>
      <c r="E1508" s="428" t="s">
        <v>720</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893</v>
      </c>
      <c r="E1509" s="428" t="s">
        <v>720</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0</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0</v>
      </c>
    </row>
    <row r="1510" spans="1:11" x14ac:dyDescent="0.25">
      <c r="A1510" s="164" t="s">
        <v>95</v>
      </c>
      <c r="B1510" s="444" t="s">
        <v>94</v>
      </c>
      <c r="C1510" s="441" t="str">
        <f t="shared" si="215"/>
        <v>FCTYF_PIN</v>
      </c>
      <c r="D1510" s="445"/>
      <c r="E1510" s="442" t="s">
        <v>720</v>
      </c>
      <c r="F1510" s="443">
        <f t="shared" ref="F1510:K1510" si="217">SUM(F1507:F1509)</f>
        <v>0</v>
      </c>
      <c r="G1510" s="443">
        <f t="shared" si="217"/>
        <v>0</v>
      </c>
      <c r="H1510" s="443">
        <f t="shared" si="217"/>
        <v>0</v>
      </c>
      <c r="I1510" s="443">
        <f t="shared" si="217"/>
        <v>0</v>
      </c>
      <c r="J1510" s="443">
        <f t="shared" si="217"/>
        <v>0</v>
      </c>
      <c r="K1510" s="443">
        <f t="shared" si="217"/>
        <v>0</v>
      </c>
    </row>
    <row r="1511" spans="1:11" x14ac:dyDescent="0.25">
      <c r="A1511" s="164" t="s">
        <v>95</v>
      </c>
      <c r="B1511" s="165" t="s">
        <v>94</v>
      </c>
      <c r="C1511" s="374" t="str">
        <f t="shared" si="215"/>
        <v>FCTYF_PIN</v>
      </c>
      <c r="D1511" s="374" t="s">
        <v>894</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895</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896</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897</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898</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0</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0</v>
      </c>
    </row>
    <row r="1516" spans="1:11" x14ac:dyDescent="0.25">
      <c r="A1516" s="164" t="s">
        <v>95</v>
      </c>
      <c r="B1516" s="165" t="s">
        <v>94</v>
      </c>
      <c r="C1516" s="374" t="str">
        <f t="shared" si="215"/>
        <v>FCTYF_PIN</v>
      </c>
      <c r="D1516" s="374" t="s">
        <v>899</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0</v>
      </c>
      <c r="H1517" s="443">
        <f t="shared" si="218"/>
        <v>0</v>
      </c>
      <c r="I1517" s="443">
        <f t="shared" si="218"/>
        <v>0</v>
      </c>
      <c r="J1517" s="443">
        <f t="shared" si="218"/>
        <v>0</v>
      </c>
      <c r="K1517" s="443">
        <f t="shared" si="218"/>
        <v>0</v>
      </c>
    </row>
    <row r="1518" spans="1:11" x14ac:dyDescent="0.25">
      <c r="A1518" s="164" t="s">
        <v>95</v>
      </c>
      <c r="B1518" s="165" t="s">
        <v>94</v>
      </c>
      <c r="C1518" s="374" t="str">
        <f t="shared" si="215"/>
        <v>FCTYF_PIN</v>
      </c>
      <c r="D1518" s="374" t="s">
        <v>900</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901</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902</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903</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904</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905</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906</v>
      </c>
      <c r="E1526" s="428" t="s">
        <v>1045</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907</v>
      </c>
      <c r="E1527" s="428" t="s">
        <v>1045</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908</v>
      </c>
      <c r="E1528" s="428" t="s">
        <v>1045</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909</v>
      </c>
      <c r="E1529" s="428" t="s">
        <v>1045</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910</v>
      </c>
      <c r="E1530" s="428" t="s">
        <v>1045</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1045</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944</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959</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971</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953</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967</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979</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926</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927</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928</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929</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930</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931</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932</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933</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934</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935</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936</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937</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938</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939</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940</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948</v>
      </c>
      <c r="E1555" s="428" t="s">
        <v>736</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949</v>
      </c>
      <c r="E1556" s="428" t="s">
        <v>736</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950</v>
      </c>
      <c r="E1557" s="428" t="s">
        <v>736</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962</v>
      </c>
      <c r="E1558" s="428" t="s">
        <v>736</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963</v>
      </c>
      <c r="E1559" s="428" t="s">
        <v>736</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964</v>
      </c>
      <c r="E1560" s="428" t="s">
        <v>736</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974</v>
      </c>
      <c r="E1561" s="428" t="s">
        <v>736</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975</v>
      </c>
      <c r="E1562" s="428" t="s">
        <v>736</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976</v>
      </c>
      <c r="E1563" s="428" t="s">
        <v>736</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736</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951</v>
      </c>
      <c r="E1565" s="428" t="s">
        <v>983</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952</v>
      </c>
      <c r="E1566" s="428" t="s">
        <v>983</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965</v>
      </c>
      <c r="E1567" s="428" t="s">
        <v>983</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966</v>
      </c>
      <c r="E1568" s="428" t="s">
        <v>983</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977</v>
      </c>
      <c r="E1569" s="428" t="s">
        <v>983</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978</v>
      </c>
      <c r="E1570" s="428" t="s">
        <v>983</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983</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946</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947</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960</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961</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972</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973</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817</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818</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819</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820</v>
      </c>
      <c r="E1583" s="428" t="s">
        <v>1055</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821</v>
      </c>
      <c r="E1584" s="428" t="s">
        <v>1055</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822</v>
      </c>
      <c r="E1585" s="428" t="s">
        <v>1055</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1055</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823</v>
      </c>
      <c r="E1587" s="428" t="s">
        <v>1056</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824</v>
      </c>
      <c r="E1588" s="428" t="s">
        <v>1056</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825</v>
      </c>
      <c r="E1589" s="428" t="s">
        <v>1056</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826</v>
      </c>
      <c r="E1590" s="428" t="s">
        <v>1056</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827</v>
      </c>
      <c r="E1591" s="428" t="s">
        <v>1056</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828</v>
      </c>
      <c r="E1592" s="428" t="s">
        <v>1056</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1056</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829</v>
      </c>
      <c r="E1594" s="428" t="s">
        <v>1057</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830</v>
      </c>
      <c r="E1595" s="428" t="s">
        <v>1057</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831</v>
      </c>
      <c r="E1596" s="428" t="s">
        <v>1057</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832</v>
      </c>
      <c r="E1597" s="428" t="s">
        <v>1057</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833</v>
      </c>
      <c r="E1598" s="428" t="s">
        <v>1057</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834</v>
      </c>
      <c r="E1599" s="428" t="s">
        <v>1057</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835</v>
      </c>
      <c r="E1600" s="428" t="s">
        <v>1057</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836</v>
      </c>
      <c r="E1601" s="428" t="s">
        <v>1057</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837</v>
      </c>
      <c r="E1602" s="428" t="s">
        <v>1057</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838</v>
      </c>
      <c r="E1603" s="428" t="s">
        <v>1057</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839</v>
      </c>
      <c r="E1604" s="428" t="s">
        <v>1057</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840</v>
      </c>
      <c r="E1605" s="428" t="s">
        <v>1057</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841</v>
      </c>
      <c r="E1606" s="428" t="s">
        <v>1057</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842</v>
      </c>
      <c r="E1607" s="428" t="s">
        <v>1057</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843</v>
      </c>
      <c r="E1608" s="428" t="s">
        <v>1057</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844</v>
      </c>
      <c r="E1609" s="428" t="s">
        <v>1057</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845</v>
      </c>
      <c r="E1610" s="428" t="s">
        <v>1057</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846</v>
      </c>
      <c r="E1611" s="428" t="s">
        <v>1057</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1057</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848</v>
      </c>
      <c r="E1613" s="428" t="s">
        <v>741</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849</v>
      </c>
      <c r="E1614" s="428" t="s">
        <v>741</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850</v>
      </c>
      <c r="E1615" s="428" t="s">
        <v>741</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741</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851</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852</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853</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854</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855</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856</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857</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858</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859</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860</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861</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862</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863</v>
      </c>
      <c r="E1630" s="428" t="s">
        <v>742</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864</v>
      </c>
      <c r="E1631" s="428" t="s">
        <v>742</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865</v>
      </c>
      <c r="E1632" s="428" t="s">
        <v>742</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866</v>
      </c>
      <c r="E1633" s="428" t="s">
        <v>742</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867</v>
      </c>
      <c r="E1634" s="428" t="s">
        <v>742</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868</v>
      </c>
      <c r="E1635" s="428" t="s">
        <v>742</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869</v>
      </c>
      <c r="E1636" s="428" t="s">
        <v>742</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870</v>
      </c>
      <c r="E1637" s="428" t="s">
        <v>742</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871</v>
      </c>
      <c r="E1638" s="428" t="s">
        <v>742</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742</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873</v>
      </c>
      <c r="E1640" s="428" t="s">
        <v>872</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874</v>
      </c>
      <c r="E1641" s="428" t="s">
        <v>872</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875</v>
      </c>
      <c r="E1642" s="428" t="s">
        <v>872</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876</v>
      </c>
      <c r="E1643" s="428" t="s">
        <v>872</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877</v>
      </c>
      <c r="E1644" s="428" t="s">
        <v>872</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878</v>
      </c>
      <c r="E1645" s="428" t="s">
        <v>872</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879</v>
      </c>
      <c r="E1646" s="428" t="s">
        <v>872</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880</v>
      </c>
      <c r="E1647" s="428" t="s">
        <v>872</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881</v>
      </c>
      <c r="E1648" s="428" t="s">
        <v>872</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882</v>
      </c>
      <c r="E1649" s="428" t="s">
        <v>872</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883</v>
      </c>
      <c r="E1650" s="428" t="s">
        <v>872</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884</v>
      </c>
      <c r="E1651" s="428" t="s">
        <v>872</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885</v>
      </c>
      <c r="E1652" s="428" t="s">
        <v>872</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886</v>
      </c>
      <c r="E1653" s="428" t="s">
        <v>872</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887</v>
      </c>
      <c r="E1654" s="428" t="s">
        <v>872</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888</v>
      </c>
      <c r="E1655" s="428" t="s">
        <v>872</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889</v>
      </c>
      <c r="E1656" s="428" t="s">
        <v>872</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890</v>
      </c>
      <c r="E1657" s="428" t="s">
        <v>872</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872</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891</v>
      </c>
      <c r="E1659" s="428" t="s">
        <v>720</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892</v>
      </c>
      <c r="E1660" s="428" t="s">
        <v>720</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893</v>
      </c>
      <c r="E1661" s="428" t="s">
        <v>720</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720</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894</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895</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896</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897</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898</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899</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900</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901</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902</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903</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904</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905</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906</v>
      </c>
      <c r="E1678" s="428" t="s">
        <v>1045</v>
      </c>
      <c r="F1678" s="429">
        <f>IFERROR(_xll.Woodstock.Analyst.Xcel.UDFs.GetIndicatorValue($D1678, "5 Famille de courbes="&amp;$C1678&amp;";", IntrantScenario!$B$7, IntrantScenario!$B$10,F$5)/5,0)</f>
        <v>3244.9072816163302</v>
      </c>
      <c r="G1678" s="429">
        <f>IFERROR(_xll.Woodstock.Analyst.Xcel.UDFs.GetIndicatorValue($D1678, "5 Famille de courbes="&amp;$C1678&amp;";", IntrantScenario!$B$7, IntrantScenario!$B$10,G$5)/5,0)</f>
        <v>1681.8358561843634</v>
      </c>
      <c r="H1678" s="429">
        <f>IFERROR(_xll.Woodstock.Analyst.Xcel.UDFs.GetIndicatorValue($D1678, "5 Famille de courbes="&amp;$C1678&amp;";", IntrantScenario!$B$7, IntrantScenario!$B$10,H$5)/5,0)</f>
        <v>1525.2315076097846</v>
      </c>
      <c r="I1678" s="429">
        <f>IFERROR(_xll.Woodstock.Analyst.Xcel.UDFs.GetIndicatorValue($D1678, "5 Famille de courbes="&amp;$C1678&amp;";", IntrantScenario!$B$7, IntrantScenario!$B$10,I$5)/5,0)</f>
        <v>1161.4217015340923</v>
      </c>
      <c r="J1678" s="429">
        <f>IFERROR(_xll.Woodstock.Analyst.Xcel.UDFs.GetIndicatorValue($D1678, "5 Famille de courbes="&amp;$C1678&amp;";", IntrantScenario!$B$7, IntrantScenario!$B$10,J$5)/5,0)</f>
        <v>921.83180467039347</v>
      </c>
      <c r="K1678" s="429">
        <f>IFERROR(_xll.Woodstock.Analyst.Xcel.UDFs.GetIndicatorValueAverage($D1678, "5 Famille de courbes="&amp;$C1678&amp;";", IntrantScenario!$B$7, IntrantScenario!$B$10,"2", "6")/5,0)</f>
        <v>1707.0456303229926</v>
      </c>
    </row>
    <row r="1679" spans="1:11" x14ac:dyDescent="0.25">
      <c r="A1679" s="164" t="s">
        <v>34</v>
      </c>
      <c r="B1679" s="165" t="s">
        <v>638</v>
      </c>
      <c r="C1679" s="374" t="str">
        <f t="shared" si="242"/>
        <v>FCTYF_RF</v>
      </c>
      <c r="D1679" s="374" t="s">
        <v>907</v>
      </c>
      <c r="E1679" s="428" t="s">
        <v>1045</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908</v>
      </c>
      <c r="E1680" s="428" t="s">
        <v>1045</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909</v>
      </c>
      <c r="E1681" s="428" t="s">
        <v>1045</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910</v>
      </c>
      <c r="E1682" s="428" t="s">
        <v>1045</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1045</v>
      </c>
      <c r="F1683" s="443">
        <f t="shared" ref="F1683:K1683" si="243">SUM(F1678:F1682)</f>
        <v>3244.9072816163302</v>
      </c>
      <c r="G1683" s="443">
        <f t="shared" si="243"/>
        <v>1681.8358561843634</v>
      </c>
      <c r="H1683" s="443">
        <f t="shared" si="243"/>
        <v>1525.2315076097846</v>
      </c>
      <c r="I1683" s="443">
        <f t="shared" si="243"/>
        <v>1161.4217015340923</v>
      </c>
      <c r="J1683" s="443">
        <f t="shared" si="243"/>
        <v>921.83180467039347</v>
      </c>
      <c r="K1683" s="443">
        <f t="shared" si="243"/>
        <v>1707.0456303229926</v>
      </c>
    </row>
    <row r="1684" spans="1:11" x14ac:dyDescent="0.25">
      <c r="A1684" s="164" t="s">
        <v>34</v>
      </c>
      <c r="B1684" s="165" t="s">
        <v>638</v>
      </c>
      <c r="C1684" s="374" t="str">
        <f t="shared" si="242"/>
        <v>FCTYF_RF</v>
      </c>
      <c r="D1684" s="374" t="s">
        <v>944</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959</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971</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953</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967</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979</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926</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927</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928</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929</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930</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931</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932</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933</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934</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935</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936</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937</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938</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939</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940</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948</v>
      </c>
      <c r="E1707" s="428" t="s">
        <v>736</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949</v>
      </c>
      <c r="E1708" s="428" t="s">
        <v>736</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950</v>
      </c>
      <c r="E1709" s="428" t="s">
        <v>736</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962</v>
      </c>
      <c r="E1710" s="428" t="s">
        <v>736</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963</v>
      </c>
      <c r="E1711" s="428" t="s">
        <v>736</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964</v>
      </c>
      <c r="E1712" s="428" t="s">
        <v>736</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974</v>
      </c>
      <c r="E1713" s="428" t="s">
        <v>736</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975</v>
      </c>
      <c r="E1714" s="428" t="s">
        <v>736</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976</v>
      </c>
      <c r="E1715" s="428" t="s">
        <v>736</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736</v>
      </c>
      <c r="F1716" s="443">
        <f t="shared" ref="F1716:K1716" si="247">SUM(F1707:F1715)</f>
        <v>0</v>
      </c>
      <c r="G1716" s="443">
        <f t="shared" si="247"/>
        <v>0</v>
      </c>
      <c r="H1716" s="443">
        <f t="shared" si="247"/>
        <v>0</v>
      </c>
      <c r="I1716" s="443">
        <f t="shared" si="247"/>
        <v>0</v>
      </c>
      <c r="J1716" s="443">
        <f t="shared" si="247"/>
        <v>0</v>
      </c>
      <c r="K1716" s="443">
        <f t="shared" si="247"/>
        <v>0</v>
      </c>
    </row>
    <row r="1717" spans="1:11" x14ac:dyDescent="0.25">
      <c r="A1717" s="164" t="s">
        <v>34</v>
      </c>
      <c r="B1717" s="165" t="s">
        <v>638</v>
      </c>
      <c r="C1717" s="374" t="str">
        <f t="shared" si="246"/>
        <v>FCTYF_RF</v>
      </c>
      <c r="D1717" s="374" t="s">
        <v>951</v>
      </c>
      <c r="E1717" s="428" t="s">
        <v>983</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952</v>
      </c>
      <c r="E1718" s="428" t="s">
        <v>983</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965</v>
      </c>
      <c r="E1719" s="428" t="s">
        <v>983</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966</v>
      </c>
      <c r="E1720" s="428" t="s">
        <v>983</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977</v>
      </c>
      <c r="E1721" s="428" t="s">
        <v>983</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978</v>
      </c>
      <c r="E1722" s="428" t="s">
        <v>983</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983</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946</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947</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960</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961</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972</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973</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817</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818</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819</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820</v>
      </c>
      <c r="E1735" s="428" t="s">
        <v>1055</v>
      </c>
      <c r="F1735" s="429">
        <f>IFERROR(_xll.Woodstock.Analyst.Xcel.UDFs.GetIndicatorValue($D1735, "5 Famille de courbes="&amp;$C1735&amp;";", IntrantScenario!$B$7, IntrantScenario!$B$10,F$5)/5,0)</f>
        <v>510.15813433676959</v>
      </c>
      <c r="G1735" s="429">
        <f>IFERROR(_xll.Woodstock.Analyst.Xcel.UDFs.GetIndicatorValue($D1735, "5 Famille de courbes="&amp;$C1735&amp;";", IntrantScenario!$B$7, IntrantScenario!$B$10,G$5)/5,0)</f>
        <v>674.31231583356862</v>
      </c>
      <c r="H1735" s="429">
        <f>IFERROR(_xll.Woodstock.Analyst.Xcel.UDFs.GetIndicatorValue($D1735, "5 Famille de courbes="&amp;$C1735&amp;";", IntrantScenario!$B$7, IntrantScenario!$B$10,H$5)/5,0)</f>
        <v>329.04152460098265</v>
      </c>
      <c r="I1735" s="429">
        <f>IFERROR(_xll.Woodstock.Analyst.Xcel.UDFs.GetIndicatorValue($D1735, "5 Famille de courbes="&amp;$C1735&amp;";", IntrantScenario!$B$7, IntrantScenario!$B$10,I$5)/5,0)</f>
        <v>731.72058789283039</v>
      </c>
      <c r="J1735" s="429">
        <f>IFERROR(_xll.Woodstock.Analyst.Xcel.UDFs.GetIndicatorValue($D1735, "5 Famille de courbes="&amp;$C1735&amp;";", IntrantScenario!$B$7, IntrantScenario!$B$10,J$5)/5,0)</f>
        <v>275.96512890905143</v>
      </c>
      <c r="K1735" s="429">
        <f>IFERROR(_xll.Woodstock.Analyst.Xcel.UDFs.GetIndicatorValueAverage($D1735, "5 Famille de courbes="&amp;$C1735&amp;";", IntrantScenario!$B$7, IntrantScenario!$B$10,"2", "6")/5,0)</f>
        <v>504.23953831464053</v>
      </c>
    </row>
    <row r="1736" spans="1:11" x14ac:dyDescent="0.25">
      <c r="A1736" s="164" t="s">
        <v>34</v>
      </c>
      <c r="B1736" s="165" t="s">
        <v>638</v>
      </c>
      <c r="C1736" s="374" t="str">
        <f t="shared" si="246"/>
        <v>FCTYF_RF</v>
      </c>
      <c r="D1736" s="374" t="s">
        <v>821</v>
      </c>
      <c r="E1736" s="428" t="s">
        <v>1055</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822</v>
      </c>
      <c r="E1737" s="428" t="s">
        <v>1055</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1055</v>
      </c>
      <c r="F1738" s="443">
        <f t="shared" ref="F1738:K1738" si="251">SUM(F1735:F1737)</f>
        <v>510.15813433676959</v>
      </c>
      <c r="G1738" s="443">
        <f t="shared" si="251"/>
        <v>674.31231583356862</v>
      </c>
      <c r="H1738" s="443">
        <f t="shared" si="251"/>
        <v>329.04152460098265</v>
      </c>
      <c r="I1738" s="443">
        <f t="shared" si="251"/>
        <v>731.72058789283039</v>
      </c>
      <c r="J1738" s="443">
        <f t="shared" si="251"/>
        <v>275.96512890905143</v>
      </c>
      <c r="K1738" s="443">
        <f t="shared" si="251"/>
        <v>504.23953831464053</v>
      </c>
    </row>
    <row r="1739" spans="1:11" x14ac:dyDescent="0.25">
      <c r="A1739" s="164" t="s">
        <v>34</v>
      </c>
      <c r="B1739" s="165" t="s">
        <v>638</v>
      </c>
      <c r="C1739" s="374" t="str">
        <f t="shared" si="246"/>
        <v>FCTYF_RF</v>
      </c>
      <c r="D1739" s="374" t="s">
        <v>823</v>
      </c>
      <c r="E1739" s="428" t="s">
        <v>1056</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824</v>
      </c>
      <c r="E1740" s="428" t="s">
        <v>1056</v>
      </c>
      <c r="F1740" s="429">
        <f>IFERROR(_xll.Woodstock.Analyst.Xcel.UDFs.GetIndicatorValue($D1740, "5 Famille de courbes="&amp;$C1740&amp;";", IntrantScenario!$B$7, IntrantScenario!$B$10,F$5)/5,0)</f>
        <v>93.758157920837405</v>
      </c>
      <c r="G1740" s="429">
        <f>IFERROR(_xll.Woodstock.Analyst.Xcel.UDFs.GetIndicatorValue($D1740, "5 Famille de courbes="&amp;$C1740&amp;";", IntrantScenario!$B$7, IntrantScenario!$B$10,G$5)/5,0)</f>
        <v>423.02515865117311</v>
      </c>
      <c r="H1740" s="429">
        <f>IFERROR(_xll.Woodstock.Analyst.Xcel.UDFs.GetIndicatorValue($D1740, "5 Famille de courbes="&amp;$C1740&amp;";", IntrantScenario!$B$7, IntrantScenario!$B$10,H$5)/5,0)</f>
        <v>770.54431583881376</v>
      </c>
      <c r="I1740" s="429">
        <f>IFERROR(_xll.Woodstock.Analyst.Xcel.UDFs.GetIndicatorValue($D1740, "5 Famille de courbes="&amp;$C1740&amp;";", IntrantScenario!$B$7, IntrantScenario!$B$10,I$5)/5,0)</f>
        <v>279.4363709539175</v>
      </c>
      <c r="J1740" s="429">
        <f>IFERROR(_xll.Woodstock.Analyst.Xcel.UDFs.GetIndicatorValue($D1740, "5 Famille de courbes="&amp;$C1740&amp;";", IntrantScenario!$B$7, IntrantScenario!$B$10,J$5)/5,0)</f>
        <v>672.57872436791661</v>
      </c>
      <c r="K1740" s="429">
        <f>IFERROR(_xll.Woodstock.Analyst.Xcel.UDFs.GetIndicatorValueAverage($D1740, "5 Famille de courbes="&amp;$C1740&amp;";", IntrantScenario!$B$7, IntrantScenario!$B$10,"2", "6")/5,0)</f>
        <v>447.86854554653166</v>
      </c>
    </row>
    <row r="1741" spans="1:11" x14ac:dyDescent="0.25">
      <c r="A1741" s="164" t="s">
        <v>34</v>
      </c>
      <c r="B1741" s="165" t="s">
        <v>638</v>
      </c>
      <c r="C1741" s="374" t="str">
        <f t="shared" si="246"/>
        <v>FCTYF_RF</v>
      </c>
      <c r="D1741" s="374" t="s">
        <v>825</v>
      </c>
      <c r="E1741" s="428" t="s">
        <v>1056</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826</v>
      </c>
      <c r="E1742" s="428" t="s">
        <v>1056</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827</v>
      </c>
      <c r="E1743" s="428" t="s">
        <v>1056</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828</v>
      </c>
      <c r="E1744" s="428" t="s">
        <v>1056</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1056</v>
      </c>
      <c r="F1745" s="443">
        <f t="shared" ref="F1745:K1745" si="253">SUM(F1739:F1744)</f>
        <v>93.758157920837405</v>
      </c>
      <c r="G1745" s="443">
        <f t="shared" si="253"/>
        <v>423.02515865117311</v>
      </c>
      <c r="H1745" s="443">
        <f t="shared" si="253"/>
        <v>770.54431583881376</v>
      </c>
      <c r="I1745" s="443">
        <f t="shared" si="253"/>
        <v>279.4363709539175</v>
      </c>
      <c r="J1745" s="443">
        <f t="shared" si="253"/>
        <v>672.57872436791661</v>
      </c>
      <c r="K1745" s="443">
        <f t="shared" si="253"/>
        <v>447.86854554653166</v>
      </c>
    </row>
    <row r="1746" spans="1:11" x14ac:dyDescent="0.25">
      <c r="A1746" s="164" t="s">
        <v>34</v>
      </c>
      <c r="B1746" s="165" t="s">
        <v>638</v>
      </c>
      <c r="C1746" s="374" t="str">
        <f t="shared" si="252"/>
        <v>FCTYF_RF</v>
      </c>
      <c r="D1746" s="374" t="s">
        <v>829</v>
      </c>
      <c r="E1746" s="428" t="s">
        <v>1057</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830</v>
      </c>
      <c r="E1747" s="428" t="s">
        <v>1057</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831</v>
      </c>
      <c r="E1748" s="428" t="s">
        <v>1057</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832</v>
      </c>
      <c r="E1749" s="428" t="s">
        <v>1057</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833</v>
      </c>
      <c r="E1750" s="428" t="s">
        <v>1057</v>
      </c>
      <c r="F1750" s="429">
        <f>IFERROR(_xll.Woodstock.Analyst.Xcel.UDFs.GetIndicatorValue($D1750, "5 Famille de courbes="&amp;$C1750&amp;";", IntrantScenario!$B$7, IntrantScenario!$B$10,F$5)/5,0)</f>
        <v>0</v>
      </c>
      <c r="G1750" s="429">
        <f>IFERROR(_xll.Woodstock.Analyst.Xcel.UDFs.GetIndicatorValue($D1750, "5 Famille de courbes="&amp;$C1750&amp;";", IntrantScenario!$B$7, IntrantScenario!$B$10,G$5)/5,0)</f>
        <v>8.2935840606689446</v>
      </c>
      <c r="H1750" s="429">
        <f>IFERROR(_xll.Woodstock.Analyst.Xcel.UDFs.GetIndicatorValue($D1750, "5 Famille de courbes="&amp;$C1750&amp;";", IntrantScenario!$B$7, IntrantScenario!$B$10,H$5)/5,0)</f>
        <v>146.16479731798171</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137.76888498067856</v>
      </c>
      <c r="K1750" s="429">
        <f>IFERROR(_xll.Woodstock.Analyst.Xcel.UDFs.GetIndicatorValueAverage($D1750, "5 Famille de courbes="&amp;$C1750&amp;";", IntrantScenario!$B$7, IntrantScenario!$B$10,"2", "6")/5,0)</f>
        <v>58.445453271865844</v>
      </c>
    </row>
    <row r="1751" spans="1:11" x14ac:dyDescent="0.25">
      <c r="A1751" s="164" t="s">
        <v>34</v>
      </c>
      <c r="B1751" s="165" t="s">
        <v>638</v>
      </c>
      <c r="C1751" s="374" t="str">
        <f t="shared" si="252"/>
        <v>FCTYF_RF</v>
      </c>
      <c r="D1751" s="374" t="s">
        <v>834</v>
      </c>
      <c r="E1751" s="428" t="s">
        <v>1057</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835</v>
      </c>
      <c r="E1752" s="428" t="s">
        <v>1057</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836</v>
      </c>
      <c r="E1753" s="428" t="s">
        <v>1057</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837</v>
      </c>
      <c r="E1754" s="428" t="s">
        <v>1057</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838</v>
      </c>
      <c r="E1755" s="428" t="s">
        <v>1057</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839</v>
      </c>
      <c r="E1756" s="428" t="s">
        <v>1057</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840</v>
      </c>
      <c r="E1757" s="428" t="s">
        <v>1057</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841</v>
      </c>
      <c r="E1758" s="428" t="s">
        <v>1057</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842</v>
      </c>
      <c r="E1759" s="428" t="s">
        <v>1057</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843</v>
      </c>
      <c r="E1760" s="428" t="s">
        <v>1057</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844</v>
      </c>
      <c r="E1761" s="428" t="s">
        <v>1057</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845</v>
      </c>
      <c r="E1762" s="428" t="s">
        <v>1057</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 t="shared" si="252"/>
        <v>FCTYF_RF</v>
      </c>
      <c r="D1763" s="374" t="s">
        <v>846</v>
      </c>
      <c r="E1763" s="428" t="s">
        <v>1057</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1057</v>
      </c>
      <c r="F1764" s="443">
        <f t="shared" ref="F1764:K1764" si="254">SUM(F1746:F1763)</f>
        <v>0</v>
      </c>
      <c r="G1764" s="443">
        <f t="shared" si="254"/>
        <v>8.2935840606689446</v>
      </c>
      <c r="H1764" s="443">
        <f t="shared" si="254"/>
        <v>146.16479731798171</v>
      </c>
      <c r="I1764" s="443">
        <f t="shared" si="254"/>
        <v>0</v>
      </c>
      <c r="J1764" s="443">
        <f t="shared" si="254"/>
        <v>137.76888498067856</v>
      </c>
      <c r="K1764" s="443">
        <f t="shared" si="254"/>
        <v>58.445453271865844</v>
      </c>
    </row>
    <row r="1765" spans="1:11" x14ac:dyDescent="0.25">
      <c r="A1765" s="164" t="s">
        <v>34</v>
      </c>
      <c r="B1765" s="165" t="s">
        <v>638</v>
      </c>
      <c r="C1765" s="374" t="str">
        <f t="shared" si="252"/>
        <v>FCTYF_RF</v>
      </c>
      <c r="D1765" s="374" t="s">
        <v>848</v>
      </c>
      <c r="E1765" s="428" t="s">
        <v>741</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 t="shared" si="252"/>
        <v>FCTYF_RF</v>
      </c>
      <c r="D1766" s="374" t="s">
        <v>849</v>
      </c>
      <c r="E1766" s="428" t="s">
        <v>741</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850</v>
      </c>
      <c r="E1767" s="428" t="s">
        <v>741</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741</v>
      </c>
      <c r="F1768" s="443">
        <f t="shared" ref="F1768:K1768" si="255">SUM(F1765:F1767)</f>
        <v>0</v>
      </c>
      <c r="G1768" s="443">
        <f t="shared" si="255"/>
        <v>0</v>
      </c>
      <c r="H1768" s="443">
        <f t="shared" si="255"/>
        <v>0</v>
      </c>
      <c r="I1768" s="443">
        <f t="shared" si="255"/>
        <v>0</v>
      </c>
      <c r="J1768" s="443">
        <f t="shared" si="255"/>
        <v>0</v>
      </c>
      <c r="K1768" s="443">
        <f t="shared" si="255"/>
        <v>0</v>
      </c>
    </row>
    <row r="1769" spans="1:11" x14ac:dyDescent="0.25">
      <c r="A1769" s="164" t="s">
        <v>34</v>
      </c>
      <c r="B1769" s="165" t="s">
        <v>638</v>
      </c>
      <c r="C1769" s="374" t="str">
        <f t="shared" si="252"/>
        <v>FCTYF_RF</v>
      </c>
      <c r="D1769" s="374" t="s">
        <v>851</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852</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853</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854</v>
      </c>
      <c r="E1772" s="428" t="s">
        <v>515</v>
      </c>
      <c r="F1772" s="429">
        <f>IFERROR(_xll.Woodstock.Analyst.Xcel.UDFs.GetIndicatorValue($D1772, "5 Famille de courbes="&amp;$C1772&amp;";", IntrantScenario!$B$7, IntrantScenario!$B$10,F$5)/5,0)</f>
        <v>110.9200002193451</v>
      </c>
      <c r="G1772" s="429">
        <f>IFERROR(_xll.Woodstock.Analyst.Xcel.UDFs.GetIndicatorValue($D1772, "5 Famille de courbes="&amp;$C1772&amp;";", IntrantScenario!$B$7, IntrantScenario!$B$10,G$5)/5,0)</f>
        <v>187.05999905765057</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59.595999855399135</v>
      </c>
    </row>
    <row r="1773" spans="1:11" x14ac:dyDescent="0.25">
      <c r="A1773" s="164" t="s">
        <v>34</v>
      </c>
      <c r="B1773" s="165" t="s">
        <v>638</v>
      </c>
      <c r="C1773" s="374" t="str">
        <f t="shared" si="252"/>
        <v>FCTYF_RF</v>
      </c>
      <c r="D1773" s="374" t="s">
        <v>855</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856</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857</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858</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859</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860</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861</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862</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110.9200002193451</v>
      </c>
      <c r="G1781" s="443">
        <f t="shared" si="257"/>
        <v>187.05999905765057</v>
      </c>
      <c r="H1781" s="443">
        <f t="shared" si="257"/>
        <v>0</v>
      </c>
      <c r="I1781" s="443">
        <f t="shared" si="257"/>
        <v>0</v>
      </c>
      <c r="J1781" s="443">
        <f t="shared" si="257"/>
        <v>0</v>
      </c>
      <c r="K1781" s="443">
        <f t="shared" si="257"/>
        <v>59.595999855399135</v>
      </c>
    </row>
    <row r="1782" spans="1:11" x14ac:dyDescent="0.25">
      <c r="A1782" s="164" t="s">
        <v>34</v>
      </c>
      <c r="B1782" s="165" t="s">
        <v>638</v>
      </c>
      <c r="C1782" s="374" t="str">
        <f t="shared" si="256"/>
        <v>FCTYF_RF</v>
      </c>
      <c r="D1782" s="374" t="s">
        <v>863</v>
      </c>
      <c r="E1782" s="428" t="s">
        <v>742</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864</v>
      </c>
      <c r="E1783" s="428" t="s">
        <v>742</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865</v>
      </c>
      <c r="E1784" s="428" t="s">
        <v>742</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866</v>
      </c>
      <c r="E1785" s="428" t="s">
        <v>742</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867</v>
      </c>
      <c r="E1786" s="428" t="s">
        <v>742</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868</v>
      </c>
      <c r="E1787" s="428" t="s">
        <v>742</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869</v>
      </c>
      <c r="E1788" s="428" t="s">
        <v>742</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870</v>
      </c>
      <c r="E1789" s="428" t="s">
        <v>742</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871</v>
      </c>
      <c r="E1790" s="428" t="s">
        <v>742</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742</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873</v>
      </c>
      <c r="E1792" s="428" t="s">
        <v>872</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874</v>
      </c>
      <c r="E1793" s="428" t="s">
        <v>872</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875</v>
      </c>
      <c r="E1794" s="428" t="s">
        <v>872</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876</v>
      </c>
      <c r="E1795" s="428" t="s">
        <v>872</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877</v>
      </c>
      <c r="E1796" s="428" t="s">
        <v>872</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878</v>
      </c>
      <c r="E1797" s="428" t="s">
        <v>872</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879</v>
      </c>
      <c r="E1798" s="428" t="s">
        <v>872</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880</v>
      </c>
      <c r="E1799" s="428" t="s">
        <v>872</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881</v>
      </c>
      <c r="E1800" s="428" t="s">
        <v>872</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882</v>
      </c>
      <c r="E1801" s="428" t="s">
        <v>872</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883</v>
      </c>
      <c r="E1802" s="428" t="s">
        <v>872</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884</v>
      </c>
      <c r="E1803" s="428" t="s">
        <v>872</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885</v>
      </c>
      <c r="E1804" s="428" t="s">
        <v>872</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886</v>
      </c>
      <c r="E1805" s="428" t="s">
        <v>872</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887</v>
      </c>
      <c r="E1806" s="428" t="s">
        <v>872</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888</v>
      </c>
      <c r="E1807" s="428" t="s">
        <v>872</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889</v>
      </c>
      <c r="E1808" s="428" t="s">
        <v>872</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890</v>
      </c>
      <c r="E1809" s="428" t="s">
        <v>872</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872</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891</v>
      </c>
      <c r="E1811" s="428" t="s">
        <v>720</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892</v>
      </c>
      <c r="E1812" s="428" t="s">
        <v>720</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893</v>
      </c>
      <c r="E1813" s="428" t="s">
        <v>720</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720</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894</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895</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896</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897</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898</v>
      </c>
      <c r="E1819" s="428" t="s">
        <v>535</v>
      </c>
      <c r="F1819" s="429">
        <f>IFERROR(_xll.Woodstock.Analyst.Xcel.UDFs.GetIndicatorValue($D1819, "5 Famille de courbes="&amp;$C1819&amp;";", IntrantScenario!$B$7, IntrantScenario!$B$10,F$5)/5,0)</f>
        <v>0</v>
      </c>
      <c r="G1819" s="429">
        <f>IFERROR(_xll.Woodstock.Analyst.Xcel.UDFs.GetIndicatorValue($D1819, "5 Famille de courbes="&amp;$C1819&amp;";", IntrantScenario!$B$7, IntrantScenario!$B$10,G$5)/5,0)</f>
        <v>2.48807531706791</v>
      </c>
      <c r="H1819" s="429">
        <f>IFERROR(_xll.Woodstock.Analyst.Xcel.UDFs.GetIndicatorValue($D1819, "5 Famille de courbes="&amp;$C1819&amp;";", IntrantScenario!$B$7, IntrantScenario!$B$10,H$5)/5,0)</f>
        <v>43.849440937814684</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41.330667136536661</v>
      </c>
      <c r="K1819" s="429">
        <f>IFERROR(_xll.Woodstock.Analyst.Xcel.UDFs.GetIndicatorValueAverage($D1819, "5 Famille de courbes="&amp;$C1819&amp;";", IntrantScenario!$B$7, IntrantScenario!$B$10,"2", "6")/5,0)</f>
        <v>17.533636678283852</v>
      </c>
    </row>
    <row r="1820" spans="1:11" x14ac:dyDescent="0.25">
      <c r="A1820" s="164" t="s">
        <v>34</v>
      </c>
      <c r="B1820" s="165" t="s">
        <v>638</v>
      </c>
      <c r="C1820" s="374" t="str">
        <f t="shared" si="259"/>
        <v>FCTYF_RF</v>
      </c>
      <c r="D1820" s="374" t="s">
        <v>899</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0</v>
      </c>
      <c r="G1821" s="443">
        <f t="shared" si="262"/>
        <v>2.48807531706791</v>
      </c>
      <c r="H1821" s="443">
        <f t="shared" si="262"/>
        <v>43.849440937814684</v>
      </c>
      <c r="I1821" s="443">
        <f t="shared" si="262"/>
        <v>0</v>
      </c>
      <c r="J1821" s="443">
        <f t="shared" si="262"/>
        <v>41.330667136536661</v>
      </c>
      <c r="K1821" s="443">
        <f t="shared" si="262"/>
        <v>17.533636678283852</v>
      </c>
    </row>
    <row r="1822" spans="1:11" x14ac:dyDescent="0.25">
      <c r="A1822" s="164" t="s">
        <v>34</v>
      </c>
      <c r="B1822" s="165" t="s">
        <v>638</v>
      </c>
      <c r="C1822" s="374" t="str">
        <f t="shared" si="259"/>
        <v>FCTYF_RF</v>
      </c>
      <c r="D1822" s="374" t="s">
        <v>900</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901</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902</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903</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904</v>
      </c>
      <c r="E1826" s="446" t="s">
        <v>536</v>
      </c>
      <c r="F1826" s="429">
        <f>IFERROR(_xll.Woodstock.Analyst.Xcel.UDFs.GetIndicatorValue($D1826, "5 Famille de courbes="&amp;$C1826&amp;";", IntrantScenario!$B$7, IntrantScenario!$B$10,F$5)/5,0)</f>
        <v>603.91629225760698</v>
      </c>
      <c r="G1826" s="429">
        <f>IFERROR(_xll.Woodstock.Analyst.Xcel.UDFs.GetIndicatorValue($D1826, "5 Famille de courbes="&amp;$C1826&amp;";", IntrantScenario!$B$7, IntrantScenario!$B$10,G$5)/5,0)</f>
        <v>1097.3374744847417</v>
      </c>
      <c r="H1826" s="429">
        <f>IFERROR(_xll.Woodstock.Analyst.Xcel.UDFs.GetIndicatorValue($D1826, "5 Famille de courbes="&amp;$C1826&amp;";", IntrantScenario!$B$7, IntrantScenario!$B$10,H$5)/5,0)</f>
        <v>1099.5858404397964</v>
      </c>
      <c r="I1826" s="429">
        <f>IFERROR(_xll.Woodstock.Analyst.Xcel.UDFs.GetIndicatorValue($D1826, "5 Famille de courbes="&amp;$C1826&amp;";", IntrantScenario!$B$7, IntrantScenario!$B$10,I$5)/5,0)</f>
        <v>1011.1569588467479</v>
      </c>
      <c r="J1826" s="429">
        <f>IFERROR(_xll.Woodstock.Analyst.Xcel.UDFs.GetIndicatorValue($D1826, "5 Famille de courbes="&amp;$C1826&amp;";", IntrantScenario!$B$7, IntrantScenario!$B$10,J$5)/5,0)</f>
        <v>948.54385327696798</v>
      </c>
      <c r="K1826" s="429">
        <f>IFERROR(_xll.Woodstock.Analyst.Xcel.UDFs.GetIndicatorValueAverage($D1826, "5 Famille de courbes="&amp;$C1826&amp;";", IntrantScenario!$B$7, IntrantScenario!$B$10,"2", "6")/5,0)</f>
        <v>952.10808386117219</v>
      </c>
    </row>
    <row r="1827" spans="1:11" x14ac:dyDescent="0.25">
      <c r="A1827" s="164" t="s">
        <v>34</v>
      </c>
      <c r="B1827" s="165" t="s">
        <v>638</v>
      </c>
      <c r="C1827" s="374" t="str">
        <f t="shared" si="259"/>
        <v>FCTYF_RF</v>
      </c>
      <c r="D1827" s="374" t="s">
        <v>905</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603.91629225760698</v>
      </c>
      <c r="G1828" s="443">
        <f t="shared" si="263"/>
        <v>1097.3374744847417</v>
      </c>
      <c r="H1828" s="443">
        <f t="shared" si="263"/>
        <v>1099.5858404397964</v>
      </c>
      <c r="I1828" s="443">
        <f t="shared" si="263"/>
        <v>1011.1569588467479</v>
      </c>
      <c r="J1828" s="443">
        <f t="shared" si="263"/>
        <v>948.54385327696798</v>
      </c>
      <c r="K1828" s="443">
        <f t="shared" si="263"/>
        <v>952.10808386117219</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906</v>
      </c>
      <c r="E1830" s="428" t="s">
        <v>1045</v>
      </c>
      <c r="F1830" s="429">
        <f>IFERROR(_xll.Woodstock.Analyst.Xcel.UDFs.GetIndicatorValue($D1830, "5 Famille de courbes="&amp;$C1830&amp;";", IntrantScenario!$B$7, IntrantScenario!$B$10,F$5)/5,0)</f>
        <v>0</v>
      </c>
      <c r="G1830" s="429">
        <f>IFERROR(_xll.Woodstock.Analyst.Xcel.UDFs.GetIndicatorValue($D1830, "5 Famille de courbes="&amp;$C1830&amp;";", IntrantScenario!$B$7, IntrantScenario!$B$10,G$5)/5,0)</f>
        <v>199.58000060319901</v>
      </c>
      <c r="H1830" s="429">
        <f>IFERROR(_xll.Woodstock.Analyst.Xcel.UDFs.GetIndicatorValue($D1830, "5 Famille de courbes="&amp;$C1830&amp;";", IntrantScenario!$B$7, IntrantScenario!$B$10,H$5)/5,0)</f>
        <v>0</v>
      </c>
      <c r="I1830" s="429">
        <f>IFERROR(_xll.Woodstock.Analyst.Xcel.UDFs.GetIndicatorValue($D1830, "5 Famille de courbes="&amp;$C1830&amp;";", IntrantScenario!$B$7, IntrantScenario!$B$10,I$5)/5,0)</f>
        <v>0</v>
      </c>
      <c r="J1830" s="429">
        <f>IFERROR(_xll.Woodstock.Analyst.Xcel.UDFs.GetIndicatorValue($D1830, "5 Famille de courbes="&amp;$C1830&amp;";", IntrantScenario!$B$7, IntrantScenario!$B$10,J$5)/5,0)</f>
        <v>12.760000133514405</v>
      </c>
      <c r="K1830" s="429">
        <f>IFERROR(_xll.Woodstock.Analyst.Xcel.UDFs.GetIndicatorValueAverage($D1830, "5 Famille de courbes="&amp;$C1830&amp;";", IntrantScenario!$B$7, IntrantScenario!$B$10,"2", "6")/5,0)</f>
        <v>42.468000147342686</v>
      </c>
    </row>
    <row r="1831" spans="1:11" x14ac:dyDescent="0.25">
      <c r="A1831" s="164" t="s">
        <v>37</v>
      </c>
      <c r="B1831" s="165" t="s">
        <v>84</v>
      </c>
      <c r="C1831" s="374" t="str">
        <f t="shared" si="264"/>
        <v>FCTYF_SAB</v>
      </c>
      <c r="D1831" s="374" t="s">
        <v>907</v>
      </c>
      <c r="E1831" s="428" t="s">
        <v>1045</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908</v>
      </c>
      <c r="E1832" s="428" t="s">
        <v>1045</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909</v>
      </c>
      <c r="E1833" s="428" t="s">
        <v>1045</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910</v>
      </c>
      <c r="E1834" s="428" t="s">
        <v>1045</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1045</v>
      </c>
      <c r="F1835" s="443">
        <f t="shared" ref="F1835:K1835" si="265">SUM(F1830:F1834)</f>
        <v>0</v>
      </c>
      <c r="G1835" s="443">
        <f t="shared" si="265"/>
        <v>199.58000060319901</v>
      </c>
      <c r="H1835" s="443">
        <f t="shared" si="265"/>
        <v>0</v>
      </c>
      <c r="I1835" s="443">
        <f t="shared" si="265"/>
        <v>0</v>
      </c>
      <c r="J1835" s="443">
        <f t="shared" si="265"/>
        <v>12.760000133514405</v>
      </c>
      <c r="K1835" s="443">
        <f t="shared" si="265"/>
        <v>42.468000147342686</v>
      </c>
    </row>
    <row r="1836" spans="1:11" x14ac:dyDescent="0.25">
      <c r="A1836" s="164" t="s">
        <v>37</v>
      </c>
      <c r="B1836" s="165" t="s">
        <v>84</v>
      </c>
      <c r="C1836" s="374" t="str">
        <f t="shared" si="264"/>
        <v>FCTYF_SAB</v>
      </c>
      <c r="D1836" s="374" t="s">
        <v>944</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959</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971</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953</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967</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979</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926</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927</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928</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929</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930</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931</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932</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933</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934</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935</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936</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937</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938</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939</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940</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948</v>
      </c>
      <c r="E1859" s="428" t="s">
        <v>736</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949</v>
      </c>
      <c r="E1860" s="428" t="s">
        <v>736</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950</v>
      </c>
      <c r="E1861" s="428" t="s">
        <v>736</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 t="shared" ref="C1862:C1893" si="268">"FCTYF_"&amp;B1862</f>
        <v>FCTYF_SAB</v>
      </c>
      <c r="D1862" s="374" t="s">
        <v>962</v>
      </c>
      <c r="E1862" s="428" t="s">
        <v>736</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963</v>
      </c>
      <c r="E1863" s="428" t="s">
        <v>736</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964</v>
      </c>
      <c r="E1864" s="428" t="s">
        <v>736</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974</v>
      </c>
      <c r="E1865" s="428" t="s">
        <v>736</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975</v>
      </c>
      <c r="E1866" s="428" t="s">
        <v>736</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976</v>
      </c>
      <c r="E1867" s="428" t="s">
        <v>736</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736</v>
      </c>
      <c r="F1868" s="443">
        <f t="shared" ref="F1868:K1868" si="269">SUM(F1859:F1867)</f>
        <v>0</v>
      </c>
      <c r="G1868" s="443">
        <f t="shared" si="269"/>
        <v>0</v>
      </c>
      <c r="H1868" s="443">
        <f t="shared" si="269"/>
        <v>0</v>
      </c>
      <c r="I1868" s="443">
        <f t="shared" si="269"/>
        <v>0</v>
      </c>
      <c r="J1868" s="443">
        <f t="shared" si="269"/>
        <v>0</v>
      </c>
      <c r="K1868" s="443">
        <f t="shared" si="269"/>
        <v>0</v>
      </c>
    </row>
    <row r="1869" spans="1:11" x14ac:dyDescent="0.25">
      <c r="A1869" s="164" t="s">
        <v>37</v>
      </c>
      <c r="B1869" s="165" t="s">
        <v>84</v>
      </c>
      <c r="C1869" s="374" t="str">
        <f t="shared" si="268"/>
        <v>FCTYF_SAB</v>
      </c>
      <c r="D1869" s="374" t="s">
        <v>951</v>
      </c>
      <c r="E1869" s="428" t="s">
        <v>983</v>
      </c>
      <c r="F1869" s="429">
        <f>IFERROR(_xll.Woodstock.Analyst.Xcel.UDFs.GetIndicatorValue($D1869, "5 Famille de courbes="&amp;$C1869&amp;";", IntrantScenario!$B$7, IntrantScenario!$B$10,F$5)/5,0)</f>
        <v>0</v>
      </c>
      <c r="G1869" s="429">
        <f>IFERROR(_xll.Woodstock.Analyst.Xcel.UDFs.GetIndicatorValue($D1869, "5 Famille de courbes="&amp;$C1869&amp;";", IntrantScenario!$B$7, IntrantScenario!$B$10,G$5)/5,0)</f>
        <v>0</v>
      </c>
      <c r="H1869" s="429">
        <f>IFERROR(_xll.Woodstock.Analyst.Xcel.UDFs.GetIndicatorValue($D1869, "5 Famille de courbes="&amp;$C1869&amp;";", IntrantScenario!$B$7, IntrantScenario!$B$10,H$5)/5,0)</f>
        <v>0</v>
      </c>
      <c r="I1869" s="429">
        <f>IFERROR(_xll.Woodstock.Analyst.Xcel.UDFs.GetIndicatorValue($D1869, "5 Famille de courbes="&amp;$C1869&amp;";", IntrantScenario!$B$7, IntrantScenario!$B$10,I$5)/5,0)</f>
        <v>0</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0</v>
      </c>
    </row>
    <row r="1870" spans="1:11" x14ac:dyDescent="0.25">
      <c r="A1870" s="164" t="s">
        <v>37</v>
      </c>
      <c r="B1870" s="165" t="s">
        <v>84</v>
      </c>
      <c r="C1870" s="374" t="str">
        <f t="shared" si="268"/>
        <v>FCTYF_SAB</v>
      </c>
      <c r="D1870" s="374" t="s">
        <v>952</v>
      </c>
      <c r="E1870" s="428" t="s">
        <v>983</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965</v>
      </c>
      <c r="E1871" s="428" t="s">
        <v>983</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966</v>
      </c>
      <c r="E1872" s="428" t="s">
        <v>983</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977</v>
      </c>
      <c r="E1873" s="428" t="s">
        <v>983</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978</v>
      </c>
      <c r="E1874" s="428" t="s">
        <v>983</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983</v>
      </c>
      <c r="F1875" s="443">
        <f t="shared" ref="F1875:K1875" si="270">SUM(F1869:F1874)</f>
        <v>0</v>
      </c>
      <c r="G1875" s="443">
        <f t="shared" si="270"/>
        <v>0</v>
      </c>
      <c r="H1875" s="443">
        <f t="shared" si="270"/>
        <v>0</v>
      </c>
      <c r="I1875" s="443">
        <f t="shared" si="270"/>
        <v>0</v>
      </c>
      <c r="J1875" s="443">
        <f t="shared" si="270"/>
        <v>0</v>
      </c>
      <c r="K1875" s="443">
        <f t="shared" si="270"/>
        <v>0</v>
      </c>
    </row>
    <row r="1876" spans="1:11" x14ac:dyDescent="0.25">
      <c r="A1876" s="164" t="s">
        <v>37</v>
      </c>
      <c r="B1876" s="165" t="s">
        <v>84</v>
      </c>
      <c r="C1876" s="374" t="str">
        <f t="shared" si="268"/>
        <v>FCTYF_SAB</v>
      </c>
      <c r="D1876" s="374" t="s">
        <v>946</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947</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960</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961</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972</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973</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817</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818</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819</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820</v>
      </c>
      <c r="E1887" s="428" t="s">
        <v>1055</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821</v>
      </c>
      <c r="E1888" s="428" t="s">
        <v>1055</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822</v>
      </c>
      <c r="E1889" s="428" t="s">
        <v>1055</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1055</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823</v>
      </c>
      <c r="E1891" s="428" t="s">
        <v>1056</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824</v>
      </c>
      <c r="E1892" s="428" t="s">
        <v>1056</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825</v>
      </c>
      <c r="E1893" s="428" t="s">
        <v>1056</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826</v>
      </c>
      <c r="E1894" s="428" t="s">
        <v>1056</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827</v>
      </c>
      <c r="E1895" s="428" t="s">
        <v>1056</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828</v>
      </c>
      <c r="E1896" s="428" t="s">
        <v>1056</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1056</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829</v>
      </c>
      <c r="E1898" s="428" t="s">
        <v>1057</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830</v>
      </c>
      <c r="E1899" s="428" t="s">
        <v>1057</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831</v>
      </c>
      <c r="E1900" s="428" t="s">
        <v>1057</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832</v>
      </c>
      <c r="E1901" s="428" t="s">
        <v>1057</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833</v>
      </c>
      <c r="E1902" s="428" t="s">
        <v>1057</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834</v>
      </c>
      <c r="E1903" s="428" t="s">
        <v>1057</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835</v>
      </c>
      <c r="E1904" s="428" t="s">
        <v>1057</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836</v>
      </c>
      <c r="E1905" s="428" t="s">
        <v>1057</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837</v>
      </c>
      <c r="E1906" s="428" t="s">
        <v>1057</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838</v>
      </c>
      <c r="E1907" s="428" t="s">
        <v>1057</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839</v>
      </c>
      <c r="E1908" s="428" t="s">
        <v>1057</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840</v>
      </c>
      <c r="E1909" s="428" t="s">
        <v>1057</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841</v>
      </c>
      <c r="E1910" s="428" t="s">
        <v>1057</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842</v>
      </c>
      <c r="E1911" s="428" t="s">
        <v>1057</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843</v>
      </c>
      <c r="E1912" s="428" t="s">
        <v>1057</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844</v>
      </c>
      <c r="E1913" s="428" t="s">
        <v>1057</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845</v>
      </c>
      <c r="E1914" s="428" t="s">
        <v>1057</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846</v>
      </c>
      <c r="E1915" s="428" t="s">
        <v>1057</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1057</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848</v>
      </c>
      <c r="E1917" s="428" t="s">
        <v>741</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849</v>
      </c>
      <c r="E1918" s="428" t="s">
        <v>741</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850</v>
      </c>
      <c r="E1919" s="428" t="s">
        <v>741</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741</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851</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852</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853</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854</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855</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856</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857</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858</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859</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860</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861</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862</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863</v>
      </c>
      <c r="E1934" s="428" t="s">
        <v>742</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864</v>
      </c>
      <c r="E1935" s="428" t="s">
        <v>742</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865</v>
      </c>
      <c r="E1936" s="428" t="s">
        <v>742</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866</v>
      </c>
      <c r="E1937" s="428" t="s">
        <v>742</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867</v>
      </c>
      <c r="E1938" s="428" t="s">
        <v>742</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868</v>
      </c>
      <c r="E1939" s="428" t="s">
        <v>742</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869</v>
      </c>
      <c r="E1940" s="428" t="s">
        <v>742</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870</v>
      </c>
      <c r="E1941" s="428" t="s">
        <v>742</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871</v>
      </c>
      <c r="E1942" s="428" t="s">
        <v>742</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742</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873</v>
      </c>
      <c r="E1944" s="428" t="s">
        <v>872</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874</v>
      </c>
      <c r="E1945" s="428" t="s">
        <v>872</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875</v>
      </c>
      <c r="E1946" s="428" t="s">
        <v>872</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876</v>
      </c>
      <c r="E1947" s="428" t="s">
        <v>872</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877</v>
      </c>
      <c r="E1948" s="428" t="s">
        <v>872</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878</v>
      </c>
      <c r="E1949" s="428" t="s">
        <v>872</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879</v>
      </c>
      <c r="E1950" s="428" t="s">
        <v>872</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880</v>
      </c>
      <c r="E1951" s="428" t="s">
        <v>872</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881</v>
      </c>
      <c r="E1952" s="428" t="s">
        <v>872</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882</v>
      </c>
      <c r="E1953" s="428" t="s">
        <v>872</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883</v>
      </c>
      <c r="E1954" s="428" t="s">
        <v>872</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884</v>
      </c>
      <c r="E1955" s="428" t="s">
        <v>872</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885</v>
      </c>
      <c r="E1956" s="428" t="s">
        <v>872</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886</v>
      </c>
      <c r="E1957" s="428" t="s">
        <v>872</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887</v>
      </c>
      <c r="E1958" s="428" t="s">
        <v>872</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888</v>
      </c>
      <c r="E1959" s="428" t="s">
        <v>872</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889</v>
      </c>
      <c r="E1960" s="428" t="s">
        <v>872</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890</v>
      </c>
      <c r="E1961" s="428" t="s">
        <v>872</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872</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891</v>
      </c>
      <c r="E1963" s="428" t="s">
        <v>720</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892</v>
      </c>
      <c r="E1964" s="428" t="s">
        <v>720</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893</v>
      </c>
      <c r="E1965" s="428" t="s">
        <v>720</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720</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894</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895</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896</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897</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898</v>
      </c>
      <c r="E1971" s="428" t="s">
        <v>535</v>
      </c>
      <c r="F1971" s="429">
        <f>IFERROR(_xll.Woodstock.Analyst.Xcel.UDFs.GetIndicatorValue($D1971, "5 Famille de courbes="&amp;$C1971&amp;";", IntrantScenario!$B$7, IntrantScenario!$B$10,F$5)/5,0)</f>
        <v>0</v>
      </c>
      <c r="G1971" s="429">
        <f>IFERROR(_xll.Woodstock.Analyst.Xcel.UDFs.GetIndicatorValue($D1971, "5 Famille de courbes="&amp;$C1971&amp;";", IntrantScenario!$B$7, IntrantScenario!$B$10,G$5)/5,0)</f>
        <v>0</v>
      </c>
      <c r="H1971" s="429">
        <f>IFERROR(_xll.Woodstock.Analyst.Xcel.UDFs.GetIndicatorValue($D1971, "5 Famille de courbes="&amp;$C1971&amp;";", IntrantScenario!$B$7, IntrantScenario!$B$10,H$5)/5,0)</f>
        <v>0</v>
      </c>
      <c r="I1971" s="429">
        <f>IFERROR(_xll.Woodstock.Analyst.Xcel.UDFs.GetIndicatorValue($D1971, "5 Famille de courbes="&amp;$C1971&amp;";", IntrantScenario!$B$7, IntrantScenario!$B$10,I$5)/5,0)</f>
        <v>0</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0</v>
      </c>
    </row>
    <row r="1972" spans="1:11" x14ac:dyDescent="0.25">
      <c r="A1972" s="164" t="s">
        <v>37</v>
      </c>
      <c r="B1972" s="165" t="s">
        <v>84</v>
      </c>
      <c r="C1972" s="374" t="str">
        <f t="shared" si="281"/>
        <v>FCTYF_SAB</v>
      </c>
      <c r="D1972" s="374" t="s">
        <v>899</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0</v>
      </c>
      <c r="G1973" s="443">
        <f t="shared" si="284"/>
        <v>0</v>
      </c>
      <c r="H1973" s="443">
        <f t="shared" si="284"/>
        <v>0</v>
      </c>
      <c r="I1973" s="443">
        <f t="shared" si="284"/>
        <v>0</v>
      </c>
      <c r="J1973" s="443">
        <f t="shared" si="284"/>
        <v>0</v>
      </c>
      <c r="K1973" s="443">
        <f t="shared" si="284"/>
        <v>0</v>
      </c>
    </row>
    <row r="1974" spans="1:11" x14ac:dyDescent="0.25">
      <c r="A1974" s="164" t="s">
        <v>37</v>
      </c>
      <c r="B1974" s="165" t="s">
        <v>84</v>
      </c>
      <c r="C1974" s="374" t="str">
        <f t="shared" si="281"/>
        <v>FCTYF_SAB</v>
      </c>
      <c r="D1974" s="374" t="s">
        <v>900</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901</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902</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903</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904</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905</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906</v>
      </c>
      <c r="E1982" s="428" t="s">
        <v>1045</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907</v>
      </c>
      <c r="E1983" s="428" t="s">
        <v>1045</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908</v>
      </c>
      <c r="E1984" s="428" t="s">
        <v>1045</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909</v>
      </c>
      <c r="E1985" s="428" t="s">
        <v>1045</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910</v>
      </c>
      <c r="E1986" s="428" t="s">
        <v>1045</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1045</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944</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959</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971</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953</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967</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979</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926</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927</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928</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929</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930</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931</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932</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933</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934</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935</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936</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937</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938</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939</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940</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948</v>
      </c>
      <c r="E2011" s="428" t="s">
        <v>736</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949</v>
      </c>
      <c r="E2012" s="428" t="s">
        <v>736</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950</v>
      </c>
      <c r="E2013" s="428" t="s">
        <v>736</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962</v>
      </c>
      <c r="E2014" s="428" t="s">
        <v>736</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963</v>
      </c>
      <c r="E2015" s="428" t="s">
        <v>736</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964</v>
      </c>
      <c r="E2016" s="428" t="s">
        <v>736</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974</v>
      </c>
      <c r="E2017" s="428" t="s">
        <v>736</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975</v>
      </c>
      <c r="E2018" s="428" t="s">
        <v>736</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976</v>
      </c>
      <c r="E2019" s="428" t="s">
        <v>736</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736</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951</v>
      </c>
      <c r="E2021" s="428" t="s">
        <v>983</v>
      </c>
      <c r="F2021" s="429">
        <f>IFERROR(_xll.Woodstock.Analyst.Xcel.UDFs.GetIndicatorValue($D2021, "5 Famille de courbes="&amp;$C2021&amp;";", IntrantScenario!$B$7, IntrantScenario!$B$10,F$5)/5,0)</f>
        <v>0</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0</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0</v>
      </c>
    </row>
    <row r="2022" spans="1:11" x14ac:dyDescent="0.25">
      <c r="A2022" s="164" t="s">
        <v>112</v>
      </c>
      <c r="B2022" s="165" t="s">
        <v>111</v>
      </c>
      <c r="C2022" s="374" t="str">
        <f t="shared" si="290"/>
        <v>FCTYF_THO</v>
      </c>
      <c r="D2022" s="374" t="s">
        <v>952</v>
      </c>
      <c r="E2022" s="428" t="s">
        <v>983</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965</v>
      </c>
      <c r="E2023" s="428" t="s">
        <v>983</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966</v>
      </c>
      <c r="E2024" s="428" t="s">
        <v>983</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977</v>
      </c>
      <c r="E2025" s="428" t="s">
        <v>983</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978</v>
      </c>
      <c r="E2026" s="428" t="s">
        <v>983</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983</v>
      </c>
      <c r="F2027" s="443">
        <f t="shared" ref="F2027:K2027" si="292">SUM(F2021:F2026)</f>
        <v>0</v>
      </c>
      <c r="G2027" s="443">
        <f t="shared" si="292"/>
        <v>0</v>
      </c>
      <c r="H2027" s="443">
        <f t="shared" si="292"/>
        <v>0</v>
      </c>
      <c r="I2027" s="443">
        <f t="shared" si="292"/>
        <v>0</v>
      </c>
      <c r="J2027" s="443">
        <f t="shared" si="292"/>
        <v>0</v>
      </c>
      <c r="K2027" s="443">
        <f t="shared" si="292"/>
        <v>0</v>
      </c>
    </row>
    <row r="2028" spans="1:11" x14ac:dyDescent="0.25">
      <c r="A2028" s="164" t="s">
        <v>112</v>
      </c>
      <c r="B2028" s="165" t="s">
        <v>111</v>
      </c>
      <c r="C2028" s="374" t="str">
        <f t="shared" si="290"/>
        <v>FCTYF_THO</v>
      </c>
      <c r="D2028" s="374" t="s">
        <v>946</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947</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960</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961</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972</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973</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817</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818</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819</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820</v>
      </c>
      <c r="E2039" s="428" t="s">
        <v>1055</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821</v>
      </c>
      <c r="E2040" s="428" t="s">
        <v>1055</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822</v>
      </c>
      <c r="E2041" s="428" t="s">
        <v>1055</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1055</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823</v>
      </c>
      <c r="E2043" s="428" t="s">
        <v>1056</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824</v>
      </c>
      <c r="E2044" s="428" t="s">
        <v>1056</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825</v>
      </c>
      <c r="E2045" s="428" t="s">
        <v>1056</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826</v>
      </c>
      <c r="E2046" s="428" t="s">
        <v>1056</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827</v>
      </c>
      <c r="E2047" s="428" t="s">
        <v>1056</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828</v>
      </c>
      <c r="E2048" s="428" t="s">
        <v>1056</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1056</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829</v>
      </c>
      <c r="E2050" s="428" t="s">
        <v>1057</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830</v>
      </c>
      <c r="E2051" s="428" t="s">
        <v>1057</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831</v>
      </c>
      <c r="E2052" s="428" t="s">
        <v>1057</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832</v>
      </c>
      <c r="E2053" s="428" t="s">
        <v>1057</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833</v>
      </c>
      <c r="E2054" s="428" t="s">
        <v>1057</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834</v>
      </c>
      <c r="E2055" s="428" t="s">
        <v>1057</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835</v>
      </c>
      <c r="E2056" s="428" t="s">
        <v>1057</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836</v>
      </c>
      <c r="E2057" s="428" t="s">
        <v>1057</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837</v>
      </c>
      <c r="E2058" s="428" t="s">
        <v>1057</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838</v>
      </c>
      <c r="E2059" s="428" t="s">
        <v>1057</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839</v>
      </c>
      <c r="E2060" s="428" t="s">
        <v>1057</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840</v>
      </c>
      <c r="E2061" s="428" t="s">
        <v>1057</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841</v>
      </c>
      <c r="E2062" s="428" t="s">
        <v>1057</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842</v>
      </c>
      <c r="E2063" s="428" t="s">
        <v>1057</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843</v>
      </c>
      <c r="E2064" s="428" t="s">
        <v>1057</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844</v>
      </c>
      <c r="E2065" s="428" t="s">
        <v>1057</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845</v>
      </c>
      <c r="E2066" s="428" t="s">
        <v>1057</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846</v>
      </c>
      <c r="E2067" s="428" t="s">
        <v>1057</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1057</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848</v>
      </c>
      <c r="E2069" s="428" t="s">
        <v>741</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849</v>
      </c>
      <c r="E2070" s="428" t="s">
        <v>741</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850</v>
      </c>
      <c r="E2071" s="428" t="s">
        <v>741</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741</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851</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852</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853</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854</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855</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856</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857</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858</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859</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860</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861</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862</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863</v>
      </c>
      <c r="E2086" s="428" t="s">
        <v>742</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864</v>
      </c>
      <c r="E2087" s="428" t="s">
        <v>742</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865</v>
      </c>
      <c r="E2088" s="428" t="s">
        <v>742</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866</v>
      </c>
      <c r="E2089" s="428" t="s">
        <v>742</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867</v>
      </c>
      <c r="E2090" s="428" t="s">
        <v>742</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868</v>
      </c>
      <c r="E2091" s="428" t="s">
        <v>742</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869</v>
      </c>
      <c r="E2092" s="428" t="s">
        <v>742</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870</v>
      </c>
      <c r="E2093" s="428" t="s">
        <v>742</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871</v>
      </c>
      <c r="E2094" s="428" t="s">
        <v>742</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742</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873</v>
      </c>
      <c r="E2096" s="428" t="s">
        <v>872</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874</v>
      </c>
      <c r="E2097" s="428" t="s">
        <v>872</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875</v>
      </c>
      <c r="E2098" s="428" t="s">
        <v>872</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876</v>
      </c>
      <c r="E2099" s="428" t="s">
        <v>872</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877</v>
      </c>
      <c r="E2100" s="428" t="s">
        <v>872</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878</v>
      </c>
      <c r="E2101" s="428" t="s">
        <v>872</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879</v>
      </c>
      <c r="E2102" s="428" t="s">
        <v>872</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880</v>
      </c>
      <c r="E2103" s="428" t="s">
        <v>872</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881</v>
      </c>
      <c r="E2104" s="428" t="s">
        <v>872</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882</v>
      </c>
      <c r="E2105" s="428" t="s">
        <v>872</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883</v>
      </c>
      <c r="E2106" s="428" t="s">
        <v>872</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884</v>
      </c>
      <c r="E2107" s="428" t="s">
        <v>872</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885</v>
      </c>
      <c r="E2108" s="428" t="s">
        <v>872</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886</v>
      </c>
      <c r="E2109" s="428" t="s">
        <v>872</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887</v>
      </c>
      <c r="E2110" s="428" t="s">
        <v>872</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888</v>
      </c>
      <c r="E2111" s="428" t="s">
        <v>872</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889</v>
      </c>
      <c r="E2112" s="428" t="s">
        <v>872</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890</v>
      </c>
      <c r="E2113" s="428" t="s">
        <v>872</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872</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891</v>
      </c>
      <c r="E2115" s="428" t="s">
        <v>720</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892</v>
      </c>
      <c r="E2116" s="428" t="s">
        <v>720</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893</v>
      </c>
      <c r="E2117" s="428" t="s">
        <v>720</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720</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894</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895</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896</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897</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898</v>
      </c>
      <c r="E2123" s="428" t="s">
        <v>535</v>
      </c>
      <c r="F2123" s="429">
        <f>IFERROR(_xll.Woodstock.Analyst.Xcel.UDFs.GetIndicatorValue($D2123, "5 Famille de courbes="&amp;$C2123&amp;";", IntrantScenario!$B$7, IntrantScenario!$B$10,F$5)/5,0)</f>
        <v>0</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0</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0</v>
      </c>
    </row>
    <row r="2124" spans="1:11" x14ac:dyDescent="0.25">
      <c r="A2124" s="164" t="s">
        <v>112</v>
      </c>
      <c r="B2124" s="165" t="s">
        <v>111</v>
      </c>
      <c r="C2124" s="374" t="str">
        <f t="shared" si="303"/>
        <v>FCTYF_THO</v>
      </c>
      <c r="D2124" s="374" t="s">
        <v>899</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0</v>
      </c>
      <c r="G2125" s="443">
        <f t="shared" si="306"/>
        <v>0</v>
      </c>
      <c r="H2125" s="443">
        <f t="shared" si="306"/>
        <v>0</v>
      </c>
      <c r="I2125" s="443">
        <f t="shared" si="306"/>
        <v>0</v>
      </c>
      <c r="J2125" s="443">
        <f t="shared" si="306"/>
        <v>0</v>
      </c>
      <c r="K2125" s="443">
        <f t="shared" si="306"/>
        <v>0</v>
      </c>
    </row>
    <row r="2126" spans="1:11" x14ac:dyDescent="0.25">
      <c r="A2126" s="164" t="s">
        <v>112</v>
      </c>
      <c r="B2126" s="165" t="s">
        <v>111</v>
      </c>
      <c r="C2126" s="374" t="str">
        <f t="shared" si="303"/>
        <v>FCTYF_THO</v>
      </c>
      <c r="D2126" s="374" t="s">
        <v>900</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901</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902</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903</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904</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905</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1059</v>
      </c>
      <c r="B2134" s="165" t="s">
        <v>1058</v>
      </c>
      <c r="C2134" s="374" t="str">
        <f t="shared" ref="C2134:C2165" si="308">"FCTYF_"&amp;B2134</f>
        <v>FCTYF_TOUS</v>
      </c>
      <c r="D2134" s="374" t="s">
        <v>906</v>
      </c>
      <c r="E2134" s="428" t="s">
        <v>1045</v>
      </c>
      <c r="F2134" s="429">
        <f t="shared" ref="F2134:K2138" si="309">F6+F158+F310+F462+F614+F766+F918+F1070+F1222+F1374+F1526+F1678+F1830+F1982</f>
        <v>7166.3551866680382</v>
      </c>
      <c r="G2134" s="429">
        <f t="shared" si="309"/>
        <v>6792.444358818233</v>
      </c>
      <c r="H2134" s="429">
        <f t="shared" si="309"/>
        <v>6639.5692195028078</v>
      </c>
      <c r="I2134" s="429">
        <f t="shared" si="309"/>
        <v>6428.7257313758128</v>
      </c>
      <c r="J2134" s="429">
        <f t="shared" si="309"/>
        <v>6448.9163409501307</v>
      </c>
      <c r="K2134" s="429">
        <f t="shared" si="309"/>
        <v>6695.2021674630032</v>
      </c>
    </row>
    <row r="2135" spans="1:11" x14ac:dyDescent="0.25">
      <c r="A2135" s="164" t="s">
        <v>1059</v>
      </c>
      <c r="B2135" s="165" t="s">
        <v>1058</v>
      </c>
      <c r="C2135" s="374" t="str">
        <f t="shared" si="308"/>
        <v>FCTYF_TOUS</v>
      </c>
      <c r="D2135" s="374" t="s">
        <v>907</v>
      </c>
      <c r="E2135" s="428" t="s">
        <v>1045</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1059</v>
      </c>
      <c r="B2136" s="165" t="s">
        <v>1058</v>
      </c>
      <c r="C2136" s="374" t="str">
        <f t="shared" si="308"/>
        <v>FCTYF_TOUS</v>
      </c>
      <c r="D2136" s="374" t="s">
        <v>908</v>
      </c>
      <c r="E2136" s="428" t="s">
        <v>1045</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1059</v>
      </c>
      <c r="B2137" s="165" t="s">
        <v>1058</v>
      </c>
      <c r="C2137" s="374" t="str">
        <f t="shared" si="308"/>
        <v>FCTYF_TOUS</v>
      </c>
      <c r="D2137" s="374" t="s">
        <v>909</v>
      </c>
      <c r="E2137" s="428" t="s">
        <v>1045</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1059</v>
      </c>
      <c r="B2138" s="165" t="s">
        <v>1058</v>
      </c>
      <c r="C2138" s="374" t="str">
        <f t="shared" si="308"/>
        <v>FCTYF_TOUS</v>
      </c>
      <c r="D2138" s="374" t="s">
        <v>910</v>
      </c>
      <c r="E2138" s="428" t="s">
        <v>1045</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1059</v>
      </c>
      <c r="B2139" s="441" t="s">
        <v>1058</v>
      </c>
      <c r="C2139" s="441" t="str">
        <f t="shared" si="308"/>
        <v>FCTYF_TOUS</v>
      </c>
      <c r="D2139" s="441"/>
      <c r="E2139" s="442" t="s">
        <v>1045</v>
      </c>
      <c r="F2139" s="443">
        <f t="shared" ref="F2139:K2139" si="310">SUM(F2134:F2138)</f>
        <v>7166.3551866680382</v>
      </c>
      <c r="G2139" s="443">
        <f t="shared" si="310"/>
        <v>6792.444358818233</v>
      </c>
      <c r="H2139" s="443">
        <f t="shared" si="310"/>
        <v>6639.5692195028078</v>
      </c>
      <c r="I2139" s="443">
        <f t="shared" si="310"/>
        <v>6428.7257313758128</v>
      </c>
      <c r="J2139" s="443">
        <f t="shared" si="310"/>
        <v>6448.9163409501307</v>
      </c>
      <c r="K2139" s="443">
        <f t="shared" si="310"/>
        <v>6695.2021674630032</v>
      </c>
    </row>
    <row r="2140" spans="1:11" x14ac:dyDescent="0.25">
      <c r="A2140" s="164" t="s">
        <v>1059</v>
      </c>
      <c r="B2140" s="165" t="s">
        <v>1058</v>
      </c>
      <c r="C2140" s="374" t="str">
        <f t="shared" si="308"/>
        <v>FCTYF_TOUS</v>
      </c>
      <c r="D2140" s="374" t="s">
        <v>944</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1059</v>
      </c>
      <c r="B2141" s="165" t="s">
        <v>1058</v>
      </c>
      <c r="C2141" s="374" t="str">
        <f t="shared" si="308"/>
        <v>FCTYF_TOUS</v>
      </c>
      <c r="D2141" s="374" t="s">
        <v>959</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1059</v>
      </c>
      <c r="B2142" s="165" t="s">
        <v>1058</v>
      </c>
      <c r="C2142" s="374" t="str">
        <f t="shared" si="308"/>
        <v>FCTYF_TOUS</v>
      </c>
      <c r="D2142" s="374" t="s">
        <v>971</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1059</v>
      </c>
      <c r="B2143" s="165" t="s">
        <v>1058</v>
      </c>
      <c r="C2143" s="374" t="str">
        <f t="shared" si="308"/>
        <v>FCTYF_TOUS</v>
      </c>
      <c r="D2143" s="374" t="s">
        <v>953</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1059</v>
      </c>
      <c r="B2144" s="165" t="s">
        <v>1058</v>
      </c>
      <c r="C2144" s="374" t="str">
        <f t="shared" si="308"/>
        <v>FCTYF_TOUS</v>
      </c>
      <c r="D2144" s="374" t="s">
        <v>967</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1059</v>
      </c>
      <c r="B2145" s="165" t="s">
        <v>1058</v>
      </c>
      <c r="C2145" s="374" t="str">
        <f t="shared" si="308"/>
        <v>FCTYF_TOUS</v>
      </c>
      <c r="D2145" s="374" t="s">
        <v>979</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1059</v>
      </c>
      <c r="B2146" s="441" t="s">
        <v>1058</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1059</v>
      </c>
      <c r="B2147" s="165" t="s">
        <v>1058</v>
      </c>
      <c r="C2147" s="374" t="str">
        <f t="shared" si="308"/>
        <v>FCTYF_TOUS</v>
      </c>
      <c r="D2147" s="374" t="s">
        <v>926</v>
      </c>
      <c r="E2147" s="428" t="s">
        <v>513</v>
      </c>
      <c r="F2147" s="429">
        <f t="shared" ref="F2147:K2161" si="313">F19+F171+F323+F475+F627+F779+F931+F1083+F1235+F1387+F1539+F1691+F1843+F1995</f>
        <v>0</v>
      </c>
      <c r="G2147" s="429">
        <f t="shared" si="313"/>
        <v>0</v>
      </c>
      <c r="H2147" s="429">
        <f t="shared" si="313"/>
        <v>0</v>
      </c>
      <c r="I2147" s="429">
        <f t="shared" si="313"/>
        <v>147.99999842643737</v>
      </c>
      <c r="J2147" s="429">
        <f t="shared" si="313"/>
        <v>277.80000251829625</v>
      </c>
      <c r="K2147" s="429">
        <f t="shared" si="313"/>
        <v>85.160000188946725</v>
      </c>
    </row>
    <row r="2148" spans="1:11" x14ac:dyDescent="0.25">
      <c r="A2148" s="164" t="s">
        <v>1059</v>
      </c>
      <c r="B2148" s="165" t="s">
        <v>1058</v>
      </c>
      <c r="C2148" s="374" t="str">
        <f t="shared" si="308"/>
        <v>FCTYF_TOUS</v>
      </c>
      <c r="D2148" s="374" t="s">
        <v>927</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1059</v>
      </c>
      <c r="B2149" s="165" t="s">
        <v>1058</v>
      </c>
      <c r="C2149" s="374" t="str">
        <f t="shared" si="308"/>
        <v>FCTYF_TOUS</v>
      </c>
      <c r="D2149" s="374" t="s">
        <v>928</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1059</v>
      </c>
      <c r="B2150" s="165" t="s">
        <v>1058</v>
      </c>
      <c r="C2150" s="374" t="str">
        <f t="shared" si="308"/>
        <v>FCTYF_TOUS</v>
      </c>
      <c r="D2150" s="374" t="s">
        <v>929</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1059</v>
      </c>
      <c r="B2151" s="165" t="s">
        <v>1058</v>
      </c>
      <c r="C2151" s="374" t="str">
        <f t="shared" si="308"/>
        <v>FCTYF_TOUS</v>
      </c>
      <c r="D2151" s="374" t="s">
        <v>930</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1059</v>
      </c>
      <c r="B2152" s="165" t="s">
        <v>1058</v>
      </c>
      <c r="C2152" s="374" t="str">
        <f t="shared" si="308"/>
        <v>FCTYF_TOUS</v>
      </c>
      <c r="D2152" s="374" t="s">
        <v>931</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1059</v>
      </c>
      <c r="B2153" s="165" t="s">
        <v>1058</v>
      </c>
      <c r="C2153" s="374" t="str">
        <f t="shared" si="308"/>
        <v>FCTYF_TOUS</v>
      </c>
      <c r="D2153" s="374" t="s">
        <v>932</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1059</v>
      </c>
      <c r="B2154" s="165" t="s">
        <v>1058</v>
      </c>
      <c r="C2154" s="374" t="str">
        <f t="shared" si="308"/>
        <v>FCTYF_TOUS</v>
      </c>
      <c r="D2154" s="374" t="s">
        <v>933</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1059</v>
      </c>
      <c r="B2155" s="165" t="s">
        <v>1058</v>
      </c>
      <c r="C2155" s="374" t="str">
        <f t="shared" si="308"/>
        <v>FCTYF_TOUS</v>
      </c>
      <c r="D2155" s="374" t="s">
        <v>934</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1059</v>
      </c>
      <c r="B2156" s="165" t="s">
        <v>1058</v>
      </c>
      <c r="C2156" s="374" t="str">
        <f t="shared" si="308"/>
        <v>FCTYF_TOUS</v>
      </c>
      <c r="D2156" s="374" t="s">
        <v>935</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1059</v>
      </c>
      <c r="B2157" s="165" t="s">
        <v>1058</v>
      </c>
      <c r="C2157" s="374" t="str">
        <f t="shared" si="308"/>
        <v>FCTYF_TOUS</v>
      </c>
      <c r="D2157" s="374" t="s">
        <v>936</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1059</v>
      </c>
      <c r="B2158" s="165" t="s">
        <v>1058</v>
      </c>
      <c r="C2158" s="374" t="str">
        <f t="shared" si="308"/>
        <v>FCTYF_TOUS</v>
      </c>
      <c r="D2158" s="374" t="s">
        <v>937</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1059</v>
      </c>
      <c r="B2159" s="165" t="s">
        <v>1058</v>
      </c>
      <c r="C2159" s="374" t="str">
        <f t="shared" si="308"/>
        <v>FCTYF_TOUS</v>
      </c>
      <c r="D2159" s="374" t="s">
        <v>938</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1059</v>
      </c>
      <c r="B2160" s="165" t="s">
        <v>1058</v>
      </c>
      <c r="C2160" s="374" t="str">
        <f t="shared" si="308"/>
        <v>FCTYF_TOUS</v>
      </c>
      <c r="D2160" s="374" t="s">
        <v>939</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1059</v>
      </c>
      <c r="B2161" s="165" t="s">
        <v>1058</v>
      </c>
      <c r="C2161" s="374" t="str">
        <f t="shared" si="308"/>
        <v>FCTYF_TOUS</v>
      </c>
      <c r="D2161" s="374" t="s">
        <v>940</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1059</v>
      </c>
      <c r="B2162" s="444" t="s">
        <v>1058</v>
      </c>
      <c r="C2162" s="441" t="str">
        <f t="shared" si="308"/>
        <v>FCTYF_TOUS</v>
      </c>
      <c r="D2162" s="441"/>
      <c r="E2162" s="442" t="s">
        <v>513</v>
      </c>
      <c r="F2162" s="443">
        <f t="shared" ref="F2162:K2162" si="314">SUM(F2147:F2161)</f>
        <v>0</v>
      </c>
      <c r="G2162" s="443">
        <f t="shared" si="314"/>
        <v>0</v>
      </c>
      <c r="H2162" s="443">
        <f t="shared" si="314"/>
        <v>0</v>
      </c>
      <c r="I2162" s="443">
        <f t="shared" si="314"/>
        <v>147.99999842643737</v>
      </c>
      <c r="J2162" s="443">
        <f t="shared" si="314"/>
        <v>277.80000251829625</v>
      </c>
      <c r="K2162" s="443">
        <f t="shared" si="314"/>
        <v>85.160000188946725</v>
      </c>
    </row>
    <row r="2163" spans="1:11" x14ac:dyDescent="0.25">
      <c r="A2163" s="164" t="s">
        <v>1059</v>
      </c>
      <c r="B2163" s="165" t="s">
        <v>1058</v>
      </c>
      <c r="C2163" s="374" t="str">
        <f t="shared" si="308"/>
        <v>FCTYF_TOUS</v>
      </c>
      <c r="D2163" s="374" t="s">
        <v>948</v>
      </c>
      <c r="E2163" s="428" t="s">
        <v>736</v>
      </c>
      <c r="F2163" s="429">
        <f t="shared" ref="F2163:K2171" si="315">F35+F187+F339+F491+F643+F795+F947+F1099+F1251+F1403+F1555+F1707+F1859+F2011</f>
        <v>350.00000029802322</v>
      </c>
      <c r="G2163" s="429">
        <f t="shared" si="315"/>
        <v>350.00000336021185</v>
      </c>
      <c r="H2163" s="429">
        <f t="shared" si="315"/>
        <v>359.99999994039536</v>
      </c>
      <c r="I2163" s="429">
        <f t="shared" si="315"/>
        <v>349.99999785274269</v>
      </c>
      <c r="J2163" s="429">
        <f t="shared" si="315"/>
        <v>350.00000123083589</v>
      </c>
      <c r="K2163" s="429">
        <f t="shared" si="315"/>
        <v>352.0000005364418</v>
      </c>
    </row>
    <row r="2164" spans="1:11" x14ac:dyDescent="0.25">
      <c r="A2164" s="164" t="s">
        <v>1059</v>
      </c>
      <c r="B2164" s="165" t="s">
        <v>1058</v>
      </c>
      <c r="C2164" s="374" t="str">
        <f t="shared" si="308"/>
        <v>FCTYF_TOUS</v>
      </c>
      <c r="D2164" s="374" t="s">
        <v>949</v>
      </c>
      <c r="E2164" s="428" t="s">
        <v>736</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1059</v>
      </c>
      <c r="B2165" s="165" t="s">
        <v>1058</v>
      </c>
      <c r="C2165" s="374" t="str">
        <f t="shared" si="308"/>
        <v>FCTYF_TOUS</v>
      </c>
      <c r="D2165" s="374" t="s">
        <v>950</v>
      </c>
      <c r="E2165" s="428" t="s">
        <v>736</v>
      </c>
      <c r="F2165" s="429">
        <f t="shared" si="315"/>
        <v>0</v>
      </c>
      <c r="G2165" s="429">
        <f t="shared" si="315"/>
        <v>0</v>
      </c>
      <c r="H2165" s="429">
        <f t="shared" si="315"/>
        <v>0</v>
      </c>
      <c r="I2165" s="429">
        <f t="shared" si="315"/>
        <v>0</v>
      </c>
      <c r="J2165" s="429">
        <f t="shared" si="315"/>
        <v>0</v>
      </c>
      <c r="K2165" s="429">
        <f t="shared" si="315"/>
        <v>0</v>
      </c>
    </row>
    <row r="2166" spans="1:11" x14ac:dyDescent="0.25">
      <c r="A2166" s="164" t="s">
        <v>1059</v>
      </c>
      <c r="B2166" s="165" t="s">
        <v>1058</v>
      </c>
      <c r="C2166" s="374" t="str">
        <f t="shared" ref="C2166:C2197" si="316">"FCTYF_"&amp;B2166</f>
        <v>FCTYF_TOUS</v>
      </c>
      <c r="D2166" s="374" t="s">
        <v>962</v>
      </c>
      <c r="E2166" s="428" t="s">
        <v>736</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1059</v>
      </c>
      <c r="B2167" s="165" t="s">
        <v>1058</v>
      </c>
      <c r="C2167" s="374" t="str">
        <f t="shared" si="316"/>
        <v>FCTYF_TOUS</v>
      </c>
      <c r="D2167" s="374" t="s">
        <v>963</v>
      </c>
      <c r="E2167" s="428" t="s">
        <v>736</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1059</v>
      </c>
      <c r="B2168" s="165" t="s">
        <v>1058</v>
      </c>
      <c r="C2168" s="374" t="str">
        <f t="shared" si="316"/>
        <v>FCTYF_TOUS</v>
      </c>
      <c r="D2168" s="374" t="s">
        <v>964</v>
      </c>
      <c r="E2168" s="428" t="s">
        <v>736</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1059</v>
      </c>
      <c r="B2169" s="165" t="s">
        <v>1058</v>
      </c>
      <c r="C2169" s="374" t="str">
        <f t="shared" si="316"/>
        <v>FCTYF_TOUS</v>
      </c>
      <c r="D2169" s="374" t="s">
        <v>974</v>
      </c>
      <c r="E2169" s="428" t="s">
        <v>736</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1059</v>
      </c>
      <c r="B2170" s="165" t="s">
        <v>1058</v>
      </c>
      <c r="C2170" s="374" t="str">
        <f t="shared" si="316"/>
        <v>FCTYF_TOUS</v>
      </c>
      <c r="D2170" s="374" t="s">
        <v>975</v>
      </c>
      <c r="E2170" s="428" t="s">
        <v>736</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1059</v>
      </c>
      <c r="B2171" s="165" t="s">
        <v>1058</v>
      </c>
      <c r="C2171" s="374" t="str">
        <f t="shared" si="316"/>
        <v>FCTYF_TOUS</v>
      </c>
      <c r="D2171" s="374" t="s">
        <v>976</v>
      </c>
      <c r="E2171" s="428" t="s">
        <v>736</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1059</v>
      </c>
      <c r="B2172" s="444" t="s">
        <v>1058</v>
      </c>
      <c r="C2172" s="441" t="str">
        <f t="shared" si="316"/>
        <v>FCTYF_TOUS</v>
      </c>
      <c r="D2172" s="445"/>
      <c r="E2172" s="442" t="s">
        <v>736</v>
      </c>
      <c r="F2172" s="443">
        <f t="shared" ref="F2172:K2172" si="317">SUM(F2163:F2171)</f>
        <v>350.00000029802322</v>
      </c>
      <c r="G2172" s="443">
        <f t="shared" si="317"/>
        <v>350.00000336021185</v>
      </c>
      <c r="H2172" s="443">
        <f t="shared" si="317"/>
        <v>359.99999994039536</v>
      </c>
      <c r="I2172" s="443">
        <f t="shared" si="317"/>
        <v>349.99999785274269</v>
      </c>
      <c r="J2172" s="443">
        <f t="shared" si="317"/>
        <v>350.00000123083589</v>
      </c>
      <c r="K2172" s="443">
        <f t="shared" si="317"/>
        <v>352.0000005364418</v>
      </c>
    </row>
    <row r="2173" spans="1:11" x14ac:dyDescent="0.25">
      <c r="A2173" s="164" t="s">
        <v>1059</v>
      </c>
      <c r="B2173" s="165" t="s">
        <v>1058</v>
      </c>
      <c r="C2173" s="374" t="str">
        <f t="shared" si="316"/>
        <v>FCTYF_TOUS</v>
      </c>
      <c r="D2173" s="374" t="s">
        <v>951</v>
      </c>
      <c r="E2173" s="428" t="s">
        <v>983</v>
      </c>
      <c r="F2173" s="429">
        <f t="shared" ref="F2173:K2178" si="318">F45+F197+F349+F501+F653+F805+F957+F1109+F1261+F1413+F1565+F1717+F1869+F2021</f>
        <v>699.9999964267015</v>
      </c>
      <c r="G2173" s="429">
        <f t="shared" si="318"/>
        <v>700.00000219643118</v>
      </c>
      <c r="H2173" s="429">
        <f t="shared" si="318"/>
        <v>719.99998737424607</v>
      </c>
      <c r="I2173" s="429">
        <f t="shared" si="318"/>
        <v>699.99999796003101</v>
      </c>
      <c r="J2173" s="429">
        <f t="shared" si="318"/>
        <v>700.00000804066667</v>
      </c>
      <c r="K2173" s="429">
        <f t="shared" si="318"/>
        <v>703.99999839961527</v>
      </c>
    </row>
    <row r="2174" spans="1:11" x14ac:dyDescent="0.25">
      <c r="A2174" s="164" t="s">
        <v>1059</v>
      </c>
      <c r="B2174" s="165" t="s">
        <v>1058</v>
      </c>
      <c r="C2174" s="374" t="str">
        <f t="shared" si="316"/>
        <v>FCTYF_TOUS</v>
      </c>
      <c r="D2174" s="374" t="s">
        <v>952</v>
      </c>
      <c r="E2174" s="428" t="s">
        <v>983</v>
      </c>
      <c r="F2174" s="429">
        <f t="shared" si="318"/>
        <v>100.00000200271606</v>
      </c>
      <c r="G2174" s="429">
        <f t="shared" si="318"/>
        <v>100.00000042915345</v>
      </c>
      <c r="H2174" s="429">
        <f t="shared" si="318"/>
        <v>100.00000028610229</v>
      </c>
      <c r="I2174" s="429">
        <f t="shared" si="318"/>
        <v>99.999999761581421</v>
      </c>
      <c r="J2174" s="429">
        <f t="shared" si="318"/>
        <v>99.999997687339786</v>
      </c>
      <c r="K2174" s="429">
        <f t="shared" si="318"/>
        <v>100.0000000333786</v>
      </c>
    </row>
    <row r="2175" spans="1:11" x14ac:dyDescent="0.25">
      <c r="A2175" s="164" t="s">
        <v>1059</v>
      </c>
      <c r="B2175" s="165" t="s">
        <v>1058</v>
      </c>
      <c r="C2175" s="374" t="str">
        <f t="shared" si="316"/>
        <v>FCTYF_TOUS</v>
      </c>
      <c r="D2175" s="374" t="s">
        <v>965</v>
      </c>
      <c r="E2175" s="428" t="s">
        <v>983</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1059</v>
      </c>
      <c r="B2176" s="165" t="s">
        <v>1058</v>
      </c>
      <c r="C2176" s="374" t="str">
        <f t="shared" si="316"/>
        <v>FCTYF_TOUS</v>
      </c>
      <c r="D2176" s="374" t="s">
        <v>966</v>
      </c>
      <c r="E2176" s="428" t="s">
        <v>983</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1059</v>
      </c>
      <c r="B2177" s="165" t="s">
        <v>1058</v>
      </c>
      <c r="C2177" s="374" t="str">
        <f t="shared" si="316"/>
        <v>FCTYF_TOUS</v>
      </c>
      <c r="D2177" s="374" t="s">
        <v>977</v>
      </c>
      <c r="E2177" s="428" t="s">
        <v>983</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1059</v>
      </c>
      <c r="B2178" s="165" t="s">
        <v>1058</v>
      </c>
      <c r="C2178" s="374" t="str">
        <f t="shared" si="316"/>
        <v>FCTYF_TOUS</v>
      </c>
      <c r="D2178" s="374" t="s">
        <v>978</v>
      </c>
      <c r="E2178" s="428" t="s">
        <v>983</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1059</v>
      </c>
      <c r="B2179" s="444" t="s">
        <v>1058</v>
      </c>
      <c r="C2179" s="441" t="str">
        <f t="shared" si="316"/>
        <v>FCTYF_TOUS</v>
      </c>
      <c r="D2179" s="441"/>
      <c r="E2179" s="442" t="s">
        <v>983</v>
      </c>
      <c r="F2179" s="443">
        <f t="shared" ref="F2179:K2179" si="319">SUM(F2173:F2178)</f>
        <v>799.99999842941759</v>
      </c>
      <c r="G2179" s="443">
        <f t="shared" si="319"/>
        <v>800.00000262558467</v>
      </c>
      <c r="H2179" s="443">
        <f t="shared" si="319"/>
        <v>819.99998766034832</v>
      </c>
      <c r="I2179" s="443">
        <f t="shared" si="319"/>
        <v>799.99999772161243</v>
      </c>
      <c r="J2179" s="443">
        <f t="shared" si="319"/>
        <v>800.0000057280065</v>
      </c>
      <c r="K2179" s="443">
        <f t="shared" si="319"/>
        <v>803.99999843299383</v>
      </c>
    </row>
    <row r="2180" spans="1:11" x14ac:dyDescent="0.25">
      <c r="A2180" s="164" t="s">
        <v>1059</v>
      </c>
      <c r="B2180" s="165" t="s">
        <v>1058</v>
      </c>
      <c r="C2180" s="374" t="str">
        <f t="shared" si="316"/>
        <v>FCTYF_TOUS</v>
      </c>
      <c r="D2180" s="374" t="s">
        <v>946</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1059</v>
      </c>
      <c r="B2181" s="165" t="s">
        <v>1058</v>
      </c>
      <c r="C2181" s="374" t="str">
        <f t="shared" si="316"/>
        <v>FCTYF_TOUS</v>
      </c>
      <c r="D2181" s="374" t="s">
        <v>947</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1059</v>
      </c>
      <c r="B2182" s="165" t="s">
        <v>1058</v>
      </c>
      <c r="C2182" s="374" t="str">
        <f t="shared" si="316"/>
        <v>FCTYF_TOUS</v>
      </c>
      <c r="D2182" s="374" t="s">
        <v>960</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1059</v>
      </c>
      <c r="B2183" s="165" t="s">
        <v>1058</v>
      </c>
      <c r="C2183" s="374" t="str">
        <f t="shared" si="316"/>
        <v>FCTYF_TOUS</v>
      </c>
      <c r="D2183" s="374" t="s">
        <v>961</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1059</v>
      </c>
      <c r="B2184" s="165" t="s">
        <v>1058</v>
      </c>
      <c r="C2184" s="374" t="str">
        <f t="shared" si="316"/>
        <v>FCTYF_TOUS</v>
      </c>
      <c r="D2184" s="374" t="s">
        <v>972</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1059</v>
      </c>
      <c r="B2185" s="165" t="s">
        <v>1058</v>
      </c>
      <c r="C2185" s="374" t="str">
        <f t="shared" si="316"/>
        <v>FCTYF_TOUS</v>
      </c>
      <c r="D2185" s="374" t="s">
        <v>973</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1059</v>
      </c>
      <c r="B2186" s="444" t="s">
        <v>1058</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1059</v>
      </c>
      <c r="B2187" s="165" t="s">
        <v>1058</v>
      </c>
      <c r="C2187" s="374" t="str">
        <f t="shared" si="316"/>
        <v>FCTYF_TOUS</v>
      </c>
      <c r="D2187" s="374" t="s">
        <v>817</v>
      </c>
      <c r="E2187" s="428" t="s">
        <v>551</v>
      </c>
      <c r="F2187" s="429">
        <f t="shared" ref="F2187:K2189" si="322">F59+F211+F363+F515+F667+F819+F971+F1123+F1275+F1427+F1579+F1731+F1883+F2035</f>
        <v>115.000001090765</v>
      </c>
      <c r="G2187" s="429">
        <f t="shared" si="322"/>
        <v>114.99999942481517</v>
      </c>
      <c r="H2187" s="429">
        <f t="shared" si="322"/>
        <v>114.99999842047691</v>
      </c>
      <c r="I2187" s="429">
        <f t="shared" si="322"/>
        <v>115.0000006750226</v>
      </c>
      <c r="J2187" s="429">
        <f t="shared" si="322"/>
        <v>115.000001090765</v>
      </c>
      <c r="K2187" s="429">
        <f t="shared" si="322"/>
        <v>115.00000014036894</v>
      </c>
    </row>
    <row r="2188" spans="1:11" x14ac:dyDescent="0.25">
      <c r="A2188" s="164" t="s">
        <v>1059</v>
      </c>
      <c r="B2188" s="165" t="s">
        <v>1058</v>
      </c>
      <c r="C2188" s="374" t="str">
        <f t="shared" si="316"/>
        <v>FCTYF_TOUS</v>
      </c>
      <c r="D2188" s="374" t="s">
        <v>818</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1059</v>
      </c>
      <c r="B2189" s="165" t="s">
        <v>1058</v>
      </c>
      <c r="C2189" s="374" t="str">
        <f t="shared" si="316"/>
        <v>FCTYF_TOUS</v>
      </c>
      <c r="D2189" s="374" t="s">
        <v>819</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1059</v>
      </c>
      <c r="B2190" s="444" t="s">
        <v>1058</v>
      </c>
      <c r="C2190" s="441" t="str">
        <f t="shared" si="316"/>
        <v>FCTYF_TOUS</v>
      </c>
      <c r="D2190" s="445"/>
      <c r="E2190" s="442" t="s">
        <v>551</v>
      </c>
      <c r="F2190" s="443">
        <f t="shared" ref="F2190:K2190" si="323">SUM(F2187:F2189)</f>
        <v>115.000001090765</v>
      </c>
      <c r="G2190" s="443">
        <f t="shared" si="323"/>
        <v>114.99999942481517</v>
      </c>
      <c r="H2190" s="443">
        <f t="shared" si="323"/>
        <v>114.99999842047691</v>
      </c>
      <c r="I2190" s="443">
        <f t="shared" si="323"/>
        <v>115.0000006750226</v>
      </c>
      <c r="J2190" s="443">
        <f t="shared" si="323"/>
        <v>115.000001090765</v>
      </c>
      <c r="K2190" s="443">
        <f t="shared" si="323"/>
        <v>115.00000014036894</v>
      </c>
    </row>
    <row r="2191" spans="1:11" x14ac:dyDescent="0.25">
      <c r="A2191" s="164" t="s">
        <v>1059</v>
      </c>
      <c r="B2191" s="165" t="s">
        <v>1058</v>
      </c>
      <c r="C2191" s="374" t="str">
        <f t="shared" si="316"/>
        <v>FCTYF_TOUS</v>
      </c>
      <c r="D2191" s="374" t="s">
        <v>820</v>
      </c>
      <c r="E2191" s="428" t="s">
        <v>1055</v>
      </c>
      <c r="F2191" s="429">
        <f t="shared" ref="F2191:K2193" si="324">F63+F215+F367+F519+F671+F823+F975+F1127+F1279+F1431+F1583+F1735+F1887+F2039</f>
        <v>1872.940000331402</v>
      </c>
      <c r="G2191" s="429">
        <f t="shared" si="324"/>
        <v>1398.3815313994885</v>
      </c>
      <c r="H2191" s="429">
        <f t="shared" si="324"/>
        <v>1089.8623560965061</v>
      </c>
      <c r="I2191" s="429">
        <f t="shared" si="324"/>
        <v>1534.181346875429</v>
      </c>
      <c r="J2191" s="429">
        <f t="shared" si="324"/>
        <v>1147.0961803942919</v>
      </c>
      <c r="K2191" s="429">
        <f t="shared" si="324"/>
        <v>1408.4922830194237</v>
      </c>
    </row>
    <row r="2192" spans="1:11" x14ac:dyDescent="0.25">
      <c r="A2192" s="164" t="s">
        <v>1059</v>
      </c>
      <c r="B2192" s="165" t="s">
        <v>1058</v>
      </c>
      <c r="C2192" s="374" t="str">
        <f t="shared" si="316"/>
        <v>FCTYF_TOUS</v>
      </c>
      <c r="D2192" s="374" t="s">
        <v>821</v>
      </c>
      <c r="E2192" s="428" t="s">
        <v>1055</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1059</v>
      </c>
      <c r="B2193" s="165" t="s">
        <v>1058</v>
      </c>
      <c r="C2193" s="374" t="str">
        <f t="shared" si="316"/>
        <v>FCTYF_TOUS</v>
      </c>
      <c r="D2193" s="374" t="s">
        <v>822</v>
      </c>
      <c r="E2193" s="428" t="s">
        <v>1055</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1059</v>
      </c>
      <c r="B2194" s="444" t="s">
        <v>1058</v>
      </c>
      <c r="C2194" s="441" t="str">
        <f t="shared" si="316"/>
        <v>FCTYF_TOUS</v>
      </c>
      <c r="D2194" s="445"/>
      <c r="E2194" s="442" t="s">
        <v>1055</v>
      </c>
      <c r="F2194" s="443">
        <f t="shared" ref="F2194:K2194" si="325">SUM(F2191:F2193)</f>
        <v>1872.940000331402</v>
      </c>
      <c r="G2194" s="443">
        <f t="shared" si="325"/>
        <v>1398.3815313994885</v>
      </c>
      <c r="H2194" s="443">
        <f t="shared" si="325"/>
        <v>1089.8623560965061</v>
      </c>
      <c r="I2194" s="443">
        <f t="shared" si="325"/>
        <v>1534.181346875429</v>
      </c>
      <c r="J2194" s="443">
        <f t="shared" si="325"/>
        <v>1147.0961803942919</v>
      </c>
      <c r="K2194" s="443">
        <f t="shared" si="325"/>
        <v>1408.4922830194237</v>
      </c>
    </row>
    <row r="2195" spans="1:11" x14ac:dyDescent="0.25">
      <c r="A2195" s="164" t="s">
        <v>1059</v>
      </c>
      <c r="B2195" s="165" t="s">
        <v>1058</v>
      </c>
      <c r="C2195" s="374" t="str">
        <f t="shared" si="316"/>
        <v>FCTYF_TOUS</v>
      </c>
      <c r="D2195" s="374" t="s">
        <v>823</v>
      </c>
      <c r="E2195" s="428" t="s">
        <v>1056</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1059</v>
      </c>
      <c r="B2196" s="165" t="s">
        <v>1058</v>
      </c>
      <c r="C2196" s="374" t="str">
        <f t="shared" si="316"/>
        <v>FCTYF_TOUS</v>
      </c>
      <c r="D2196" s="374" t="s">
        <v>824</v>
      </c>
      <c r="E2196" s="428" t="s">
        <v>1056</v>
      </c>
      <c r="F2196" s="429">
        <f t="shared" si="326"/>
        <v>161.96655719280244</v>
      </c>
      <c r="G2196" s="429">
        <f t="shared" si="326"/>
        <v>524.35175846368077</v>
      </c>
      <c r="H2196" s="429">
        <f t="shared" si="326"/>
        <v>787.00841594934457</v>
      </c>
      <c r="I2196" s="429">
        <f t="shared" si="326"/>
        <v>279.4363709539175</v>
      </c>
      <c r="J2196" s="429">
        <f t="shared" si="326"/>
        <v>672.57872436791661</v>
      </c>
      <c r="K2196" s="429">
        <f t="shared" si="326"/>
        <v>485.06836538553239</v>
      </c>
    </row>
    <row r="2197" spans="1:11" x14ac:dyDescent="0.25">
      <c r="A2197" s="164" t="s">
        <v>1059</v>
      </c>
      <c r="B2197" s="165" t="s">
        <v>1058</v>
      </c>
      <c r="C2197" s="374" t="str">
        <f t="shared" si="316"/>
        <v>FCTYF_TOUS</v>
      </c>
      <c r="D2197" s="374" t="s">
        <v>825</v>
      </c>
      <c r="E2197" s="428" t="s">
        <v>1056</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1059</v>
      </c>
      <c r="B2198" s="165" t="s">
        <v>1058</v>
      </c>
      <c r="C2198" s="374" t="str">
        <f t="shared" ref="C2198:C2229" si="327">"FCTYF_"&amp;B2198</f>
        <v>FCTYF_TOUS</v>
      </c>
      <c r="D2198" s="374" t="s">
        <v>826</v>
      </c>
      <c r="E2198" s="428" t="s">
        <v>1056</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1059</v>
      </c>
      <c r="B2199" s="165" t="s">
        <v>1058</v>
      </c>
      <c r="C2199" s="374" t="str">
        <f t="shared" si="327"/>
        <v>FCTYF_TOUS</v>
      </c>
      <c r="D2199" s="374" t="s">
        <v>827</v>
      </c>
      <c r="E2199" s="428" t="s">
        <v>1056</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1059</v>
      </c>
      <c r="B2200" s="165" t="s">
        <v>1058</v>
      </c>
      <c r="C2200" s="374" t="str">
        <f t="shared" si="327"/>
        <v>FCTYF_TOUS</v>
      </c>
      <c r="D2200" s="374" t="s">
        <v>828</v>
      </c>
      <c r="E2200" s="428" t="s">
        <v>1056</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1059</v>
      </c>
      <c r="B2201" s="444" t="s">
        <v>1058</v>
      </c>
      <c r="C2201" s="441" t="str">
        <f t="shared" si="327"/>
        <v>FCTYF_TOUS</v>
      </c>
      <c r="D2201" s="445"/>
      <c r="E2201" s="442" t="s">
        <v>1056</v>
      </c>
      <c r="F2201" s="443">
        <f t="shared" ref="F2201:K2201" si="328">SUM(F2195:F2200)</f>
        <v>161.96655719280244</v>
      </c>
      <c r="G2201" s="443">
        <f t="shared" si="328"/>
        <v>524.35175846368077</v>
      </c>
      <c r="H2201" s="443">
        <f t="shared" si="328"/>
        <v>787.00841594934457</v>
      </c>
      <c r="I2201" s="443">
        <f t="shared" si="328"/>
        <v>279.4363709539175</v>
      </c>
      <c r="J2201" s="443">
        <f t="shared" si="328"/>
        <v>672.57872436791661</v>
      </c>
      <c r="K2201" s="443">
        <f t="shared" si="328"/>
        <v>485.06836538553239</v>
      </c>
    </row>
    <row r="2202" spans="1:11" x14ac:dyDescent="0.25">
      <c r="A2202" s="164" t="s">
        <v>1059</v>
      </c>
      <c r="B2202" s="165" t="s">
        <v>1058</v>
      </c>
      <c r="C2202" s="374" t="str">
        <f t="shared" si="327"/>
        <v>FCTYF_TOUS</v>
      </c>
      <c r="D2202" s="374" t="s">
        <v>829</v>
      </c>
      <c r="E2202" s="428" t="s">
        <v>1057</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1059</v>
      </c>
      <c r="B2203" s="165" t="s">
        <v>1058</v>
      </c>
      <c r="C2203" s="374" t="str">
        <f t="shared" si="327"/>
        <v>FCTYF_TOUS</v>
      </c>
      <c r="D2203" s="374" t="s">
        <v>830</v>
      </c>
      <c r="E2203" s="428" t="s">
        <v>1057</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1059</v>
      </c>
      <c r="B2204" s="165" t="s">
        <v>1058</v>
      </c>
      <c r="C2204" s="374" t="str">
        <f t="shared" si="327"/>
        <v>FCTYF_TOUS</v>
      </c>
      <c r="D2204" s="374" t="s">
        <v>831</v>
      </c>
      <c r="E2204" s="428" t="s">
        <v>1057</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1059</v>
      </c>
      <c r="B2205" s="165" t="s">
        <v>1058</v>
      </c>
      <c r="C2205" s="374" t="str">
        <f t="shared" si="327"/>
        <v>FCTYF_TOUS</v>
      </c>
      <c r="D2205" s="374" t="s">
        <v>832</v>
      </c>
      <c r="E2205" s="428" t="s">
        <v>1057</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1059</v>
      </c>
      <c r="B2206" s="165" t="s">
        <v>1058</v>
      </c>
      <c r="C2206" s="374" t="str">
        <f t="shared" si="327"/>
        <v>FCTYF_TOUS</v>
      </c>
      <c r="D2206" s="374" t="s">
        <v>833</v>
      </c>
      <c r="E2206" s="428" t="s">
        <v>1057</v>
      </c>
      <c r="F2206" s="429">
        <f t="shared" si="329"/>
        <v>0</v>
      </c>
      <c r="G2206" s="429">
        <f t="shared" si="329"/>
        <v>8.2935840606689446</v>
      </c>
      <c r="H2206" s="429">
        <f t="shared" si="329"/>
        <v>146.16479731798171</v>
      </c>
      <c r="I2206" s="429">
        <f t="shared" si="329"/>
        <v>0</v>
      </c>
      <c r="J2206" s="429">
        <f t="shared" si="329"/>
        <v>137.76888498067856</v>
      </c>
      <c r="K2206" s="429">
        <f t="shared" si="329"/>
        <v>58.445453271865844</v>
      </c>
    </row>
    <row r="2207" spans="1:11" x14ac:dyDescent="0.25">
      <c r="A2207" s="164" t="s">
        <v>1059</v>
      </c>
      <c r="B2207" s="165" t="s">
        <v>1058</v>
      </c>
      <c r="C2207" s="374" t="str">
        <f t="shared" si="327"/>
        <v>FCTYF_TOUS</v>
      </c>
      <c r="D2207" s="374" t="s">
        <v>834</v>
      </c>
      <c r="E2207" s="428" t="s">
        <v>1057</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1059</v>
      </c>
      <c r="B2208" s="165" t="s">
        <v>1058</v>
      </c>
      <c r="C2208" s="374" t="str">
        <f t="shared" si="327"/>
        <v>FCTYF_TOUS</v>
      </c>
      <c r="D2208" s="374" t="s">
        <v>835</v>
      </c>
      <c r="E2208" s="428" t="s">
        <v>1057</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1059</v>
      </c>
      <c r="B2209" s="165" t="s">
        <v>1058</v>
      </c>
      <c r="C2209" s="374" t="str">
        <f t="shared" si="327"/>
        <v>FCTYF_TOUS</v>
      </c>
      <c r="D2209" s="374" t="s">
        <v>836</v>
      </c>
      <c r="E2209" s="428" t="s">
        <v>1057</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1059</v>
      </c>
      <c r="B2210" s="165" t="s">
        <v>1058</v>
      </c>
      <c r="C2210" s="374" t="str">
        <f t="shared" si="327"/>
        <v>FCTYF_TOUS</v>
      </c>
      <c r="D2210" s="374" t="s">
        <v>837</v>
      </c>
      <c r="E2210" s="428" t="s">
        <v>1057</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1059</v>
      </c>
      <c r="B2211" s="165" t="s">
        <v>1058</v>
      </c>
      <c r="C2211" s="374" t="str">
        <f t="shared" si="327"/>
        <v>FCTYF_TOUS</v>
      </c>
      <c r="D2211" s="374" t="s">
        <v>838</v>
      </c>
      <c r="E2211" s="428" t="s">
        <v>1057</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1059</v>
      </c>
      <c r="B2212" s="165" t="s">
        <v>1058</v>
      </c>
      <c r="C2212" s="374" t="str">
        <f t="shared" si="327"/>
        <v>FCTYF_TOUS</v>
      </c>
      <c r="D2212" s="374" t="s">
        <v>839</v>
      </c>
      <c r="E2212" s="428" t="s">
        <v>1057</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1059</v>
      </c>
      <c r="B2213" s="165" t="s">
        <v>1058</v>
      </c>
      <c r="C2213" s="374" t="str">
        <f t="shared" si="327"/>
        <v>FCTYF_TOUS</v>
      </c>
      <c r="D2213" s="374" t="s">
        <v>840</v>
      </c>
      <c r="E2213" s="428" t="s">
        <v>1057</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1059</v>
      </c>
      <c r="B2214" s="165" t="s">
        <v>1058</v>
      </c>
      <c r="C2214" s="374" t="str">
        <f t="shared" si="327"/>
        <v>FCTYF_TOUS</v>
      </c>
      <c r="D2214" s="374" t="s">
        <v>841</v>
      </c>
      <c r="E2214" s="428" t="s">
        <v>1057</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1059</v>
      </c>
      <c r="B2215" s="165" t="s">
        <v>1058</v>
      </c>
      <c r="C2215" s="374" t="str">
        <f t="shared" si="327"/>
        <v>FCTYF_TOUS</v>
      </c>
      <c r="D2215" s="374" t="s">
        <v>842</v>
      </c>
      <c r="E2215" s="428" t="s">
        <v>1057</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1059</v>
      </c>
      <c r="B2216" s="165" t="s">
        <v>1058</v>
      </c>
      <c r="C2216" s="374" t="str">
        <f t="shared" si="327"/>
        <v>FCTYF_TOUS</v>
      </c>
      <c r="D2216" s="374" t="s">
        <v>843</v>
      </c>
      <c r="E2216" s="428" t="s">
        <v>1057</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1059</v>
      </c>
      <c r="B2217" s="165" t="s">
        <v>1058</v>
      </c>
      <c r="C2217" s="374" t="str">
        <f t="shared" si="327"/>
        <v>FCTYF_TOUS</v>
      </c>
      <c r="D2217" s="374" t="s">
        <v>844</v>
      </c>
      <c r="E2217" s="428" t="s">
        <v>1057</v>
      </c>
      <c r="F2217" s="429">
        <f t="shared" si="330"/>
        <v>0</v>
      </c>
      <c r="G2217" s="429">
        <f t="shared" si="330"/>
        <v>0</v>
      </c>
      <c r="H2217" s="429">
        <f t="shared" si="330"/>
        <v>0</v>
      </c>
      <c r="I2217" s="429">
        <f t="shared" si="330"/>
        <v>0</v>
      </c>
      <c r="J2217" s="429">
        <f t="shared" si="330"/>
        <v>0</v>
      </c>
      <c r="K2217" s="429">
        <f t="shared" si="330"/>
        <v>0</v>
      </c>
    </row>
    <row r="2218" spans="1:11" x14ac:dyDescent="0.25">
      <c r="A2218" s="164" t="s">
        <v>1059</v>
      </c>
      <c r="B2218" s="165" t="s">
        <v>1058</v>
      </c>
      <c r="C2218" s="374" t="str">
        <f t="shared" si="327"/>
        <v>FCTYF_TOUS</v>
      </c>
      <c r="D2218" s="374" t="s">
        <v>845</v>
      </c>
      <c r="E2218" s="428" t="s">
        <v>1057</v>
      </c>
      <c r="F2218" s="429">
        <f t="shared" si="330"/>
        <v>175.00000014901161</v>
      </c>
      <c r="G2218" s="429">
        <f t="shared" si="330"/>
        <v>175.00000168010592</v>
      </c>
      <c r="H2218" s="429">
        <f t="shared" si="330"/>
        <v>179.99999997019768</v>
      </c>
      <c r="I2218" s="429">
        <f t="shared" si="330"/>
        <v>174.99999892637135</v>
      </c>
      <c r="J2218" s="429">
        <f t="shared" si="330"/>
        <v>175.00000061541795</v>
      </c>
      <c r="K2218" s="429">
        <f t="shared" si="330"/>
        <v>176.0000002682209</v>
      </c>
    </row>
    <row r="2219" spans="1:11" x14ac:dyDescent="0.25">
      <c r="A2219" s="164" t="s">
        <v>1059</v>
      </c>
      <c r="B2219" s="165" t="s">
        <v>1058</v>
      </c>
      <c r="C2219" s="374" t="str">
        <f t="shared" si="327"/>
        <v>FCTYF_TOUS</v>
      </c>
      <c r="D2219" s="374" t="s">
        <v>846</v>
      </c>
      <c r="E2219" s="428" t="s">
        <v>1057</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1059</v>
      </c>
      <c r="B2220" s="444" t="s">
        <v>1058</v>
      </c>
      <c r="C2220" s="441" t="str">
        <f t="shared" si="327"/>
        <v>FCTYF_TOUS</v>
      </c>
      <c r="D2220" s="445"/>
      <c r="E2220" s="442" t="s">
        <v>1057</v>
      </c>
      <c r="F2220" s="443">
        <f t="shared" ref="F2220:K2220" si="331">SUM(F2202:F2219)</f>
        <v>175.00000014901161</v>
      </c>
      <c r="G2220" s="443">
        <f t="shared" si="331"/>
        <v>183.29358574077486</v>
      </c>
      <c r="H2220" s="443">
        <f t="shared" si="331"/>
        <v>326.16479728817939</v>
      </c>
      <c r="I2220" s="443">
        <f t="shared" si="331"/>
        <v>174.99999892637135</v>
      </c>
      <c r="J2220" s="443">
        <f t="shared" si="331"/>
        <v>312.76888559609654</v>
      </c>
      <c r="K2220" s="443">
        <f t="shared" si="331"/>
        <v>234.44545354008676</v>
      </c>
    </row>
    <row r="2221" spans="1:11" x14ac:dyDescent="0.25">
      <c r="A2221" s="164" t="s">
        <v>1059</v>
      </c>
      <c r="B2221" s="165" t="s">
        <v>1058</v>
      </c>
      <c r="C2221" s="374" t="str">
        <f t="shared" si="327"/>
        <v>FCTYF_TOUS</v>
      </c>
      <c r="D2221" s="374" t="s">
        <v>848</v>
      </c>
      <c r="E2221" s="428" t="s">
        <v>741</v>
      </c>
      <c r="F2221" s="429">
        <f t="shared" ref="F2221:K2223" si="332">F93+F245+F397+F549+F701+F853+F1005+F1157+F1309+F1461+F1613+F1765+F1917+F2069</f>
        <v>0</v>
      </c>
      <c r="G2221" s="429">
        <f t="shared" si="332"/>
        <v>0</v>
      </c>
      <c r="H2221" s="429">
        <f t="shared" si="332"/>
        <v>0</v>
      </c>
      <c r="I2221" s="429">
        <f t="shared" si="332"/>
        <v>118.47106854915619</v>
      </c>
      <c r="J2221" s="429">
        <f t="shared" si="332"/>
        <v>0</v>
      </c>
      <c r="K2221" s="429">
        <f t="shared" si="332"/>
        <v>23.694213709831239</v>
      </c>
    </row>
    <row r="2222" spans="1:11" x14ac:dyDescent="0.25">
      <c r="A2222" s="164" t="s">
        <v>1059</v>
      </c>
      <c r="B2222" s="165" t="s">
        <v>1058</v>
      </c>
      <c r="C2222" s="374" t="str">
        <f t="shared" si="327"/>
        <v>FCTYF_TOUS</v>
      </c>
      <c r="D2222" s="374" t="s">
        <v>849</v>
      </c>
      <c r="E2222" s="428" t="s">
        <v>741</v>
      </c>
      <c r="F2222" s="429">
        <f t="shared" si="332"/>
        <v>0</v>
      </c>
      <c r="G2222" s="429">
        <f t="shared" si="332"/>
        <v>0</v>
      </c>
      <c r="H2222" s="429">
        <f t="shared" si="332"/>
        <v>0</v>
      </c>
      <c r="I2222" s="429">
        <f t="shared" si="332"/>
        <v>0</v>
      </c>
      <c r="J2222" s="429">
        <f t="shared" si="332"/>
        <v>0</v>
      </c>
      <c r="K2222" s="429">
        <f t="shared" si="332"/>
        <v>0</v>
      </c>
    </row>
    <row r="2223" spans="1:11" x14ac:dyDescent="0.25">
      <c r="A2223" s="164" t="s">
        <v>1059</v>
      </c>
      <c r="B2223" s="165" t="s">
        <v>1058</v>
      </c>
      <c r="C2223" s="374" t="str">
        <f t="shared" si="327"/>
        <v>FCTYF_TOUS</v>
      </c>
      <c r="D2223" s="374" t="s">
        <v>850</v>
      </c>
      <c r="E2223" s="428" t="s">
        <v>741</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1059</v>
      </c>
      <c r="B2224" s="444" t="s">
        <v>1058</v>
      </c>
      <c r="C2224" s="441" t="str">
        <f t="shared" si="327"/>
        <v>FCTYF_TOUS</v>
      </c>
      <c r="D2224" s="445"/>
      <c r="E2224" s="442" t="s">
        <v>741</v>
      </c>
      <c r="F2224" s="443">
        <f t="shared" ref="F2224:K2224" si="333">SUM(F2221:F2223)</f>
        <v>0</v>
      </c>
      <c r="G2224" s="443">
        <f t="shared" si="333"/>
        <v>0</v>
      </c>
      <c r="H2224" s="443">
        <f t="shared" si="333"/>
        <v>0</v>
      </c>
      <c r="I2224" s="443">
        <f t="shared" si="333"/>
        <v>118.47106854915619</v>
      </c>
      <c r="J2224" s="443">
        <f t="shared" si="333"/>
        <v>0</v>
      </c>
      <c r="K2224" s="443">
        <f t="shared" si="333"/>
        <v>23.694213709831239</v>
      </c>
    </row>
    <row r="2225" spans="1:11" x14ac:dyDescent="0.25">
      <c r="A2225" s="164" t="s">
        <v>1059</v>
      </c>
      <c r="B2225" s="165" t="s">
        <v>1058</v>
      </c>
      <c r="C2225" s="374" t="str">
        <f t="shared" si="327"/>
        <v>FCTYF_TOUS</v>
      </c>
      <c r="D2225" s="374" t="s">
        <v>851</v>
      </c>
      <c r="E2225" s="428" t="s">
        <v>515</v>
      </c>
      <c r="F2225" s="429">
        <f t="shared" ref="F2225:K2236" si="334">F97+F249+F401+F553+F705+F857+F1009+F1161+F1313+F1465+F1617+F1769+F1921+F2073</f>
        <v>0</v>
      </c>
      <c r="G2225" s="429">
        <f t="shared" si="334"/>
        <v>0</v>
      </c>
      <c r="H2225" s="429">
        <f t="shared" si="334"/>
        <v>238.15969824790955</v>
      </c>
      <c r="I2225" s="429">
        <f t="shared" si="334"/>
        <v>0</v>
      </c>
      <c r="J2225" s="429">
        <f t="shared" si="334"/>
        <v>0</v>
      </c>
      <c r="K2225" s="429">
        <f t="shared" si="334"/>
        <v>47.631939649581909</v>
      </c>
    </row>
    <row r="2226" spans="1:11" x14ac:dyDescent="0.25">
      <c r="A2226" s="164" t="s">
        <v>1059</v>
      </c>
      <c r="B2226" s="165" t="s">
        <v>1058</v>
      </c>
      <c r="C2226" s="374" t="str">
        <f t="shared" si="327"/>
        <v>FCTYF_TOUS</v>
      </c>
      <c r="D2226" s="374" t="s">
        <v>852</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1059</v>
      </c>
      <c r="B2227" s="165" t="s">
        <v>1058</v>
      </c>
      <c r="C2227" s="374" t="str">
        <f t="shared" si="327"/>
        <v>FCTYF_TOUS</v>
      </c>
      <c r="D2227" s="374" t="s">
        <v>853</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1059</v>
      </c>
      <c r="B2228" s="165" t="s">
        <v>1058</v>
      </c>
      <c r="C2228" s="374" t="str">
        <f t="shared" si="327"/>
        <v>FCTYF_TOUS</v>
      </c>
      <c r="D2228" s="374" t="s">
        <v>854</v>
      </c>
      <c r="E2228" s="428" t="s">
        <v>515</v>
      </c>
      <c r="F2228" s="429">
        <f t="shared" si="334"/>
        <v>461.60000552386043</v>
      </c>
      <c r="G2228" s="429">
        <f t="shared" si="334"/>
        <v>187.05999905765057</v>
      </c>
      <c r="H2228" s="429">
        <f t="shared" si="334"/>
        <v>0</v>
      </c>
      <c r="I2228" s="429">
        <f t="shared" si="334"/>
        <v>0</v>
      </c>
      <c r="J2228" s="429">
        <f t="shared" si="334"/>
        <v>0</v>
      </c>
      <c r="K2228" s="429">
        <f t="shared" si="334"/>
        <v>129.73200091630221</v>
      </c>
    </row>
    <row r="2229" spans="1:11" x14ac:dyDescent="0.25">
      <c r="A2229" s="164" t="s">
        <v>1059</v>
      </c>
      <c r="B2229" s="165" t="s">
        <v>1058</v>
      </c>
      <c r="C2229" s="374" t="str">
        <f t="shared" si="327"/>
        <v>FCTYF_TOUS</v>
      </c>
      <c r="D2229" s="374" t="s">
        <v>855</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1059</v>
      </c>
      <c r="B2230" s="165" t="s">
        <v>1058</v>
      </c>
      <c r="C2230" s="374" t="str">
        <f t="shared" ref="C2230:C2261" si="335">"FCTYF_"&amp;B2230</f>
        <v>FCTYF_TOUS</v>
      </c>
      <c r="D2230" s="374" t="s">
        <v>856</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1059</v>
      </c>
      <c r="B2231" s="165" t="s">
        <v>1058</v>
      </c>
      <c r="C2231" s="374" t="str">
        <f t="shared" si="335"/>
        <v>FCTYF_TOUS</v>
      </c>
      <c r="D2231" s="374" t="s">
        <v>857</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1059</v>
      </c>
      <c r="B2232" s="165" t="s">
        <v>1058</v>
      </c>
      <c r="C2232" s="374" t="str">
        <f t="shared" si="335"/>
        <v>FCTYF_TOUS</v>
      </c>
      <c r="D2232" s="374" t="s">
        <v>858</v>
      </c>
      <c r="E2232" s="428" t="s">
        <v>515</v>
      </c>
      <c r="F2232" s="429">
        <f t="shared" si="334"/>
        <v>0</v>
      </c>
      <c r="G2232" s="429">
        <f t="shared" si="334"/>
        <v>0</v>
      </c>
      <c r="H2232" s="429">
        <f t="shared" si="334"/>
        <v>415.16517144739629</v>
      </c>
      <c r="I2232" s="429">
        <f t="shared" si="334"/>
        <v>705.5017814844847</v>
      </c>
      <c r="J2232" s="429">
        <f t="shared" si="334"/>
        <v>389.89501987695695</v>
      </c>
      <c r="K2232" s="429">
        <f t="shared" si="334"/>
        <v>302.11239456176759</v>
      </c>
    </row>
    <row r="2233" spans="1:11" x14ac:dyDescent="0.25">
      <c r="A2233" s="164" t="s">
        <v>1059</v>
      </c>
      <c r="B2233" s="165" t="s">
        <v>1058</v>
      </c>
      <c r="C2233" s="374" t="str">
        <f t="shared" si="335"/>
        <v>FCTYF_TOUS</v>
      </c>
      <c r="D2233" s="374" t="s">
        <v>859</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1059</v>
      </c>
      <c r="B2234" s="165" t="s">
        <v>1058</v>
      </c>
      <c r="C2234" s="374" t="str">
        <f t="shared" si="335"/>
        <v>FCTYF_TOUS</v>
      </c>
      <c r="D2234" s="374" t="s">
        <v>860</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1059</v>
      </c>
      <c r="B2235" s="165" t="s">
        <v>1058</v>
      </c>
      <c r="C2235" s="374" t="str">
        <f t="shared" si="335"/>
        <v>FCTYF_TOUS</v>
      </c>
      <c r="D2235" s="374" t="s">
        <v>861</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1059</v>
      </c>
      <c r="B2236" s="165" t="s">
        <v>1058</v>
      </c>
      <c r="C2236" s="374" t="str">
        <f t="shared" si="335"/>
        <v>FCTYF_TOUS</v>
      </c>
      <c r="D2236" s="374" t="s">
        <v>862</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1059</v>
      </c>
      <c r="B2237" s="444" t="s">
        <v>1058</v>
      </c>
      <c r="C2237" s="441" t="str">
        <f t="shared" si="335"/>
        <v>FCTYF_TOUS</v>
      </c>
      <c r="D2237" s="445"/>
      <c r="E2237" s="442" t="s">
        <v>515</v>
      </c>
      <c r="F2237" s="443">
        <f t="shared" ref="F2237:K2237" si="336">SUM(F2225:F2236)</f>
        <v>461.60000552386043</v>
      </c>
      <c r="G2237" s="443">
        <f t="shared" si="336"/>
        <v>187.05999905765057</v>
      </c>
      <c r="H2237" s="443">
        <f t="shared" si="336"/>
        <v>653.32486969530578</v>
      </c>
      <c r="I2237" s="443">
        <f t="shared" si="336"/>
        <v>705.5017814844847</v>
      </c>
      <c r="J2237" s="443">
        <f t="shared" si="336"/>
        <v>389.89501987695695</v>
      </c>
      <c r="K2237" s="443">
        <f t="shared" si="336"/>
        <v>479.47633512765174</v>
      </c>
    </row>
    <row r="2238" spans="1:11" x14ac:dyDescent="0.25">
      <c r="A2238" s="164" t="s">
        <v>1059</v>
      </c>
      <c r="B2238" s="165" t="s">
        <v>1058</v>
      </c>
      <c r="C2238" s="374" t="str">
        <f t="shared" si="335"/>
        <v>FCTYF_TOUS</v>
      </c>
      <c r="D2238" s="374" t="s">
        <v>863</v>
      </c>
      <c r="E2238" s="428" t="s">
        <v>742</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1059</v>
      </c>
      <c r="B2239" s="165" t="s">
        <v>1058</v>
      </c>
      <c r="C2239" s="374" t="str">
        <f t="shared" si="335"/>
        <v>FCTYF_TOUS</v>
      </c>
      <c r="D2239" s="374" t="s">
        <v>864</v>
      </c>
      <c r="E2239" s="428" t="s">
        <v>742</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1059</v>
      </c>
      <c r="B2240" s="165" t="s">
        <v>1058</v>
      </c>
      <c r="C2240" s="374" t="str">
        <f t="shared" si="335"/>
        <v>FCTYF_TOUS</v>
      </c>
      <c r="D2240" s="374" t="s">
        <v>865</v>
      </c>
      <c r="E2240" s="428" t="s">
        <v>742</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1059</v>
      </c>
      <c r="B2241" s="165" t="s">
        <v>1058</v>
      </c>
      <c r="C2241" s="374" t="str">
        <f t="shared" si="335"/>
        <v>FCTYF_TOUS</v>
      </c>
      <c r="D2241" s="374" t="s">
        <v>866</v>
      </c>
      <c r="E2241" s="428" t="s">
        <v>742</v>
      </c>
      <c r="F2241" s="429">
        <f t="shared" si="337"/>
        <v>0</v>
      </c>
      <c r="G2241" s="429">
        <f t="shared" si="337"/>
        <v>0</v>
      </c>
      <c r="H2241" s="429">
        <f t="shared" si="337"/>
        <v>8.2935840606689446</v>
      </c>
      <c r="I2241" s="429">
        <f t="shared" si="337"/>
        <v>146.16479731798171</v>
      </c>
      <c r="J2241" s="429">
        <f t="shared" si="337"/>
        <v>0</v>
      </c>
      <c r="K2241" s="429">
        <f t="shared" si="337"/>
        <v>30.891676275730134</v>
      </c>
    </row>
    <row r="2242" spans="1:11" x14ac:dyDescent="0.25">
      <c r="A2242" s="164" t="s">
        <v>1059</v>
      </c>
      <c r="B2242" s="165" t="s">
        <v>1058</v>
      </c>
      <c r="C2242" s="374" t="str">
        <f t="shared" si="335"/>
        <v>FCTYF_TOUS</v>
      </c>
      <c r="D2242" s="374" t="s">
        <v>867</v>
      </c>
      <c r="E2242" s="428" t="s">
        <v>742</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1059</v>
      </c>
      <c r="B2243" s="165" t="s">
        <v>1058</v>
      </c>
      <c r="C2243" s="374" t="str">
        <f t="shared" si="335"/>
        <v>FCTYF_TOUS</v>
      </c>
      <c r="D2243" s="374" t="s">
        <v>868</v>
      </c>
      <c r="E2243" s="428" t="s">
        <v>742</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1059</v>
      </c>
      <c r="B2244" s="165" t="s">
        <v>1058</v>
      </c>
      <c r="C2244" s="374" t="str">
        <f t="shared" si="335"/>
        <v>FCTYF_TOUS</v>
      </c>
      <c r="D2244" s="374" t="s">
        <v>869</v>
      </c>
      <c r="E2244" s="428" t="s">
        <v>742</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1059</v>
      </c>
      <c r="B2245" s="165" t="s">
        <v>1058</v>
      </c>
      <c r="C2245" s="374" t="str">
        <f t="shared" si="335"/>
        <v>FCTYF_TOUS</v>
      </c>
      <c r="D2245" s="374" t="s">
        <v>870</v>
      </c>
      <c r="E2245" s="428" t="s">
        <v>742</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1059</v>
      </c>
      <c r="B2246" s="165" t="s">
        <v>1058</v>
      </c>
      <c r="C2246" s="374" t="str">
        <f t="shared" si="335"/>
        <v>FCTYF_TOUS</v>
      </c>
      <c r="D2246" s="374" t="s">
        <v>871</v>
      </c>
      <c r="E2246" s="428" t="s">
        <v>742</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1059</v>
      </c>
      <c r="B2247" s="444" t="s">
        <v>1058</v>
      </c>
      <c r="C2247" s="441" t="str">
        <f t="shared" si="335"/>
        <v>FCTYF_TOUS</v>
      </c>
      <c r="D2247" s="445"/>
      <c r="E2247" s="442" t="s">
        <v>742</v>
      </c>
      <c r="F2247" s="443">
        <f t="shared" ref="F2247:K2247" si="338">SUM(F2238:F2246)</f>
        <v>0</v>
      </c>
      <c r="G2247" s="443">
        <f t="shared" si="338"/>
        <v>0</v>
      </c>
      <c r="H2247" s="443">
        <f t="shared" si="338"/>
        <v>8.2935840606689446</v>
      </c>
      <c r="I2247" s="443">
        <f t="shared" si="338"/>
        <v>146.16479731798171</v>
      </c>
      <c r="J2247" s="443">
        <f t="shared" si="338"/>
        <v>0</v>
      </c>
      <c r="K2247" s="443">
        <f t="shared" si="338"/>
        <v>30.891676275730134</v>
      </c>
    </row>
    <row r="2248" spans="1:11" x14ac:dyDescent="0.25">
      <c r="A2248" s="164" t="s">
        <v>1059</v>
      </c>
      <c r="B2248" s="165" t="s">
        <v>1058</v>
      </c>
      <c r="C2248" s="374" t="str">
        <f t="shared" si="335"/>
        <v>FCTYF_TOUS</v>
      </c>
      <c r="D2248" s="374" t="s">
        <v>873</v>
      </c>
      <c r="E2248" s="428" t="s">
        <v>872</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1059</v>
      </c>
      <c r="B2249" s="165" t="s">
        <v>1058</v>
      </c>
      <c r="C2249" s="374" t="str">
        <f t="shared" si="335"/>
        <v>FCTYF_TOUS</v>
      </c>
      <c r="D2249" s="374" t="s">
        <v>874</v>
      </c>
      <c r="E2249" s="428" t="s">
        <v>872</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1059</v>
      </c>
      <c r="B2250" s="165" t="s">
        <v>1058</v>
      </c>
      <c r="C2250" s="374" t="str">
        <f t="shared" si="335"/>
        <v>FCTYF_TOUS</v>
      </c>
      <c r="D2250" s="374" t="s">
        <v>875</v>
      </c>
      <c r="E2250" s="428" t="s">
        <v>872</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1059</v>
      </c>
      <c r="B2251" s="165" t="s">
        <v>1058</v>
      </c>
      <c r="C2251" s="374" t="str">
        <f t="shared" si="335"/>
        <v>FCTYF_TOUS</v>
      </c>
      <c r="D2251" s="374" t="s">
        <v>876</v>
      </c>
      <c r="E2251" s="428" t="s">
        <v>872</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1059</v>
      </c>
      <c r="B2252" s="165" t="s">
        <v>1058</v>
      </c>
      <c r="C2252" s="374" t="str">
        <f t="shared" si="335"/>
        <v>FCTYF_TOUS</v>
      </c>
      <c r="D2252" s="374" t="s">
        <v>877</v>
      </c>
      <c r="E2252" s="428" t="s">
        <v>872</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1059</v>
      </c>
      <c r="B2253" s="165" t="s">
        <v>1058</v>
      </c>
      <c r="C2253" s="374" t="str">
        <f t="shared" si="335"/>
        <v>FCTYF_TOUS</v>
      </c>
      <c r="D2253" s="374" t="s">
        <v>878</v>
      </c>
      <c r="E2253" s="428" t="s">
        <v>872</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1059</v>
      </c>
      <c r="B2254" s="165" t="s">
        <v>1058</v>
      </c>
      <c r="C2254" s="374" t="str">
        <f t="shared" si="335"/>
        <v>FCTYF_TOUS</v>
      </c>
      <c r="D2254" s="374" t="s">
        <v>879</v>
      </c>
      <c r="E2254" s="428" t="s">
        <v>872</v>
      </c>
      <c r="F2254" s="429">
        <f t="shared" si="339"/>
        <v>1633.5758275687695</v>
      </c>
      <c r="G2254" s="429">
        <f t="shared" si="339"/>
        <v>1987.9400014221667</v>
      </c>
      <c r="H2254" s="429">
        <f t="shared" si="339"/>
        <v>1513.3815308243036</v>
      </c>
      <c r="I2254" s="429">
        <f t="shared" si="339"/>
        <v>1204.862354516983</v>
      </c>
      <c r="J2254" s="429">
        <f t="shared" si="339"/>
        <v>1649.1813475504518</v>
      </c>
      <c r="K2254" s="429">
        <f t="shared" si="339"/>
        <v>1597.7882123765351</v>
      </c>
    </row>
    <row r="2255" spans="1:11" x14ac:dyDescent="0.25">
      <c r="A2255" s="164" t="s">
        <v>1059</v>
      </c>
      <c r="B2255" s="165" t="s">
        <v>1058</v>
      </c>
      <c r="C2255" s="374" t="str">
        <f t="shared" si="335"/>
        <v>FCTYF_TOUS</v>
      </c>
      <c r="D2255" s="374" t="s">
        <v>880</v>
      </c>
      <c r="E2255" s="428" t="s">
        <v>872</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1059</v>
      </c>
      <c r="B2256" s="165" t="s">
        <v>1058</v>
      </c>
      <c r="C2256" s="374" t="str">
        <f t="shared" si="335"/>
        <v>FCTYF_TOUS</v>
      </c>
      <c r="D2256" s="374" t="s">
        <v>881</v>
      </c>
      <c r="E2256" s="428" t="s">
        <v>872</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1059</v>
      </c>
      <c r="B2257" s="165" t="s">
        <v>1058</v>
      </c>
      <c r="C2257" s="374" t="str">
        <f t="shared" si="335"/>
        <v>FCTYF_TOUS</v>
      </c>
      <c r="D2257" s="374" t="s">
        <v>882</v>
      </c>
      <c r="E2257" s="428" t="s">
        <v>872</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1059</v>
      </c>
      <c r="B2258" s="165" t="s">
        <v>1058</v>
      </c>
      <c r="C2258" s="374" t="str">
        <f t="shared" si="335"/>
        <v>FCTYF_TOUS</v>
      </c>
      <c r="D2258" s="374" t="s">
        <v>883</v>
      </c>
      <c r="E2258" s="428" t="s">
        <v>872</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1059</v>
      </c>
      <c r="B2259" s="165" t="s">
        <v>1058</v>
      </c>
      <c r="C2259" s="374" t="str">
        <f t="shared" si="335"/>
        <v>FCTYF_TOUS</v>
      </c>
      <c r="D2259" s="374" t="s">
        <v>884</v>
      </c>
      <c r="E2259" s="428" t="s">
        <v>872</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1059</v>
      </c>
      <c r="B2260" s="165" t="s">
        <v>1058</v>
      </c>
      <c r="C2260" s="374" t="str">
        <f t="shared" si="335"/>
        <v>FCTYF_TOUS</v>
      </c>
      <c r="D2260" s="374" t="s">
        <v>885</v>
      </c>
      <c r="E2260" s="428" t="s">
        <v>872</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1059</v>
      </c>
      <c r="B2261" s="165" t="s">
        <v>1058</v>
      </c>
      <c r="C2261" s="374" t="str">
        <f t="shared" si="335"/>
        <v>FCTYF_TOUS</v>
      </c>
      <c r="D2261" s="374" t="s">
        <v>886</v>
      </c>
      <c r="E2261" s="428" t="s">
        <v>872</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1059</v>
      </c>
      <c r="B2262" s="165" t="s">
        <v>1058</v>
      </c>
      <c r="C2262" s="374" t="str">
        <f t="shared" ref="C2262:C2284" si="341">"FCTYF_"&amp;B2262</f>
        <v>FCTYF_TOUS</v>
      </c>
      <c r="D2262" s="374" t="s">
        <v>887</v>
      </c>
      <c r="E2262" s="428" t="s">
        <v>872</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1059</v>
      </c>
      <c r="B2263" s="165" t="s">
        <v>1058</v>
      </c>
      <c r="C2263" s="374" t="str">
        <f t="shared" si="341"/>
        <v>FCTYF_TOUS</v>
      </c>
      <c r="D2263" s="374" t="s">
        <v>888</v>
      </c>
      <c r="E2263" s="428" t="s">
        <v>872</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1059</v>
      </c>
      <c r="B2264" s="165" t="s">
        <v>1058</v>
      </c>
      <c r="C2264" s="374" t="str">
        <f t="shared" si="341"/>
        <v>FCTYF_TOUS</v>
      </c>
      <c r="D2264" s="374" t="s">
        <v>889</v>
      </c>
      <c r="E2264" s="428" t="s">
        <v>872</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1059</v>
      </c>
      <c r="B2265" s="165" t="s">
        <v>1058</v>
      </c>
      <c r="C2265" s="374" t="str">
        <f t="shared" si="341"/>
        <v>FCTYF_TOUS</v>
      </c>
      <c r="D2265" s="374" t="s">
        <v>890</v>
      </c>
      <c r="E2265" s="428" t="s">
        <v>872</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1059</v>
      </c>
      <c r="B2266" s="444" t="s">
        <v>1058</v>
      </c>
      <c r="C2266" s="441" t="str">
        <f t="shared" si="341"/>
        <v>FCTYF_TOUS</v>
      </c>
      <c r="D2266" s="445"/>
      <c r="E2266" s="442" t="s">
        <v>872</v>
      </c>
      <c r="F2266" s="443">
        <f t="shared" ref="F2266:K2266" si="342">SUM(F2248:F2265)</f>
        <v>1633.5758275687695</v>
      </c>
      <c r="G2266" s="443">
        <f t="shared" si="342"/>
        <v>1987.9400014221667</v>
      </c>
      <c r="H2266" s="443">
        <f t="shared" si="342"/>
        <v>1513.3815308243036</v>
      </c>
      <c r="I2266" s="443">
        <f t="shared" si="342"/>
        <v>1204.862354516983</v>
      </c>
      <c r="J2266" s="443">
        <f t="shared" si="342"/>
        <v>1649.1813475504518</v>
      </c>
      <c r="K2266" s="443">
        <f t="shared" si="342"/>
        <v>1597.7882123765351</v>
      </c>
    </row>
    <row r="2267" spans="1:11" x14ac:dyDescent="0.25">
      <c r="A2267" s="164" t="s">
        <v>1059</v>
      </c>
      <c r="B2267" s="165" t="s">
        <v>1058</v>
      </c>
      <c r="C2267" s="374" t="str">
        <f t="shared" si="341"/>
        <v>FCTYF_TOUS</v>
      </c>
      <c r="D2267" s="374" t="s">
        <v>891</v>
      </c>
      <c r="E2267" s="428" t="s">
        <v>720</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1059</v>
      </c>
      <c r="B2268" s="165" t="s">
        <v>1058</v>
      </c>
      <c r="C2268" s="374" t="str">
        <f t="shared" si="341"/>
        <v>FCTYF_TOUS</v>
      </c>
      <c r="D2268" s="374" t="s">
        <v>892</v>
      </c>
      <c r="E2268" s="428" t="s">
        <v>720</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1059</v>
      </c>
      <c r="B2269" s="165" t="s">
        <v>1058</v>
      </c>
      <c r="C2269" s="374" t="str">
        <f t="shared" si="341"/>
        <v>FCTYF_TOUS</v>
      </c>
      <c r="D2269" s="374" t="s">
        <v>893</v>
      </c>
      <c r="E2269" s="428" t="s">
        <v>720</v>
      </c>
      <c r="F2269" s="429">
        <f t="shared" si="343"/>
        <v>0</v>
      </c>
      <c r="G2269" s="429">
        <f t="shared" si="343"/>
        <v>0</v>
      </c>
      <c r="H2269" s="429">
        <f t="shared" si="343"/>
        <v>0</v>
      </c>
      <c r="I2269" s="429">
        <f t="shared" si="343"/>
        <v>0</v>
      </c>
      <c r="J2269" s="429">
        <f t="shared" si="343"/>
        <v>0</v>
      </c>
      <c r="K2269" s="429">
        <f t="shared" si="343"/>
        <v>0</v>
      </c>
    </row>
    <row r="2270" spans="1:11" x14ac:dyDescent="0.25">
      <c r="A2270" s="164" t="s">
        <v>1059</v>
      </c>
      <c r="B2270" s="444" t="s">
        <v>1058</v>
      </c>
      <c r="C2270" s="441" t="str">
        <f t="shared" si="341"/>
        <v>FCTYF_TOUS</v>
      </c>
      <c r="D2270" s="445"/>
      <c r="E2270" s="442" t="s">
        <v>720</v>
      </c>
      <c r="F2270" s="443">
        <f t="shared" ref="F2270:K2270" si="344">SUM(F2267:F2269)</f>
        <v>0</v>
      </c>
      <c r="G2270" s="443">
        <f t="shared" si="344"/>
        <v>0</v>
      </c>
      <c r="H2270" s="443">
        <f t="shared" si="344"/>
        <v>0</v>
      </c>
      <c r="I2270" s="443">
        <f t="shared" si="344"/>
        <v>0</v>
      </c>
      <c r="J2270" s="443">
        <f t="shared" si="344"/>
        <v>0</v>
      </c>
      <c r="K2270" s="443">
        <f t="shared" si="344"/>
        <v>0</v>
      </c>
    </row>
    <row r="2271" spans="1:11" x14ac:dyDescent="0.25">
      <c r="A2271" s="164" t="s">
        <v>1059</v>
      </c>
      <c r="B2271" s="165" t="s">
        <v>1058</v>
      </c>
      <c r="C2271" s="374" t="str">
        <f t="shared" si="341"/>
        <v>FCTYF_TOUS</v>
      </c>
      <c r="D2271" s="374" t="s">
        <v>894</v>
      </c>
      <c r="E2271" s="428" t="s">
        <v>535</v>
      </c>
      <c r="F2271" s="429">
        <f t="shared" ref="F2271:K2276" si="345">F143+F295+F447+F599+F751+F903+F1055+F1207+F1359+F1511+F1663+F1815+F1967+F2119</f>
        <v>800.00000121891503</v>
      </c>
      <c r="G2271" s="429">
        <f t="shared" si="345"/>
        <v>800.00000104159119</v>
      </c>
      <c r="H2271" s="429">
        <f t="shared" si="345"/>
        <v>799.99999966323378</v>
      </c>
      <c r="I2271" s="429">
        <f t="shared" si="345"/>
        <v>799.99999918639662</v>
      </c>
      <c r="J2271" s="429">
        <f t="shared" si="345"/>
        <v>799.9999975457788</v>
      </c>
      <c r="K2271" s="429">
        <f t="shared" si="345"/>
        <v>799.99999973118304</v>
      </c>
    </row>
    <row r="2272" spans="1:11" x14ac:dyDescent="0.25">
      <c r="A2272" s="164" t="s">
        <v>1059</v>
      </c>
      <c r="B2272" s="165" t="s">
        <v>1058</v>
      </c>
      <c r="C2272" s="374" t="str">
        <f t="shared" si="341"/>
        <v>FCTYF_TOUS</v>
      </c>
      <c r="D2272" s="374" t="s">
        <v>895</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1059</v>
      </c>
      <c r="B2273" s="165" t="s">
        <v>1058</v>
      </c>
      <c r="C2273" s="374" t="str">
        <f t="shared" si="341"/>
        <v>FCTYF_TOUS</v>
      </c>
      <c r="D2273" s="374" t="s">
        <v>896</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1059</v>
      </c>
      <c r="B2274" s="165" t="s">
        <v>1058</v>
      </c>
      <c r="C2274" s="374" t="str">
        <f t="shared" si="341"/>
        <v>FCTYF_TOUS</v>
      </c>
      <c r="D2274" s="374" t="s">
        <v>897</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1059</v>
      </c>
      <c r="B2275" s="165" t="s">
        <v>1058</v>
      </c>
      <c r="C2275" s="374" t="str">
        <f t="shared" si="341"/>
        <v>FCTYF_TOUS</v>
      </c>
      <c r="D2275" s="374" t="s">
        <v>898</v>
      </c>
      <c r="E2275" s="428" t="s">
        <v>535</v>
      </c>
      <c r="F2275" s="429">
        <f t="shared" si="345"/>
        <v>306.24103580449116</v>
      </c>
      <c r="G2275" s="429">
        <f t="shared" si="345"/>
        <v>258.02106294402688</v>
      </c>
      <c r="H2275" s="429">
        <f t="shared" si="345"/>
        <v>367.84945000681029</v>
      </c>
      <c r="I2275" s="429">
        <f t="shared" si="345"/>
        <v>315.00001126080753</v>
      </c>
      <c r="J2275" s="429">
        <f t="shared" si="345"/>
        <v>356.33068243496297</v>
      </c>
      <c r="K2275" s="429">
        <f t="shared" si="345"/>
        <v>320.6884484902198</v>
      </c>
    </row>
    <row r="2276" spans="1:11" x14ac:dyDescent="0.25">
      <c r="A2276" s="164" t="s">
        <v>1059</v>
      </c>
      <c r="B2276" s="165" t="s">
        <v>1058</v>
      </c>
      <c r="C2276" s="374" t="str">
        <f t="shared" si="341"/>
        <v>FCTYF_TOUS</v>
      </c>
      <c r="D2276" s="374" t="s">
        <v>899</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1059</v>
      </c>
      <c r="B2277" s="444" t="s">
        <v>1058</v>
      </c>
      <c r="C2277" s="441" t="str">
        <f t="shared" si="341"/>
        <v>FCTYF_TOUS</v>
      </c>
      <c r="D2277" s="445"/>
      <c r="E2277" s="442" t="s">
        <v>535</v>
      </c>
      <c r="F2277" s="443">
        <f t="shared" ref="F2277:K2277" si="346">SUM(F2271:F2276)</f>
        <v>1106.2410370234061</v>
      </c>
      <c r="G2277" s="443">
        <f t="shared" si="346"/>
        <v>1058.0210639856182</v>
      </c>
      <c r="H2277" s="443">
        <f t="shared" si="346"/>
        <v>1167.8494496700441</v>
      </c>
      <c r="I2277" s="443">
        <f t="shared" si="346"/>
        <v>1115.0000104472042</v>
      </c>
      <c r="J2277" s="443">
        <f t="shared" si="346"/>
        <v>1156.3306799807417</v>
      </c>
      <c r="K2277" s="443">
        <f t="shared" si="346"/>
        <v>1120.6884482214027</v>
      </c>
    </row>
    <row r="2278" spans="1:11" x14ac:dyDescent="0.25">
      <c r="A2278" s="164" t="s">
        <v>1059</v>
      </c>
      <c r="B2278" s="165" t="s">
        <v>1058</v>
      </c>
      <c r="C2278" s="374" t="str">
        <f t="shared" si="341"/>
        <v>FCTYF_TOUS</v>
      </c>
      <c r="D2278" s="374" t="s">
        <v>900</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1059</v>
      </c>
      <c r="B2279" s="165" t="s">
        <v>1058</v>
      </c>
      <c r="C2279" s="374" t="str">
        <f t="shared" si="341"/>
        <v>FCTYF_TOUS</v>
      </c>
      <c r="D2279" s="374" t="s">
        <v>901</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1059</v>
      </c>
      <c r="B2280" s="165" t="s">
        <v>1058</v>
      </c>
      <c r="C2280" s="374" t="str">
        <f t="shared" si="341"/>
        <v>FCTYF_TOUS</v>
      </c>
      <c r="D2280" s="374" t="s">
        <v>902</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1059</v>
      </c>
      <c r="B2281" s="165" t="s">
        <v>1058</v>
      </c>
      <c r="C2281" s="374" t="str">
        <f t="shared" si="341"/>
        <v>FCTYF_TOUS</v>
      </c>
      <c r="D2281" s="374" t="s">
        <v>903</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1059</v>
      </c>
      <c r="B2282" s="165" t="s">
        <v>1058</v>
      </c>
      <c r="C2282" s="374" t="str">
        <f t="shared" si="341"/>
        <v>FCTYF_TOUS</v>
      </c>
      <c r="D2282" s="374" t="s">
        <v>904</v>
      </c>
      <c r="E2282" s="446" t="s">
        <v>536</v>
      </c>
      <c r="F2282" s="429">
        <f t="shared" si="347"/>
        <v>2034.9065575242043</v>
      </c>
      <c r="G2282" s="429">
        <f t="shared" si="347"/>
        <v>1922.7332898631691</v>
      </c>
      <c r="H2282" s="429">
        <f t="shared" si="347"/>
        <v>1876.8707720458506</v>
      </c>
      <c r="I2282" s="429">
        <f t="shared" si="347"/>
        <v>1813.6177178293465</v>
      </c>
      <c r="J2282" s="429">
        <f t="shared" si="347"/>
        <v>1819.6749047622084</v>
      </c>
      <c r="K2282" s="429">
        <f t="shared" si="347"/>
        <v>1893.5606484049558</v>
      </c>
    </row>
    <row r="2283" spans="1:11" x14ac:dyDescent="0.25">
      <c r="A2283" s="164" t="s">
        <v>1059</v>
      </c>
      <c r="B2283" s="165" t="s">
        <v>1058</v>
      </c>
      <c r="C2283" s="374" t="str">
        <f t="shared" si="341"/>
        <v>FCTYF_TOUS</v>
      </c>
      <c r="D2283" s="374" t="s">
        <v>905</v>
      </c>
      <c r="E2283" s="446" t="s">
        <v>536</v>
      </c>
      <c r="F2283" s="429">
        <f t="shared" si="347"/>
        <v>115.000001090765</v>
      </c>
      <c r="G2283" s="429">
        <f t="shared" si="347"/>
        <v>114.99999942481517</v>
      </c>
      <c r="H2283" s="429">
        <f t="shared" si="347"/>
        <v>114.99999842047691</v>
      </c>
      <c r="I2283" s="429">
        <f t="shared" si="347"/>
        <v>115.0000006750226</v>
      </c>
      <c r="J2283" s="429">
        <f t="shared" si="347"/>
        <v>115.000001090765</v>
      </c>
      <c r="K2283" s="429">
        <f t="shared" si="347"/>
        <v>115.00000014036894</v>
      </c>
    </row>
    <row r="2284" spans="1:11" x14ac:dyDescent="0.25">
      <c r="A2284" s="164" t="s">
        <v>1059</v>
      </c>
      <c r="B2284" s="444" t="s">
        <v>1058</v>
      </c>
      <c r="C2284" s="441" t="str">
        <f t="shared" si="341"/>
        <v>FCTYF_TOUS</v>
      </c>
      <c r="D2284" s="445"/>
      <c r="E2284" s="442" t="s">
        <v>536</v>
      </c>
      <c r="F2284" s="443">
        <f t="shared" ref="F2284:K2284" si="348">SUM(F2278:F2283)</f>
        <v>2149.9065586149695</v>
      </c>
      <c r="G2284" s="443">
        <f t="shared" si="348"/>
        <v>2037.7332892879842</v>
      </c>
      <c r="H2284" s="443">
        <f t="shared" si="348"/>
        <v>1991.8707704663275</v>
      </c>
      <c r="I2284" s="443">
        <f t="shared" si="348"/>
        <v>1928.6177185043691</v>
      </c>
      <c r="J2284" s="443">
        <f t="shared" si="348"/>
        <v>1934.6749058529733</v>
      </c>
      <c r="K2284" s="443">
        <f t="shared" si="348"/>
        <v>2008.5606485453247</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K31" zoomScaleNormal="100" workbookViewId="0">
      <selection activeCell="Y51" sqref="Y51"/>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4" t="str">
        <f>"Matrice 2 : Répartition par produit en volume (m3 net/an) de l'UA "&amp;MID(_xll.Woodstock.Analyst.Xcel.UDFs.GetModelFilename(),1,5)&amp;"."</f>
        <v>Matrice 2 : Répartition par produit en volume (m3 net/an) de l'UA 04352.</v>
      </c>
      <c r="B2" s="584"/>
      <c r="C2" s="584"/>
      <c r="D2" s="584"/>
      <c r="E2" s="584"/>
      <c r="F2" s="584"/>
      <c r="G2" s="584"/>
      <c r="H2" s="584"/>
      <c r="I2" s="584"/>
      <c r="J2" s="584"/>
      <c r="K2" s="584"/>
      <c r="L2" s="584"/>
      <c r="P2" s="23" t="str">
        <f>"Matrice 1 :  Répartition par produit en pourcentage du volume (%) de l'UA "&amp;MID(_xll.Woodstock.Analyst.Xcel.UDFs.GetModelFilename(),1,5)&amp;"."</f>
        <v>Matrice 1 :  Répartition par produit en pourcentage du volume (%) de l'UA 04352.</v>
      </c>
      <c r="Q2" s="9"/>
      <c r="R2" s="9"/>
      <c r="S2" s="9"/>
      <c r="T2" s="9"/>
      <c r="U2" s="9"/>
      <c r="V2" s="9"/>
      <c r="W2" s="9"/>
      <c r="X2" s="9"/>
    </row>
    <row r="3" spans="1:28" x14ac:dyDescent="0.25">
      <c r="A3" s="168" t="s">
        <v>144</v>
      </c>
      <c r="B3" s="585" t="s">
        <v>1129</v>
      </c>
      <c r="C3" s="585"/>
      <c r="D3" s="585"/>
      <c r="E3" s="585"/>
      <c r="F3" s="585"/>
      <c r="G3" s="585"/>
      <c r="H3" s="585"/>
      <c r="I3" s="585"/>
      <c r="J3" s="585"/>
      <c r="K3" s="585"/>
      <c r="L3" s="585"/>
      <c r="P3" s="168" t="s">
        <v>144</v>
      </c>
      <c r="Q3" s="585" t="s">
        <v>1129</v>
      </c>
      <c r="R3" s="585"/>
      <c r="S3" s="585"/>
      <c r="T3" s="585"/>
      <c r="U3" s="585"/>
      <c r="V3" s="585"/>
      <c r="W3" s="585"/>
      <c r="X3" s="585"/>
      <c r="Y3" s="585"/>
      <c r="Z3" s="585"/>
      <c r="AA3" s="585"/>
    </row>
    <row r="4" spans="1:28" x14ac:dyDescent="0.25">
      <c r="A4" s="575" t="s">
        <v>73</v>
      </c>
      <c r="B4" s="576"/>
      <c r="C4" s="576"/>
      <c r="D4" s="576"/>
      <c r="E4" s="576"/>
      <c r="F4" s="576"/>
      <c r="G4" s="576"/>
      <c r="H4" s="576"/>
      <c r="I4" s="576"/>
      <c r="J4" s="576"/>
      <c r="K4" s="576"/>
      <c r="L4" s="577"/>
      <c r="M4" s="175"/>
      <c r="N4" s="175"/>
      <c r="P4" s="578" t="s">
        <v>146</v>
      </c>
      <c r="Q4" s="579"/>
      <c r="R4" s="579"/>
      <c r="S4" s="579"/>
      <c r="T4" s="579"/>
      <c r="U4" s="579"/>
      <c r="V4" s="579"/>
      <c r="W4" s="579"/>
      <c r="X4" s="579"/>
      <c r="Y4" s="579"/>
      <c r="Z4" s="579"/>
      <c r="AA4" s="580"/>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724</v>
      </c>
      <c r="C6" s="29" t="s">
        <v>725</v>
      </c>
      <c r="D6" s="29" t="s">
        <v>726</v>
      </c>
      <c r="E6" s="29" t="s">
        <v>727</v>
      </c>
      <c r="F6" s="29" t="s">
        <v>728</v>
      </c>
      <c r="G6" s="29" t="s">
        <v>70</v>
      </c>
      <c r="H6" s="29" t="s">
        <v>40</v>
      </c>
      <c r="I6" s="29" t="s">
        <v>42</v>
      </c>
      <c r="J6" s="29" t="s">
        <v>41</v>
      </c>
      <c r="K6" s="29"/>
      <c r="L6" s="260" t="s">
        <v>152</v>
      </c>
      <c r="M6" s="174"/>
      <c r="N6" s="174"/>
      <c r="P6" s="21" t="s">
        <v>43</v>
      </c>
      <c r="Q6" s="19" t="s">
        <v>724</v>
      </c>
      <c r="R6" s="19" t="s">
        <v>725</v>
      </c>
      <c r="S6" s="20" t="s">
        <v>726</v>
      </c>
      <c r="T6" s="20" t="s">
        <v>727</v>
      </c>
      <c r="U6" s="20" t="s">
        <v>728</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81" t="s">
        <v>71</v>
      </c>
      <c r="B33" s="582"/>
      <c r="C33" s="582"/>
      <c r="D33" s="582"/>
      <c r="E33" s="582"/>
      <c r="F33" s="582"/>
      <c r="G33" s="582"/>
      <c r="H33" s="582"/>
      <c r="I33" s="582"/>
      <c r="J33" s="582"/>
      <c r="K33" s="582"/>
      <c r="L33" s="583"/>
      <c r="M33" s="341"/>
      <c r="N33" s="175"/>
      <c r="P33" s="578" t="s">
        <v>71</v>
      </c>
      <c r="Q33" s="579"/>
      <c r="R33" s="579"/>
      <c r="S33" s="579"/>
      <c r="T33" s="579"/>
      <c r="U33" s="579"/>
      <c r="V33" s="579"/>
      <c r="W33" s="579"/>
      <c r="X33" s="579"/>
      <c r="Y33" s="579"/>
      <c r="Z33" s="579"/>
      <c r="AA33" s="580"/>
    </row>
    <row r="34" spans="1:27" x14ac:dyDescent="0.25">
      <c r="A34" s="255"/>
      <c r="B34" s="29" t="s">
        <v>24</v>
      </c>
      <c r="C34" s="29" t="s">
        <v>723</v>
      </c>
      <c r="D34" s="29" t="s">
        <v>25</v>
      </c>
      <c r="E34" s="29" t="s">
        <v>26</v>
      </c>
      <c r="F34" s="29" t="s">
        <v>38</v>
      </c>
      <c r="G34" s="29" t="s">
        <v>70</v>
      </c>
      <c r="H34" s="29" t="s">
        <v>40</v>
      </c>
      <c r="I34" s="29" t="s">
        <v>42</v>
      </c>
      <c r="J34" s="29" t="s">
        <v>41</v>
      </c>
      <c r="K34" s="29"/>
      <c r="L34" s="260" t="s">
        <v>23</v>
      </c>
      <c r="M34" s="338"/>
      <c r="N34" s="174"/>
      <c r="P34" s="18"/>
      <c r="Q34" s="19" t="s">
        <v>24</v>
      </c>
      <c r="R34" s="19" t="s">
        <v>723</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paperSize="121" scale="54"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election activeCell="Y51" sqref="Y51"/>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2" t="str">
        <f>"Tableau 1 : Répartition par produit de la possibilité forestière par période quinquennale de l'UA "&amp;MID(_xll.Woodstock.Analyst.Xcel.UDFs.GetModelFilename(),1,5)&amp;"."</f>
        <v>Tableau 1 : Répartition par produit de la possibilité forestière par période quinquennale de l'UA 04352.</v>
      </c>
      <c r="B2" s="542"/>
      <c r="C2" s="542"/>
      <c r="D2" s="542"/>
      <c r="E2" s="542"/>
      <c r="F2" s="542"/>
      <c r="G2" s="542"/>
      <c r="H2" s="542"/>
      <c r="I2" s="542"/>
      <c r="J2" s="542"/>
      <c r="K2" s="542"/>
      <c r="L2" s="542"/>
      <c r="M2" s="542"/>
      <c r="N2" s="542"/>
      <c r="O2" s="542"/>
    </row>
    <row r="3" spans="1:24" x14ac:dyDescent="0.25">
      <c r="A3" s="168" t="s">
        <v>144</v>
      </c>
      <c r="C3" s="596" t="s">
        <v>1129</v>
      </c>
      <c r="D3" s="596"/>
      <c r="E3" s="596"/>
      <c r="F3" s="596"/>
      <c r="G3" s="596"/>
      <c r="H3" s="596"/>
      <c r="I3" s="596"/>
      <c r="J3" s="596"/>
      <c r="K3" s="596"/>
      <c r="L3" s="596"/>
      <c r="M3" s="596"/>
    </row>
    <row r="4" spans="1:24" x14ac:dyDescent="0.25">
      <c r="B4" s="149" t="s">
        <v>734</v>
      </c>
      <c r="F4" s="362"/>
    </row>
    <row r="6" spans="1:24" ht="15" customHeight="1" x14ac:dyDescent="0.25">
      <c r="A6" s="592" t="s">
        <v>0</v>
      </c>
      <c r="B6" s="593"/>
      <c r="C6" s="299"/>
      <c r="D6" s="590" t="s">
        <v>684</v>
      </c>
      <c r="E6" s="587" t="s">
        <v>716</v>
      </c>
      <c r="F6" s="588"/>
      <c r="G6" s="588"/>
      <c r="H6" s="588"/>
      <c r="I6" s="588"/>
      <c r="J6" s="589"/>
      <c r="K6" s="587" t="s">
        <v>1065</v>
      </c>
      <c r="L6" s="588"/>
      <c r="M6" s="588"/>
      <c r="N6" s="588"/>
      <c r="O6" s="589"/>
      <c r="S6" s="358" t="s">
        <v>62</v>
      </c>
      <c r="T6" s="358" t="s">
        <v>63</v>
      </c>
      <c r="U6" s="358" t="s">
        <v>64</v>
      </c>
      <c r="V6" s="358" t="s">
        <v>65</v>
      </c>
      <c r="W6" s="358" t="s">
        <v>733</v>
      </c>
      <c r="X6" s="358" t="s">
        <v>734</v>
      </c>
    </row>
    <row r="7" spans="1:24" x14ac:dyDescent="0.25">
      <c r="A7" s="594"/>
      <c r="B7" s="595"/>
      <c r="C7" s="300"/>
      <c r="D7" s="591"/>
      <c r="E7" s="301" t="s">
        <v>24</v>
      </c>
      <c r="F7" s="302" t="s">
        <v>723</v>
      </c>
      <c r="G7" s="302" t="s">
        <v>25</v>
      </c>
      <c r="H7" s="302" t="s">
        <v>26</v>
      </c>
      <c r="I7" s="302" t="s">
        <v>38</v>
      </c>
      <c r="J7" s="302" t="s">
        <v>717</v>
      </c>
      <c r="K7" s="302" t="s">
        <v>729</v>
      </c>
      <c r="L7" s="302" t="s">
        <v>730</v>
      </c>
      <c r="M7" s="302" t="s">
        <v>731</v>
      </c>
      <c r="N7" s="302" t="s">
        <v>732</v>
      </c>
      <c r="O7" s="303" t="s">
        <v>717</v>
      </c>
      <c r="Q7" s="358" t="s">
        <v>137</v>
      </c>
      <c r="R7" s="358" t="s">
        <v>753</v>
      </c>
      <c r="S7" s="358">
        <v>2</v>
      </c>
      <c r="T7" s="358">
        <v>3</v>
      </c>
      <c r="U7" s="358">
        <v>4</v>
      </c>
      <c r="V7" s="358">
        <v>5</v>
      </c>
      <c r="W7" s="358">
        <v>6</v>
      </c>
      <c r="X7" s="358" t="s">
        <v>754</v>
      </c>
    </row>
    <row r="8" spans="1:24" x14ac:dyDescent="0.25">
      <c r="A8" s="586"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755</v>
      </c>
      <c r="S8" s="360">
        <f>_xll.Woodstock.Analyst.Xcel.UDFs.GetIndicatorValue($R8,"Toutes les strates",IntrantScenario!$B$7,IntrantScenario!$B$10,S$7)/5</f>
        <v>220648.4901510838</v>
      </c>
      <c r="T8" s="360">
        <f>_xll.Woodstock.Analyst.Xcel.UDFs.GetIndicatorValue($R8,"Toutes les strates",IntrantScenario!$B$7,IntrantScenario!$B$10,T$7)/5</f>
        <v>192541.71353709194</v>
      </c>
      <c r="U8" s="360">
        <f>_xll.Woodstock.Analyst.Xcel.UDFs.GetIndicatorValue($R8,"Toutes les strates",IntrantScenario!$B$7,IntrantScenario!$B$10,U$7)/5</f>
        <v>192455.84149397319</v>
      </c>
      <c r="V8" s="360">
        <f>_xll.Woodstock.Analyst.Xcel.UDFs.GetIndicatorValue($R8,"Toutes les strates",IntrantScenario!$B$7,IntrantScenario!$B$10,V$7)/5</f>
        <v>168363.82615554618</v>
      </c>
      <c r="W8" s="360">
        <f>_xll.Woodstock.Analyst.Xcel.UDFs.GetIndicatorValue($R8,"Toutes les strates",IntrantScenario!$B$7,IntrantScenario!$B$10,W$7)/5</f>
        <v>175371.88465550603</v>
      </c>
      <c r="X8" s="360">
        <f>_xll.Woodstock.Analyst.Xcel.UDFs.GetIndicatorValueAverage($R8,"Toutes les strates",IntrantScenario!$B$7,IntrantScenario!$B$10,"2","6")/5</f>
        <v>189876.35119864024</v>
      </c>
    </row>
    <row r="9" spans="1:24" x14ac:dyDescent="0.25">
      <c r="A9" s="586"/>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756</v>
      </c>
      <c r="S9" s="360">
        <f>_xll.Woodstock.Analyst.Xcel.UDFs.GetIndicatorValue($R9,"Toutes les strates",IntrantScenario!$B$7,IntrantScenario!$B$10,S$7)/5</f>
        <v>348239.60981938441</v>
      </c>
      <c r="T9" s="360">
        <f>_xll.Woodstock.Analyst.Xcel.UDFs.GetIndicatorValue($R9,"Toutes les strates",IntrantScenario!$B$7,IntrantScenario!$B$10,T$7)/5</f>
        <v>387861.92236242688</v>
      </c>
      <c r="U9" s="360">
        <f>_xll.Woodstock.Analyst.Xcel.UDFs.GetIndicatorValue($R9,"Toutes les strates",IntrantScenario!$B$7,IntrantScenario!$B$10,U$7)/5</f>
        <v>379888.94886937831</v>
      </c>
      <c r="V9" s="360">
        <f>_xll.Woodstock.Analyst.Xcel.UDFs.GetIndicatorValue($R9,"Toutes les strates",IntrantScenario!$B$7,IntrantScenario!$B$10,V$7)/5</f>
        <v>423158.04309389729</v>
      </c>
      <c r="W9" s="360">
        <f>_xll.Woodstock.Analyst.Xcel.UDFs.GetIndicatorValue($R9,"Toutes les strates",IntrantScenario!$B$7,IntrantScenario!$B$10,W$7)/5</f>
        <v>388854.04098982934</v>
      </c>
      <c r="X9" s="360">
        <f>_xll.Woodstock.Analyst.Xcel.UDFs.GetIndicatorValueAverage($R9,"Toutes les strates",IntrantScenario!$B$7,IntrantScenario!$B$10,"2","6")/5</f>
        <v>385600.51302698319</v>
      </c>
    </row>
    <row r="10" spans="1:24" x14ac:dyDescent="0.25">
      <c r="A10" s="586"/>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757</v>
      </c>
      <c r="S10" s="360">
        <f>_xll.Woodstock.Analyst.Xcel.UDFs.GetIndicatorValue($R10,"Toutes les strates",IntrantScenario!$B$7,IntrantScenario!$B$10,S$7)/5</f>
        <v>123643.71493833016</v>
      </c>
      <c r="T10" s="360">
        <f>_xll.Woodstock.Analyst.Xcel.UDFs.GetIndicatorValue($R10,"Toutes les strates",IntrantScenario!$B$7,IntrantScenario!$B$10,T$7)/5</f>
        <v>109452.01288693116</v>
      </c>
      <c r="U10" s="360">
        <f>_xll.Woodstock.Analyst.Xcel.UDFs.GetIndicatorValue($R10,"Toutes les strates",IntrantScenario!$B$7,IntrantScenario!$B$10,U$7)/5</f>
        <v>118279.51496299982</v>
      </c>
      <c r="V10" s="360">
        <f>_xll.Woodstock.Analyst.Xcel.UDFs.GetIndicatorValue($R10,"Toutes les strates",IntrantScenario!$B$7,IntrantScenario!$B$10,V$7)/5</f>
        <v>99336.068051853304</v>
      </c>
      <c r="W10" s="360">
        <f>_xll.Woodstock.Analyst.Xcel.UDFs.GetIndicatorValue($R10,"Toutes les strates",IntrantScenario!$B$7,IntrantScenario!$B$10,W$7)/5</f>
        <v>124709.45179563186</v>
      </c>
      <c r="X10" s="360">
        <f>_xll.Woodstock.Analyst.Xcel.UDFs.GetIndicatorValueAverage($R10,"Toutes les strates",IntrantScenario!$B$7,IntrantScenario!$B$10,"2","6")/5</f>
        <v>115084.15252714926</v>
      </c>
    </row>
    <row r="11" spans="1:24" x14ac:dyDescent="0.25">
      <c r="A11" s="586"/>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758</v>
      </c>
      <c r="S11" s="360">
        <f>_xll.Woodstock.Analyst.Xcel.UDFs.GetIndicatorValue($R11,"Toutes les strates",IntrantScenario!$B$7,IntrantScenario!$B$10,S$7)/5</f>
        <v>7702.6376629937413</v>
      </c>
      <c r="T11" s="360">
        <f>_xll.Woodstock.Analyst.Xcel.UDFs.GetIndicatorValue($R11,"Toutes les strates",IntrantScenario!$B$7,IntrantScenario!$B$10,T$7)/5</f>
        <v>10378.807406772086</v>
      </c>
      <c r="U11" s="360">
        <f>_xll.Woodstock.Analyst.Xcel.UDFs.GetIndicatorValue($R11,"Toutes les strates",IntrantScenario!$B$7,IntrantScenario!$B$10,U$7)/5</f>
        <v>9610.152810247886</v>
      </c>
      <c r="V11" s="360">
        <f>_xll.Woodstock.Analyst.Xcel.UDFs.GetIndicatorValue($R11,"Toutes les strates",IntrantScenario!$B$7,IntrantScenario!$B$10,V$7)/5</f>
        <v>9376.5130292067297</v>
      </c>
      <c r="W11" s="360">
        <f>_xll.Woodstock.Analyst.Xcel.UDFs.GetIndicatorValue($R11,"Toutes les strates",IntrantScenario!$B$7,IntrantScenario!$B$10,W$7)/5</f>
        <v>11299.075690303967</v>
      </c>
      <c r="X11" s="360">
        <f>_xll.Woodstock.Analyst.Xcel.UDFs.GetIndicatorValueAverage($R11,"Toutes les strates",IntrantScenario!$B$7,IntrantScenario!$B$10,"2","6")/5</f>
        <v>9673.4373199048823</v>
      </c>
    </row>
    <row r="12" spans="1:24" x14ac:dyDescent="0.25">
      <c r="A12" s="586"/>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700234.45257179206</v>
      </c>
      <c r="T12" s="360">
        <f t="shared" si="2"/>
        <v>700234.45619322208</v>
      </c>
      <c r="U12" s="360">
        <f t="shared" si="2"/>
        <v>700234.45813659916</v>
      </c>
      <c r="V12" s="360">
        <f t="shared" si="2"/>
        <v>700234.45033050363</v>
      </c>
      <c r="W12" s="360">
        <f t="shared" si="2"/>
        <v>700234.45313127118</v>
      </c>
      <c r="X12" s="360">
        <f t="shared" si="2"/>
        <v>700234.45407267765</v>
      </c>
    </row>
    <row r="13" spans="1:24" x14ac:dyDescent="0.25">
      <c r="A13" s="586"/>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759</v>
      </c>
      <c r="S13" s="360">
        <f>_xll.Woodstock.Analyst.Xcel.UDFs.GetIndicatorValue($R13,"Toutes les strates",IntrantScenario!$B$7,IntrantScenario!$B$10,S$7)/5</f>
        <v>17864.203629669395</v>
      </c>
      <c r="T13" s="360">
        <f>_xll.Woodstock.Analyst.Xcel.UDFs.GetIndicatorValue($R13,"Toutes les strates",IntrantScenario!$B$7,IntrantScenario!$B$10,T$7)/5</f>
        <v>19799.750794990301</v>
      </c>
      <c r="U13" s="360">
        <f>_xll.Woodstock.Analyst.Xcel.UDFs.GetIndicatorValue($R13,"Toutes les strates",IntrantScenario!$B$7,IntrantScenario!$B$10,U$7)/5</f>
        <v>19633.942818736534</v>
      </c>
      <c r="V13" s="360">
        <f>_xll.Woodstock.Analyst.Xcel.UDFs.GetIndicatorValue($R13,"Toutes les strates",IntrantScenario!$B$7,IntrantScenario!$B$10,V$7)/5</f>
        <v>20172.161545331201</v>
      </c>
      <c r="W13" s="360">
        <f>_xll.Woodstock.Analyst.Xcel.UDFs.GetIndicatorValue($R13,"Toutes les strates",IntrantScenario!$B$7,IntrantScenario!$B$10,W$7)/5</f>
        <v>20843.687924051752</v>
      </c>
      <c r="X13" s="360">
        <f>_xll.Woodstock.Analyst.Xcel.UDFs.GetIndicatorValueAverage($R13,"Toutes les strates",IntrantScenario!$B$7,IntrantScenario!$B$10,"2","6")/5</f>
        <v>19662.749342555839</v>
      </c>
    </row>
    <row r="14" spans="1:24" x14ac:dyDescent="0.25">
      <c r="A14" s="586"/>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760</v>
      </c>
      <c r="S14" s="360">
        <f>_xll.Woodstock.Analyst.Xcel.UDFs.GetIndicatorValue($R14,"Toutes les strates",IntrantScenario!$B$7,IntrantScenario!$B$10,S$7)/5</f>
        <v>-7.1172188461450574</v>
      </c>
      <c r="T14" s="360">
        <f>_xll.Woodstock.Analyst.Xcel.UDFs.GetIndicatorValue($R14,"Toutes les strates",IntrantScenario!$B$7,IntrantScenario!$B$10,T$7)/5</f>
        <v>-4.3021768087818115</v>
      </c>
      <c r="U14" s="360">
        <f>_xll.Woodstock.Analyst.Xcel.UDFs.GetIndicatorValue($R14,"Toutes les strates",IntrantScenario!$B$7,IntrantScenario!$B$10,U$7)/5</f>
        <v>6.3296241157965749</v>
      </c>
      <c r="V14" s="360">
        <f>_xll.Woodstock.Analyst.Xcel.UDFs.GetIndicatorValue($R14,"Toutes les strates",IntrantScenario!$B$7,IntrantScenario!$B$10,V$7)/5</f>
        <v>-10.028730087609956</v>
      </c>
      <c r="W14" s="360">
        <f>_xll.Woodstock.Analyst.Xcel.UDFs.GetIndicatorValue($R14,"Toutes les strates",IntrantScenario!$B$7,IntrantScenario!$B$10,W$7)/5</f>
        <v>-9.8425228008924659</v>
      </c>
      <c r="X14" s="360">
        <f>_xll.Woodstock.Analyst.Xcel.UDFs.GetIndicatorValueAverage($R14,"Toutes les strates",IntrantScenario!$B$7,IntrantScenario!$B$10,"2","6")/5</f>
        <v>-4.9922048855265437</v>
      </c>
    </row>
    <row r="15" spans="1:24" x14ac:dyDescent="0.25">
      <c r="A15" s="586"/>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761</v>
      </c>
      <c r="S15" s="360">
        <f>_xll.Woodstock.Analyst.Xcel.UDFs.GetIndicatorValue($R15,"Toutes les strates",IntrantScenario!$B$7,IntrantScenario!$B$10,S$7)/5</f>
        <v>9288.4637149880036</v>
      </c>
      <c r="T15" s="360">
        <f>_xll.Woodstock.Analyst.Xcel.UDFs.GetIndicatorValue($R15,"Toutes les strates",IntrantScenario!$B$7,IntrantScenario!$B$10,T$7)/5</f>
        <v>7350.1016142061389</v>
      </c>
      <c r="U15" s="360">
        <f>_xll.Woodstock.Analyst.Xcel.UDFs.GetIndicatorValue($R15,"Toutes les strates",IntrantScenario!$B$7,IntrantScenario!$B$10,U$7)/5</f>
        <v>7505.2774537707355</v>
      </c>
      <c r="V15" s="360">
        <f>_xll.Woodstock.Analyst.Xcel.UDFs.GetIndicatorValue($R15,"Toutes les strates",IntrantScenario!$B$7,IntrantScenario!$B$10,V$7)/5</f>
        <v>6983.4168045164288</v>
      </c>
      <c r="W15" s="360">
        <f>_xll.Woodstock.Analyst.Xcel.UDFs.GetIndicatorValue($R15,"Toutes les strates",IntrantScenario!$B$7,IntrantScenario!$B$10,W$7)/5</f>
        <v>6311.7048114468871</v>
      </c>
      <c r="X15" s="360">
        <f>_xll.Woodstock.Analyst.Xcel.UDFs.GetIndicatorValueAverage($R15,"Toutes les strates",IntrantScenario!$B$7,IntrantScenario!$B$10,"2","6")/5</f>
        <v>7487.7928797856393</v>
      </c>
    </row>
    <row r="16" spans="1:24" x14ac:dyDescent="0.25">
      <c r="A16" s="586"/>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27145.550125811253</v>
      </c>
      <c r="T16" s="360">
        <f t="shared" si="4"/>
        <v>27145.550232387657</v>
      </c>
      <c r="U16" s="360">
        <f t="shared" si="4"/>
        <v>27145.549896623066</v>
      </c>
      <c r="V16" s="360">
        <f t="shared" si="4"/>
        <v>27145.549619760019</v>
      </c>
      <c r="W16" s="360">
        <f t="shared" si="4"/>
        <v>27145.550212697744</v>
      </c>
      <c r="X16" s="360">
        <f t="shared" si="4"/>
        <v>27145.550017455953</v>
      </c>
    </row>
    <row r="17" spans="1:24" x14ac:dyDescent="0.25">
      <c r="A17" s="586"/>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727380.00269760331</v>
      </c>
      <c r="T17" s="360">
        <f t="shared" si="6"/>
        <v>727380.0064256097</v>
      </c>
      <c r="U17" s="360">
        <f t="shared" si="6"/>
        <v>727380.00803322229</v>
      </c>
      <c r="V17" s="360">
        <f t="shared" si="6"/>
        <v>727379.99995026365</v>
      </c>
      <c r="W17" s="360">
        <f t="shared" si="6"/>
        <v>727380.00334396889</v>
      </c>
      <c r="X17" s="360">
        <f t="shared" si="6"/>
        <v>727380.00409013359</v>
      </c>
    </row>
    <row r="18" spans="1:24" x14ac:dyDescent="0.25">
      <c r="A18" s="586"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762</v>
      </c>
      <c r="S18" s="360">
        <f>_xll.Woodstock.Analyst.Xcel.UDFs.GetIndicatorValue($R18,"Toutes les strates",IntrantScenario!$B$7,IntrantScenario!$B$10,S$7)/5</f>
        <v>252086.31925180787</v>
      </c>
      <c r="T18" s="360">
        <f>_xll.Woodstock.Analyst.Xcel.UDFs.GetIndicatorValue($R18,"Toutes les strates",IntrantScenario!$B$7,IntrantScenario!$B$10,T$7)/5</f>
        <v>252086.321640321</v>
      </c>
      <c r="U18" s="360">
        <f>_xll.Woodstock.Analyst.Xcel.UDFs.GetIndicatorValue($R18,"Toutes les strates",IntrantScenario!$B$7,IntrantScenario!$B$10,U$7)/5</f>
        <v>252086.31922524166</v>
      </c>
      <c r="V18" s="360">
        <f>_xll.Woodstock.Analyst.Xcel.UDFs.GetIndicatorValue($R18,"Toutes les strates",IntrantScenario!$B$7,IntrantScenario!$B$10,V$7)/5</f>
        <v>252086.31501640234</v>
      </c>
      <c r="W18" s="360">
        <f>_xll.Woodstock.Analyst.Xcel.UDFs.GetIndicatorValue($R18,"Toutes les strates",IntrantScenario!$B$7,IntrantScenario!$B$10,W$7)/5</f>
        <v>252086.32202756862</v>
      </c>
      <c r="X18" s="360">
        <f>_xll.Woodstock.Analyst.Xcel.UDFs.GetIndicatorValueAverage($R18,"Toutes les strates",IntrantScenario!$B$7,IntrantScenario!$B$10,"2","6")/5</f>
        <v>252086.3194322683</v>
      </c>
    </row>
    <row r="19" spans="1:24" x14ac:dyDescent="0.25">
      <c r="A19" s="586"/>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763</v>
      </c>
      <c r="S19" s="360">
        <f>_xll.Woodstock.Analyst.Xcel.UDFs.GetIndicatorValue($R19,"Toutes les strates",IntrantScenario!$B$7,IntrantScenario!$B$10,S$7)/5</f>
        <v>154449.77671042673</v>
      </c>
      <c r="T19" s="360">
        <f>_xll.Woodstock.Analyst.Xcel.UDFs.GetIndicatorValue($R19,"Toutes les strates",IntrantScenario!$B$7,IntrantScenario!$B$10,T$7)/5</f>
        <v>154449.77894152558</v>
      </c>
      <c r="U19" s="360">
        <f>_xll.Woodstock.Analyst.Xcel.UDFs.GetIndicatorValue($R19,"Toutes les strates",IntrantScenario!$B$7,IntrantScenario!$B$10,U$7)/5</f>
        <v>154449.77708797454</v>
      </c>
      <c r="V19" s="360">
        <f>_xll.Woodstock.Analyst.Xcel.UDFs.GetIndicatorValue($R19,"Toutes les strates",IntrantScenario!$B$7,IntrantScenario!$B$10,V$7)/5</f>
        <v>154449.77417408067</v>
      </c>
      <c r="W19" s="360">
        <f>_xll.Woodstock.Analyst.Xcel.UDFs.GetIndicatorValue($R19,"Toutes les strates",IntrantScenario!$B$7,IntrantScenario!$B$10,W$7)/5</f>
        <v>154449.77733125136</v>
      </c>
      <c r="X19" s="360">
        <f>_xll.Woodstock.Analyst.Xcel.UDFs.GetIndicatorValueAverage($R19,"Toutes les strates",IntrantScenario!$B$7,IntrantScenario!$B$10,"2","6")/5</f>
        <v>154449.77684905179</v>
      </c>
    </row>
    <row r="20" spans="1:24" x14ac:dyDescent="0.25">
      <c r="A20" s="586"/>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764</v>
      </c>
      <c r="S20" s="360">
        <f>_xll.Woodstock.Analyst.Xcel.UDFs.GetIndicatorValue($R20,"Toutes les strates",IntrantScenario!$B$7,IntrantScenario!$B$10,S$7)/5</f>
        <v>23923.906616073444</v>
      </c>
      <c r="T20" s="360">
        <f>_xll.Woodstock.Analyst.Xcel.UDFs.GetIndicatorValue($R20,"Toutes les strates",IntrantScenario!$B$7,IntrantScenario!$B$10,T$7)/5</f>
        <v>23923.906332628849</v>
      </c>
      <c r="U20" s="360">
        <f>_xll.Woodstock.Analyst.Xcel.UDFs.GetIndicatorValue($R20,"Toutes les strates",IntrantScenario!$B$7,IntrantScenario!$B$10,U$7)/5</f>
        <v>23923.906234580256</v>
      </c>
      <c r="V20" s="360">
        <f>_xll.Woodstock.Analyst.Xcel.UDFs.GetIndicatorValue($R20,"Toutes les strates",IntrantScenario!$B$7,IntrantScenario!$B$10,V$7)/5</f>
        <v>23923.906068544056</v>
      </c>
      <c r="W20" s="360">
        <f>_xll.Woodstock.Analyst.Xcel.UDFs.GetIndicatorValue($R20,"Toutes les strates",IntrantScenario!$B$7,IntrantScenario!$B$10,W$7)/5</f>
        <v>23923.906405828537</v>
      </c>
      <c r="X20" s="360">
        <f>_xll.Woodstock.Analyst.Xcel.UDFs.GetIndicatorValueAverage($R20,"Toutes les strates",IntrantScenario!$B$7,IntrantScenario!$B$10,"2","6")/5</f>
        <v>23923.906331531027</v>
      </c>
    </row>
    <row r="21" spans="1:24" x14ac:dyDescent="0.25">
      <c r="A21" s="586"/>
      <c r="B21" s="364" t="s">
        <v>770</v>
      </c>
      <c r="C21" s="307" t="s">
        <v>75</v>
      </c>
      <c r="D21" s="306"/>
      <c r="E21" s="306"/>
      <c r="F21" s="306"/>
      <c r="G21" s="306"/>
      <c r="H21" s="306"/>
      <c r="I21" s="306"/>
      <c r="J21" s="306"/>
      <c r="K21" s="306"/>
      <c r="L21" s="306"/>
      <c r="M21" s="306"/>
      <c r="N21" s="306"/>
      <c r="O21" s="306"/>
      <c r="Q21" s="363" t="s">
        <v>16</v>
      </c>
      <c r="S21" s="360">
        <f t="shared" ref="S21:X21" si="7">S29-S18-S19-S20</f>
        <v>1.2975898061995395E-3</v>
      </c>
      <c r="T21" s="360">
        <f t="shared" si="7"/>
        <v>-5.4823251739435364E-3</v>
      </c>
      <c r="U21" s="360">
        <f t="shared" si="7"/>
        <v>-6.6104803772759624E-4</v>
      </c>
      <c r="V21" s="360">
        <f t="shared" si="7"/>
        <v>-4.9693638720782474E-4</v>
      </c>
      <c r="W21" s="360">
        <f t="shared" si="7"/>
        <v>4.0334579316549934E-3</v>
      </c>
      <c r="X21" s="360">
        <f t="shared" si="7"/>
        <v>-2.6185236492892727E-4</v>
      </c>
    </row>
    <row r="22" spans="1:24" x14ac:dyDescent="0.25">
      <c r="A22" s="586"/>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430460.00387589785</v>
      </c>
      <c r="T22" s="360">
        <f t="shared" si="10"/>
        <v>430460.00143215025</v>
      </c>
      <c r="U22" s="360">
        <f t="shared" si="10"/>
        <v>430460.00188674842</v>
      </c>
      <c r="V22" s="360">
        <f t="shared" si="10"/>
        <v>430459.99476209068</v>
      </c>
      <c r="W22" s="360">
        <f t="shared" si="10"/>
        <v>430460.0097981065</v>
      </c>
      <c r="X22" s="360">
        <f t="shared" si="10"/>
        <v>430460.00235099875</v>
      </c>
    </row>
    <row r="23" spans="1:24" x14ac:dyDescent="0.25">
      <c r="A23" s="586"/>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766</v>
      </c>
      <c r="S23" s="360">
        <f>_xll.Woodstock.Analyst.Xcel.UDFs.GetIndicatorValue($R23,"Toutes les strates",IntrantScenario!$B$7,IntrantScenario!$B$10,S$7)/5</f>
        <v>36908.232635380715</v>
      </c>
      <c r="T23" s="360">
        <f>_xll.Woodstock.Analyst.Xcel.UDFs.GetIndicatorValue($R23,"Toutes les strates",IntrantScenario!$B$7,IntrantScenario!$B$10,T$7)/5</f>
        <v>36026.489778443087</v>
      </c>
      <c r="U23" s="360">
        <f>_xll.Woodstock.Analyst.Xcel.UDFs.GetIndicatorValue($R23,"Toutes les strates",IntrantScenario!$B$7,IntrantScenario!$B$10,U$7)/5</f>
        <v>37709.300235584225</v>
      </c>
      <c r="V23" s="360">
        <f>_xll.Woodstock.Analyst.Xcel.UDFs.GetIndicatorValue($R23,"Toutes les strates",IntrantScenario!$B$7,IntrantScenario!$B$10,V$7)/5</f>
        <v>35730.918888942906</v>
      </c>
      <c r="W23" s="360">
        <f>_xll.Woodstock.Analyst.Xcel.UDFs.GetIndicatorValue($R23,"Toutes les strates",IntrantScenario!$B$7,IntrantScenario!$B$10,W$7)/5</f>
        <v>37380.730672557678</v>
      </c>
      <c r="X23" s="360">
        <f>_xll.Woodstock.Analyst.Xcel.UDFs.GetIndicatorValueAverage($R23,"Toutes les strates",IntrantScenario!$B$7,IntrantScenario!$B$10,"2","6")/5</f>
        <v>36751.134442181719</v>
      </c>
    </row>
    <row r="24" spans="1:24" x14ac:dyDescent="0.25">
      <c r="A24" s="586"/>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767</v>
      </c>
      <c r="S24" s="360">
        <f>_xll.Woodstock.Analyst.Xcel.UDFs.GetIndicatorValue($R24,"Toutes les strates",IntrantScenario!$B$7,IntrantScenario!$B$10,S$7)/5</f>
        <v>3389.9680339201282</v>
      </c>
      <c r="T24" s="360">
        <f>_xll.Woodstock.Analyst.Xcel.UDFs.GetIndicatorValue($R24,"Toutes les strates",IntrantScenario!$B$7,IntrantScenario!$B$10,T$7)/5</f>
        <v>4916.6946615191291</v>
      </c>
      <c r="U24" s="360">
        <f>_xll.Woodstock.Analyst.Xcel.UDFs.GetIndicatorValue($R24,"Toutes les strates",IntrantScenario!$B$7,IntrantScenario!$B$10,U$7)/5</f>
        <v>3444.847577316993</v>
      </c>
      <c r="V24" s="360">
        <f>_xll.Woodstock.Analyst.Xcel.UDFs.GetIndicatorValue($R24,"Toutes les strates",IntrantScenario!$B$7,IntrantScenario!$B$10,V$7)/5</f>
        <v>5199.845833392189</v>
      </c>
      <c r="W24" s="360">
        <f>_xll.Woodstock.Analyst.Xcel.UDFs.GetIndicatorValue($R24,"Toutes les strates",IntrantScenario!$B$7,IntrantScenario!$B$10,W$7)/5</f>
        <v>3889.5240427922254</v>
      </c>
      <c r="X24" s="360">
        <f>_xll.Woodstock.Analyst.Xcel.UDFs.GetIndicatorValueAverage($R24,"Toutes les strates",IntrantScenario!$B$7,IntrantScenario!$B$10,"2","6")/5</f>
        <v>4168.1760297881328</v>
      </c>
    </row>
    <row r="25" spans="1:24" x14ac:dyDescent="0.25">
      <c r="A25" s="586"/>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768</v>
      </c>
      <c r="S25" s="360">
        <f>(_xll.Woodstock.Analyst.Xcel.UDFs.GetIndicatorValue($R25,"Toutes les strates",IntrantScenario!$B$7,IntrantScenario!$B$10,S$7)/5)-S23-S24</f>
        <v>1881.7974908884512</v>
      </c>
      <c r="T25" s="360">
        <f>(_xll.Woodstock.Analyst.Xcel.UDFs.GetIndicatorValue($R25,"Toutes les strates",IntrantScenario!$B$7,IntrantScenario!$B$10,T$7)/5)-T23-T24</f>
        <v>1236.8166610534945</v>
      </c>
      <c r="U25" s="360">
        <f>(_xll.Woodstock.Analyst.Xcel.UDFs.GetIndicatorValue($R25,"Toutes les strates",IntrantScenario!$B$7,IntrantScenario!$B$10,U$7)/5)-U23-U24</f>
        <v>1025.8510684899875</v>
      </c>
      <c r="V25" s="360">
        <f>(_xll.Woodstock.Analyst.Xcel.UDFs.GetIndicatorValue($R25,"Toutes les strates",IntrantScenario!$B$7,IntrantScenario!$B$10,V$7)/5)-V23-V24</f>
        <v>1249.2348751919772</v>
      </c>
      <c r="W25" s="360">
        <f>(_xll.Woodstock.Analyst.Xcel.UDFs.GetIndicatorValue($R25,"Toutes les strates",IntrantScenario!$B$7,IntrantScenario!$B$10,W$7)/5)-W23-W24</f>
        <v>909.74305326577451</v>
      </c>
      <c r="X25" s="360">
        <f>(_xll.Woodstock.Analyst.Xcel.UDFs.GetIndicatorValueAverage($R25,"Toutes les strates",IntrantScenario!$B$7,IntrantScenario!$B$10,"2","6")/5)-X23-X24</f>
        <v>1260.6886297779429</v>
      </c>
    </row>
    <row r="26" spans="1:24" x14ac:dyDescent="0.25">
      <c r="A26" s="586"/>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42179.998160189294</v>
      </c>
      <c r="T26" s="360">
        <f t="shared" si="12"/>
        <v>42180.00110101571</v>
      </c>
      <c r="U26" s="360">
        <f t="shared" si="12"/>
        <v>42179.998881391206</v>
      </c>
      <c r="V26" s="360">
        <f t="shared" si="12"/>
        <v>42179.999597527072</v>
      </c>
      <c r="W26" s="360">
        <f t="shared" si="12"/>
        <v>42179.997768615678</v>
      </c>
      <c r="X26" s="360">
        <f t="shared" si="12"/>
        <v>42179.999101747795</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472640.00203608716</v>
      </c>
      <c r="T27" s="360">
        <f t="shared" si="14"/>
        <v>472640.00253316597</v>
      </c>
      <c r="U27" s="360">
        <f t="shared" si="14"/>
        <v>472640.00076813961</v>
      </c>
      <c r="V27" s="360">
        <f t="shared" si="14"/>
        <v>472639.99435961776</v>
      </c>
      <c r="W27" s="360">
        <f t="shared" si="14"/>
        <v>472640.00756672217</v>
      </c>
      <c r="X27" s="360">
        <f t="shared" si="14"/>
        <v>472640.00145274657</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1200020.0047336905</v>
      </c>
      <c r="T28" s="360">
        <f t="shared" si="16"/>
        <v>1200020.0089587756</v>
      </c>
      <c r="U28" s="360">
        <f t="shared" si="16"/>
        <v>1200020.008801362</v>
      </c>
      <c r="V28" s="360">
        <f t="shared" si="16"/>
        <v>1200019.9943098815</v>
      </c>
      <c r="W28" s="360">
        <f t="shared" si="16"/>
        <v>1200020.010910691</v>
      </c>
      <c r="X28" s="360">
        <f t="shared" si="16"/>
        <v>1200020.0055428802</v>
      </c>
    </row>
    <row r="29" spans="1:24" ht="15" customHeight="1" x14ac:dyDescent="0.25">
      <c r="B29" s="426"/>
      <c r="C29" s="426"/>
      <c r="D29" s="426"/>
      <c r="E29" s="426"/>
      <c r="F29" s="426"/>
      <c r="G29" s="426"/>
      <c r="H29" s="426"/>
      <c r="I29" s="426"/>
      <c r="J29" s="426"/>
      <c r="K29" s="426"/>
      <c r="L29" s="426"/>
      <c r="M29" s="426"/>
      <c r="N29" s="426"/>
      <c r="O29" s="426"/>
      <c r="R29" s="359" t="s">
        <v>765</v>
      </c>
      <c r="S29" s="360">
        <f>_xll.Woodstock.Analyst.Xcel.UDFs.GetIndicatorValue($R29,"Toutes les strates",IntrantScenario!$B$7,IntrantScenario!$B$10,S$7)/5</f>
        <v>430460.00387589785</v>
      </c>
      <c r="T29" s="360">
        <f>_xll.Woodstock.Analyst.Xcel.UDFs.GetIndicatorValue($R29,"Toutes les strates",IntrantScenario!$B$7,IntrantScenario!$B$10,T$7)/5</f>
        <v>430460.00143215025</v>
      </c>
      <c r="U29" s="360">
        <f>_xll.Woodstock.Analyst.Xcel.UDFs.GetIndicatorValue($R29,"Toutes les strates",IntrantScenario!$B$7,IntrantScenario!$B$10,U$7)/5</f>
        <v>430460.00188674842</v>
      </c>
      <c r="V29" s="360">
        <f>_xll.Woodstock.Analyst.Xcel.UDFs.GetIndicatorValue($R29,"Toutes les strates",IntrantScenario!$B$7,IntrantScenario!$B$10,V$7)/5</f>
        <v>430459.99476209068</v>
      </c>
      <c r="W29" s="360">
        <f>_xll.Woodstock.Analyst.Xcel.UDFs.GetIndicatorValue($R29,"Toutes les strates",IntrantScenario!$B$7,IntrantScenario!$B$10,W$7)/5</f>
        <v>430460.00979810645</v>
      </c>
      <c r="X29" s="360">
        <f>_xll.Woodstock.Analyst.Xcel.UDFs.GetIndicatorValueAverage($R29,"Toutes les strates",IntrantScenario!$B$7,IntrantScenario!$B$10,"2","6")/5</f>
        <v>430460.00235099875</v>
      </c>
    </row>
    <row r="30" spans="1:24" x14ac:dyDescent="0.25">
      <c r="B30" s="2"/>
      <c r="C30" s="2"/>
      <c r="D30" s="508"/>
      <c r="R30" s="359" t="s">
        <v>769</v>
      </c>
      <c r="S30" s="360">
        <f>_xll.Woodstock.Analyst.Xcel.UDFs.GetIndicatorValue($R30,"Toutes les strates",IntrantScenario!$B$7,IntrantScenario!$B$10,S$7)/5</f>
        <v>700234.4567035879</v>
      </c>
      <c r="T30" s="360">
        <f>_xll.Woodstock.Analyst.Xcel.UDFs.GetIndicatorValue($R30,"Toutes les strates",IntrantScenario!$B$7,IntrantScenario!$B$10,T$7)/5</f>
        <v>700234.44671019097</v>
      </c>
      <c r="U30" s="360">
        <f>_xll.Woodstock.Analyst.Xcel.UDFs.GetIndicatorValue($R30,"Toutes les strates",IntrantScenario!$B$7,IntrantScenario!$B$10,U$7)/5</f>
        <v>700234.46364582586</v>
      </c>
      <c r="V30" s="360">
        <f>_xll.Woodstock.Analyst.Xcel.UDFs.GetIndicatorValue($R30,"Toutes les strates",IntrantScenario!$B$7,IntrantScenario!$B$10,V$7)/5</f>
        <v>700234.4476791122</v>
      </c>
      <c r="W30" s="360">
        <f>_xll.Woodstock.Analyst.Xcel.UDFs.GetIndicatorValue($R30,"Toutes les strates",IntrantScenario!$B$7,IntrantScenario!$B$10,W$7)/5</f>
        <v>700234.45039389119</v>
      </c>
      <c r="X30" s="360">
        <f>_xll.Woodstock.Analyst.Xcel.UDFs.GetIndicatorValueAverage($R30,"Toutes les strates",IntrantScenario!$B$7,IntrantScenario!$B$10,"2","6")/5</f>
        <v>700234.45302652172</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opLeftCell="AD7" zoomScaleNormal="100" workbookViewId="0">
      <selection activeCell="Y51" sqref="Y51"/>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7"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04352.</v>
      </c>
      <c r="B2" s="597"/>
      <c r="C2" s="597"/>
      <c r="D2" s="597"/>
      <c r="E2" s="597"/>
      <c r="F2" s="597"/>
      <c r="G2" s="597"/>
      <c r="H2" s="597"/>
      <c r="I2" s="597"/>
      <c r="J2" s="597"/>
      <c r="K2" s="597"/>
      <c r="L2" s="597"/>
      <c r="M2" s="597"/>
      <c r="N2" s="597"/>
      <c r="O2" s="597"/>
      <c r="P2" s="34"/>
      <c r="Q2" s="34"/>
      <c r="R2" s="597" t="str">
        <f>"Graphique 2 : Pourcentage (%) de répartition des produits des possibilités forestières de l'UA  "&amp;MID(_xll.Woodstock.Analyst.Xcel.UDFs.GetModelFilename(),1,5)&amp;"."</f>
        <v>Graphique 2 : Pourcentage (%) de répartition des produits des possibilités forestières de l'UA  04352.</v>
      </c>
      <c r="S2" s="597"/>
      <c r="T2" s="597"/>
      <c r="U2" s="597"/>
      <c r="V2" s="597"/>
      <c r="W2" s="597"/>
      <c r="X2" s="597"/>
      <c r="Y2" s="597"/>
      <c r="Z2" s="597"/>
      <c r="AA2" s="597"/>
      <c r="AB2" s="597"/>
      <c r="AC2" s="597"/>
      <c r="AD2" s="597"/>
      <c r="AE2" s="34"/>
      <c r="AF2" s="34"/>
      <c r="AG2" s="17"/>
      <c r="AI2" s="597" t="str">
        <f>"Graphique 3 : Pourcentage (%) d'utilisation des possibilités forestières calculées de l'UA " &amp; (RIGHT(LEFT(_xll.Woodstock.Analyst.Xcel.UDFs.GetPublishedModelName(""),14),5))</f>
        <v>Graphique 3 : Pourcentage (%) d'utilisation des possibilités forestières calculées de l'UA 04352</v>
      </c>
      <c r="AJ2" s="597"/>
      <c r="AK2" s="597"/>
      <c r="AL2" s="597"/>
      <c r="AM2" s="597"/>
      <c r="AN2" s="597"/>
      <c r="AO2" s="597"/>
      <c r="AP2" s="597"/>
      <c r="AQ2" s="597"/>
      <c r="AR2" s="597"/>
      <c r="AS2" s="597"/>
      <c r="AT2" s="597"/>
      <c r="AU2" s="597"/>
      <c r="AV2" s="150"/>
    </row>
    <row r="3" spans="1:48" ht="20.100000000000001" customHeight="1" x14ac:dyDescent="0.25">
      <c r="A3" s="170"/>
      <c r="B3" s="170"/>
      <c r="C3" s="170"/>
      <c r="D3" s="170"/>
      <c r="E3" s="170"/>
      <c r="F3" s="170"/>
      <c r="G3" s="170"/>
      <c r="H3" s="170"/>
      <c r="I3" s="170"/>
      <c r="J3" s="170"/>
      <c r="K3" s="170"/>
      <c r="L3" s="170"/>
      <c r="M3" s="170"/>
      <c r="N3" s="170"/>
      <c r="O3" s="170"/>
      <c r="P3" s="34"/>
      <c r="Q3" s="34"/>
      <c r="R3" s="597" t="str">
        <f>"Période : "&amp;RépartitionParProduitsT!$B$4</f>
        <v>Période : Moyenne 2018-2043</v>
      </c>
      <c r="S3" s="597"/>
      <c r="T3" s="597"/>
      <c r="U3" s="597"/>
      <c r="V3" s="170"/>
      <c r="W3" s="170"/>
      <c r="X3" s="170"/>
      <c r="Y3" s="170"/>
      <c r="Z3" s="170"/>
      <c r="AA3" s="170"/>
      <c r="AB3" s="170"/>
      <c r="AC3" s="170"/>
      <c r="AD3" s="170"/>
      <c r="AE3" s="34"/>
      <c r="AF3" s="34"/>
      <c r="AG3" s="17"/>
      <c r="AI3" s="597" t="str">
        <f>"Période : "&amp;RépartitionParProduitsT!$B$4</f>
        <v>Période : Moyenne 2018-2043</v>
      </c>
      <c r="AJ3" s="597"/>
      <c r="AK3" s="597"/>
      <c r="AL3" s="597"/>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zoomScaleSheetLayoutView="70" workbookViewId="0">
      <selection activeCell="Y51" sqref="Y51"/>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04352.  **</v>
      </c>
      <c r="B2" s="69"/>
      <c r="C2" s="69"/>
      <c r="D2" s="69"/>
      <c r="E2" s="69"/>
      <c r="F2" s="69"/>
      <c r="G2" s="69"/>
      <c r="H2" s="69"/>
      <c r="I2" s="69"/>
      <c r="J2" s="69"/>
      <c r="K2" s="69"/>
      <c r="L2" s="69"/>
      <c r="M2" s="13"/>
      <c r="N2" s="13"/>
    </row>
    <row r="4" spans="1:23" x14ac:dyDescent="0.25">
      <c r="A4" s="155" t="s">
        <v>734</v>
      </c>
      <c r="C4" s="168" t="s">
        <v>144</v>
      </c>
      <c r="I4" s="44"/>
    </row>
    <row r="6" spans="1:23" x14ac:dyDescent="0.25">
      <c r="A6" s="598" t="s">
        <v>718</v>
      </c>
      <c r="B6" s="600" t="s">
        <v>685</v>
      </c>
      <c r="C6" s="42"/>
      <c r="D6" s="37"/>
      <c r="E6" s="38"/>
      <c r="F6" s="38"/>
      <c r="G6" s="38"/>
      <c r="H6" s="38"/>
      <c r="I6" s="38"/>
      <c r="J6" s="38"/>
      <c r="K6" s="38"/>
      <c r="L6" s="38"/>
      <c r="M6" s="39" t="s">
        <v>1069</v>
      </c>
      <c r="N6" s="39"/>
      <c r="O6" s="39"/>
      <c r="P6" s="39"/>
      <c r="Q6" s="39"/>
      <c r="R6" s="39"/>
      <c r="S6" s="39"/>
      <c r="T6" s="39"/>
      <c r="U6" s="39"/>
      <c r="V6" s="39"/>
      <c r="W6" s="40"/>
    </row>
    <row r="7" spans="1:23" ht="45" x14ac:dyDescent="0.25">
      <c r="A7" s="599"/>
      <c r="B7" s="600"/>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1750.4641375617898</v>
      </c>
      <c r="E8" s="63">
        <f t="shared" ref="E8:K8" si="0">IFERROR(VLOOKUP($B8&amp;"-"&amp;E$7,Intrants_GTYF,VLOOKUP($A$4,Periode,2,FALSE),FALSE),0)</f>
        <v>1139.355381527176</v>
      </c>
      <c r="F8" s="63">
        <f t="shared" si="0"/>
        <v>108.75664511589426</v>
      </c>
      <c r="G8" s="63">
        <f t="shared" si="0"/>
        <v>5.1788881750222462</v>
      </c>
      <c r="H8" s="63">
        <f t="shared" si="0"/>
        <v>3003.7550967534635</v>
      </c>
      <c r="I8" s="63">
        <f t="shared" si="0"/>
        <v>10.357776350044492</v>
      </c>
      <c r="J8" s="63">
        <f t="shared" si="0"/>
        <v>0</v>
      </c>
      <c r="K8" s="63">
        <f t="shared" si="0"/>
        <v>0</v>
      </c>
      <c r="L8" s="63">
        <f t="shared" ref="L8:L39" si="1">I8+J8+K8</f>
        <v>10.357776350044492</v>
      </c>
      <c r="M8" s="63">
        <f t="shared" ref="M8:M39" si="2">H8+L8</f>
        <v>3014.1128731035078</v>
      </c>
      <c r="N8" s="63">
        <f>IFERROR(VLOOKUP($B8&amp;"-"&amp;N$7,Intrants_GTYF,VLOOKUP($A$4,Periode,2,FALSE),FALSE),0)</f>
        <v>2061.1974234328381</v>
      </c>
      <c r="O8" s="63">
        <f>IFERROR(VLOOKUP($B8&amp;"-"&amp;O$7,Intrants_GTYF,VLOOKUP($A$4,Periode,2,FALSE),FALSE),0)</f>
        <v>3350.7404412623459</v>
      </c>
      <c r="P8" s="63">
        <f>IFERROR(VLOOKUP($B8&amp;"-"&amp;P$7,Intrants_GTYF,VLOOKUP($A$4,Periode,2,FALSE),FALSE),0)</f>
        <v>20.715552700088985</v>
      </c>
      <c r="Q8" s="64">
        <f t="shared" ref="Q8:Q39" si="3">R8-N8-O8-P8</f>
        <v>2.7627377780703455E-4</v>
      </c>
      <c r="R8" s="63">
        <f>IFERROR(VLOOKUP($B8&amp;"-"&amp;R$7,Intrants_GTYF,VLOOKUP($A$4,Periode,2,FALSE),FALSE),0)</f>
        <v>5432.6536936690509</v>
      </c>
      <c r="S8" s="63">
        <f>IFERROR(VLOOKUP($B8&amp;"-"&amp;S$7,Intrants_GTYF,VLOOKUP($A$4,Periode,2,FALSE),FALSE),0)</f>
        <v>31.073329821847949</v>
      </c>
      <c r="T8" s="63">
        <f>IFERROR(VLOOKUP($B8&amp;"-"&amp;T$7,Intrants_GTYF,VLOOKUP($A$4,Periode,2,FALSE),FALSE),0)</f>
        <v>5.1788881750222462</v>
      </c>
      <c r="U8" s="64">
        <f t="shared" ref="U8:U39" si="4">V8-S8-T8</f>
        <v>-1.929286165491817E-6</v>
      </c>
      <c r="V8" s="63">
        <f>IFERROR(VLOOKUP($B8&amp;"-"&amp;V$7,Intrants_GTYF,VLOOKUP($A$4,Periode,2,FALSE),FALSE),0)</f>
        <v>36.25221606758403</v>
      </c>
      <c r="W8" s="63">
        <f t="shared" ref="W8:W39" si="5">V8+R8+M8</f>
        <v>8483.0187828401431</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1750.4641375617898</v>
      </c>
      <c r="E10" s="65">
        <f t="shared" si="6"/>
        <v>1139.355381527176</v>
      </c>
      <c r="F10" s="65">
        <f t="shared" si="6"/>
        <v>108.75664511589426</v>
      </c>
      <c r="G10" s="65">
        <f t="shared" si="6"/>
        <v>5.1788881750222462</v>
      </c>
      <c r="H10" s="65">
        <f t="shared" si="6"/>
        <v>3003.7550967534635</v>
      </c>
      <c r="I10" s="65">
        <f t="shared" si="6"/>
        <v>10.357776350044492</v>
      </c>
      <c r="J10" s="65">
        <f t="shared" si="6"/>
        <v>0</v>
      </c>
      <c r="K10" s="65">
        <f t="shared" si="6"/>
        <v>0</v>
      </c>
      <c r="L10" s="65">
        <f t="shared" si="1"/>
        <v>10.357776350044492</v>
      </c>
      <c r="M10" s="65">
        <f t="shared" si="2"/>
        <v>3014.1128731035078</v>
      </c>
      <c r="N10" s="65">
        <f t="shared" si="7"/>
        <v>2061.1974234328381</v>
      </c>
      <c r="O10" s="65">
        <f t="shared" si="7"/>
        <v>3350.7404412623459</v>
      </c>
      <c r="P10" s="65">
        <f t="shared" si="7"/>
        <v>20.715552700088985</v>
      </c>
      <c r="Q10" s="56">
        <f t="shared" si="3"/>
        <v>2.7627377780703455E-4</v>
      </c>
      <c r="R10" s="65">
        <f t="shared" si="8"/>
        <v>5432.6536936690509</v>
      </c>
      <c r="S10" s="65">
        <f t="shared" si="8"/>
        <v>31.073329821847949</v>
      </c>
      <c r="T10" s="65">
        <f t="shared" si="8"/>
        <v>5.1788881750222462</v>
      </c>
      <c r="U10" s="56">
        <f t="shared" si="4"/>
        <v>-1.929286165491817E-6</v>
      </c>
      <c r="V10" s="65">
        <f>IFERROR(VLOOKUP($C10&amp;"_"&amp;V$7,Data_TYF,VLOOKUP($A$4,Periode,2,FALSE),FALSE),0)</f>
        <v>36.25221606758403</v>
      </c>
      <c r="W10" s="65">
        <f t="shared" si="5"/>
        <v>8483.0187828401431</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807</v>
      </c>
      <c r="D12" s="63">
        <f>IFERROR(VLOOKUP($B12&amp;"-"&amp;D$7,Data_GTYF,VLOOKUP($A$4,Periode,2,FALSE),FALSE),0)</f>
        <v>69293.028510469216</v>
      </c>
      <c r="E12" s="63">
        <f t="shared" ref="E12:K12" si="9">IFERROR(VLOOKUP($B12&amp;"-"&amp;E$7,Intrants_GTYF,VLOOKUP($A$4,Periode,2,FALSE),FALSE),0)</f>
        <v>64545.670819858482</v>
      </c>
      <c r="F12" s="63">
        <f t="shared" si="9"/>
        <v>12563.732128791573</v>
      </c>
      <c r="G12" s="63">
        <f t="shared" si="9"/>
        <v>843.68605433656535</v>
      </c>
      <c r="H12" s="63">
        <f t="shared" si="9"/>
        <v>147246.11664210149</v>
      </c>
      <c r="I12" s="63">
        <f t="shared" si="9"/>
        <v>8477.6649047664796</v>
      </c>
      <c r="J12" s="63">
        <f t="shared" si="9"/>
        <v>0</v>
      </c>
      <c r="K12" s="63">
        <f t="shared" si="9"/>
        <v>2936.8747319476133</v>
      </c>
      <c r="L12" s="63">
        <f t="shared" si="1"/>
        <v>11414.539636714093</v>
      </c>
      <c r="M12" s="63">
        <f t="shared" si="2"/>
        <v>158660.65627881559</v>
      </c>
      <c r="N12" s="63">
        <f>IFERROR(VLOOKUP($B12&amp;"-"&amp;N$7,Intrants_GTYF,VLOOKUP($A$4,Periode,2,FALSE),FALSE),0)</f>
        <v>138481.07579313352</v>
      </c>
      <c r="O12" s="63">
        <f>IFERROR(VLOOKUP($B12&amp;"-"&amp;O$7,Intrants_GTYF,VLOOKUP($A$4,Periode,2,FALSE),FALSE),0)</f>
        <v>64218.50819206985</v>
      </c>
      <c r="P12" s="63">
        <f>IFERROR(VLOOKUP($B12&amp;"-"&amp;P$7,Intrants_GTYF,VLOOKUP($A$4,Periode,2,FALSE),FALSE),0)</f>
        <v>10945.98025009835</v>
      </c>
      <c r="Q12" s="64">
        <f t="shared" si="3"/>
        <v>-2.1394857685663737E-3</v>
      </c>
      <c r="R12" s="63">
        <f>IFERROR(VLOOKUP($B12&amp;"-"&amp;R$7,Intrants_GTYF,VLOOKUP($A$4,Periode,2,FALSE),FALSE),0)</f>
        <v>213645.56209581596</v>
      </c>
      <c r="S12" s="63">
        <f>IFERROR(VLOOKUP($B12&amp;"-"&amp;S$7,Intrants_GTYF,VLOOKUP($A$4,Periode,2,FALSE),FALSE),0)</f>
        <v>13705.596255166311</v>
      </c>
      <c r="T12" s="63">
        <f>IFERROR(VLOOKUP($B12&amp;"-"&amp;T$7,Intrants_GTYF,VLOOKUP($A$4,Periode,2,FALSE),FALSE),0)</f>
        <v>1489.505673074781</v>
      </c>
      <c r="U12" s="64">
        <f t="shared" si="4"/>
        <v>312.52216133556703</v>
      </c>
      <c r="V12" s="63">
        <f>IFERROR(VLOOKUP($B12&amp;"-"&amp;V$7,Intrants_GTYF,VLOOKUP($A$4,Periode,2,FALSE),FALSE),0)</f>
        <v>15507.624089576659</v>
      </c>
      <c r="W12" s="63">
        <f t="shared" si="5"/>
        <v>387813.8424642082</v>
      </c>
    </row>
    <row r="13" spans="1:23" x14ac:dyDescent="0.25">
      <c r="A13" s="66" t="s">
        <v>35</v>
      </c>
      <c r="B13" s="94" t="s">
        <v>122</v>
      </c>
      <c r="C13" s="67" t="str">
        <f>UPPER($C$12&amp;"_"&amp;$B13)</f>
        <v>FCTYF_BOP_R_BPRX</v>
      </c>
      <c r="D13" s="65">
        <f t="shared" ref="D13:K13" si="10">IFERROR(VLOOKUP($C13&amp;"_"&amp;D$7,Data_TYF,VLOOKUP($A$4,Periode,2,FALSE),FALSE),0)</f>
        <v>69293.028510469216</v>
      </c>
      <c r="E13" s="65">
        <f t="shared" si="10"/>
        <v>64545.670819858482</v>
      </c>
      <c r="F13" s="65">
        <f t="shared" si="10"/>
        <v>12563.732128791573</v>
      </c>
      <c r="G13" s="65">
        <f t="shared" si="10"/>
        <v>843.68605433656535</v>
      </c>
      <c r="H13" s="65">
        <f t="shared" si="10"/>
        <v>147246.11664210149</v>
      </c>
      <c r="I13" s="65">
        <f t="shared" si="10"/>
        <v>8477.6649047664796</v>
      </c>
      <c r="J13" s="65">
        <f t="shared" si="10"/>
        <v>0</v>
      </c>
      <c r="K13" s="65">
        <f t="shared" si="10"/>
        <v>2936.8747319476133</v>
      </c>
      <c r="L13" s="65">
        <f t="shared" si="1"/>
        <v>11414.539636714093</v>
      </c>
      <c r="M13" s="65">
        <f t="shared" si="2"/>
        <v>158660.65627881559</v>
      </c>
      <c r="N13" s="65">
        <f>IFERROR(VLOOKUP($C13&amp;"_"&amp;N$7,Data_TYF,VLOOKUP($A$4,Periode,2,FALSE),FALSE),0)</f>
        <v>138481.07579313352</v>
      </c>
      <c r="O13" s="65">
        <f>IFERROR(VLOOKUP($C13&amp;"_"&amp;O$7,Data_TYF,VLOOKUP($A$4,Periode,2,FALSE),FALSE),0)</f>
        <v>64218.50819206985</v>
      </c>
      <c r="P13" s="65">
        <f>IFERROR(VLOOKUP($C13&amp;"_"&amp;P$7,Data_TYF,VLOOKUP($A$4,Periode,2,FALSE),FALSE),0)</f>
        <v>10945.98025009835</v>
      </c>
      <c r="Q13" s="56">
        <f t="shared" si="3"/>
        <v>-2.1394857685663737E-3</v>
      </c>
      <c r="R13" s="65">
        <f>IFERROR(VLOOKUP($C13&amp;"_"&amp;R$7,Data_TYF,VLOOKUP($A$4,Periode,2,FALSE),FALSE),0)</f>
        <v>213645.56209581596</v>
      </c>
      <c r="S13" s="65">
        <f>IFERROR(VLOOKUP($C13&amp;"_"&amp;S$7,Data_TYF,VLOOKUP($A$4,Periode,2,FALSE),FALSE),0)</f>
        <v>13705.596255166311</v>
      </c>
      <c r="T13" s="65">
        <f>IFERROR(VLOOKUP($C13&amp;"_"&amp;T$7,Data_TYF,VLOOKUP($A$4,Periode,2,FALSE),FALSE),0)</f>
        <v>1489.505673074781</v>
      </c>
      <c r="U13" s="56">
        <f t="shared" si="4"/>
        <v>312.52216133556703</v>
      </c>
      <c r="V13" s="65">
        <f>IFERROR(VLOOKUP($C13&amp;"_"&amp;V$7,Data_TYF,VLOOKUP($A$4,Periode,2,FALSE),FALSE),0)</f>
        <v>15507.624089576659</v>
      </c>
      <c r="W13" s="65">
        <f t="shared" si="5"/>
        <v>387813.8424642082</v>
      </c>
    </row>
    <row r="14" spans="1:23" x14ac:dyDescent="0.25">
      <c r="A14" s="36" t="s">
        <v>32</v>
      </c>
      <c r="B14" s="36" t="s">
        <v>79</v>
      </c>
      <c r="C14" s="36" t="s">
        <v>503</v>
      </c>
      <c r="D14" s="63">
        <f>IFERROR(VLOOKUP($B14&amp;"-"&amp;D$7,Data_GTYF,VLOOKUP($A$4,Periode,2,FALSE),FALSE),0)</f>
        <v>33975.365478614134</v>
      </c>
      <c r="E14" s="63">
        <f t="shared" ref="E14:K14" si="11">IFERROR(VLOOKUP($B14&amp;"-"&amp;E$7,Intrants_GTYF,VLOOKUP($A$4,Periode,2,FALSE),FALSE),0)</f>
        <v>196042.83587361456</v>
      </c>
      <c r="F14" s="63">
        <f t="shared" si="11"/>
        <v>51746.629542761657</v>
      </c>
      <c r="G14" s="63">
        <f t="shared" si="11"/>
        <v>6247.7786452925902</v>
      </c>
      <c r="H14" s="63">
        <f t="shared" si="11"/>
        <v>288012.60831593524</v>
      </c>
      <c r="I14" s="63">
        <f t="shared" si="11"/>
        <v>4734.6590849302493</v>
      </c>
      <c r="J14" s="63">
        <f t="shared" si="11"/>
        <v>0</v>
      </c>
      <c r="K14" s="63">
        <f t="shared" si="11"/>
        <v>578.3838417818763</v>
      </c>
      <c r="L14" s="63">
        <f t="shared" si="1"/>
        <v>5313.0429267121253</v>
      </c>
      <c r="M14" s="63">
        <f t="shared" si="2"/>
        <v>293325.65124264738</v>
      </c>
      <c r="N14" s="63">
        <f>IFERROR(VLOOKUP($B14&amp;"-"&amp;N$7,Intrants_GTYF,VLOOKUP($A$4,Periode,2,FALSE),FALSE),0)</f>
        <v>23596.248247910211</v>
      </c>
      <c r="O14" s="63">
        <f>IFERROR(VLOOKUP($B14&amp;"-"&amp;O$7,Intrants_GTYF,VLOOKUP($A$4,Periode,2,FALSE),FALSE),0)</f>
        <v>18951.023086071982</v>
      </c>
      <c r="P14" s="63">
        <f>IFERROR(VLOOKUP($B14&amp;"-"&amp;P$7,Intrants_GTYF,VLOOKUP($A$4,Periode,2,FALSE),FALSE),0)</f>
        <v>2907.6664461855553</v>
      </c>
      <c r="Q14" s="64">
        <f t="shared" si="3"/>
        <v>-3.5370190835237736E-4</v>
      </c>
      <c r="R14" s="63">
        <f>IFERROR(VLOOKUP($B14&amp;"-"&amp;R$7,Intrants_GTYF,VLOOKUP($A$4,Periode,2,FALSE),FALSE),0)</f>
        <v>45454.93742646584</v>
      </c>
      <c r="S14" s="63">
        <f>IFERROR(VLOOKUP($B14&amp;"-"&amp;S$7,Intrants_GTYF,VLOOKUP($A$4,Periode,2,FALSE),FALSE),0)</f>
        <v>620.72289470209853</v>
      </c>
      <c r="T14" s="63">
        <f>IFERROR(VLOOKUP($B14&amp;"-"&amp;T$7,Intrants_GTYF,VLOOKUP($A$4,Periode,2,FALSE),FALSE),0)</f>
        <v>99.441429582125053</v>
      </c>
      <c r="U14" s="64">
        <f t="shared" si="4"/>
        <v>148.25568231445158</v>
      </c>
      <c r="V14" s="63">
        <f>IFERROR(VLOOKUP($B14&amp;"-"&amp;V$7,Intrants_GTYF,VLOOKUP($A$4,Periode,2,FALSE),FALSE),0)</f>
        <v>868.42000659867517</v>
      </c>
      <c r="W14" s="63">
        <f t="shared" si="5"/>
        <v>339649.00867571187</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3408.578614681569</v>
      </c>
      <c r="E16" s="65">
        <f t="shared" si="13"/>
        <v>52413.334117497412</v>
      </c>
      <c r="F16" s="65">
        <f t="shared" si="13"/>
        <v>7795.3065654373713</v>
      </c>
      <c r="G16" s="65">
        <f t="shared" si="13"/>
        <v>802.16158416583687</v>
      </c>
      <c r="H16" s="65">
        <f t="shared" si="13"/>
        <v>64419.380979840338</v>
      </c>
      <c r="I16" s="65">
        <f t="shared" si="13"/>
        <v>472.90969404876205</v>
      </c>
      <c r="J16" s="65">
        <f t="shared" si="13"/>
        <v>0</v>
      </c>
      <c r="K16" s="65">
        <f t="shared" si="13"/>
        <v>7.2464041774545338</v>
      </c>
      <c r="L16" s="65">
        <f t="shared" si="1"/>
        <v>480.15609822621656</v>
      </c>
      <c r="M16" s="65">
        <f t="shared" si="2"/>
        <v>64899.537078066554</v>
      </c>
      <c r="N16" s="65">
        <f t="shared" si="14"/>
        <v>1807.7845310509892</v>
      </c>
      <c r="O16" s="65">
        <f t="shared" si="14"/>
        <v>2879.9703009098907</v>
      </c>
      <c r="P16" s="65">
        <f t="shared" si="14"/>
        <v>171.6593216131771</v>
      </c>
      <c r="Q16" s="56">
        <f t="shared" si="3"/>
        <v>4.0712814779908513E-5</v>
      </c>
      <c r="R16" s="65">
        <f t="shared" si="15"/>
        <v>4859.4141942868719</v>
      </c>
      <c r="S16" s="65">
        <f t="shared" si="15"/>
        <v>7.2464041774545338</v>
      </c>
      <c r="T16" s="65">
        <f t="shared" si="15"/>
        <v>0</v>
      </c>
      <c r="U16" s="56">
        <f t="shared" si="4"/>
        <v>0</v>
      </c>
      <c r="V16" s="65">
        <f t="shared" si="16"/>
        <v>7.2464041774545338</v>
      </c>
      <c r="W16" s="65">
        <f t="shared" si="5"/>
        <v>69766.197676530879</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25648.705691042433</v>
      </c>
      <c r="E19" s="65">
        <f t="shared" si="13"/>
        <v>121555.52196904088</v>
      </c>
      <c r="F19" s="65">
        <f t="shared" si="13"/>
        <v>20566.640370069155</v>
      </c>
      <c r="G19" s="65">
        <f t="shared" si="13"/>
        <v>4715.3296693355642</v>
      </c>
      <c r="H19" s="65">
        <f t="shared" si="13"/>
        <v>172486.19629943086</v>
      </c>
      <c r="I19" s="65">
        <f t="shared" si="13"/>
        <v>3961.9846368189274</v>
      </c>
      <c r="J19" s="65">
        <f t="shared" si="13"/>
        <v>0</v>
      </c>
      <c r="K19" s="65">
        <f t="shared" si="13"/>
        <v>540.32309289341549</v>
      </c>
      <c r="L19" s="65">
        <f t="shared" si="1"/>
        <v>4502.3077297123427</v>
      </c>
      <c r="M19" s="65">
        <f t="shared" si="2"/>
        <v>176988.50402914319</v>
      </c>
      <c r="N19" s="65">
        <f t="shared" si="14"/>
        <v>16835.006901979206</v>
      </c>
      <c r="O19" s="65">
        <f t="shared" si="14"/>
        <v>8993.5114230635736</v>
      </c>
      <c r="P19" s="65">
        <f t="shared" si="14"/>
        <v>1113.6693330798121</v>
      </c>
      <c r="Q19" s="56">
        <f t="shared" si="3"/>
        <v>-4.0377842788075213E-4</v>
      </c>
      <c r="R19" s="65">
        <f t="shared" si="15"/>
        <v>26942.187254344164</v>
      </c>
      <c r="S19" s="65">
        <f t="shared" si="15"/>
        <v>367.98316290136216</v>
      </c>
      <c r="T19" s="65">
        <f t="shared" si="15"/>
        <v>0</v>
      </c>
      <c r="U19" s="56">
        <f t="shared" si="4"/>
        <v>148.25568731865081</v>
      </c>
      <c r="V19" s="65">
        <f t="shared" si="16"/>
        <v>516.23885022001298</v>
      </c>
      <c r="W19" s="65">
        <f t="shared" si="5"/>
        <v>204446.93013370736</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4918.0811728901353</v>
      </c>
      <c r="E24" s="65">
        <f t="shared" si="13"/>
        <v>22073.979787076263</v>
      </c>
      <c r="F24" s="65">
        <f t="shared" si="13"/>
        <v>23384.682607255123</v>
      </c>
      <c r="G24" s="65">
        <f t="shared" si="13"/>
        <v>730.28739179118816</v>
      </c>
      <c r="H24" s="65">
        <f t="shared" si="13"/>
        <v>51107.031036664062</v>
      </c>
      <c r="I24" s="65">
        <f t="shared" si="13"/>
        <v>299.76475406256094</v>
      </c>
      <c r="J24" s="65">
        <f t="shared" si="13"/>
        <v>0</v>
      </c>
      <c r="K24" s="65">
        <f t="shared" si="13"/>
        <v>30.814344711006406</v>
      </c>
      <c r="L24" s="65">
        <f t="shared" si="1"/>
        <v>330.57909877356735</v>
      </c>
      <c r="M24" s="65">
        <f t="shared" si="2"/>
        <v>51437.61013543763</v>
      </c>
      <c r="N24" s="65">
        <f t="shared" si="14"/>
        <v>4953.4568148800045</v>
      </c>
      <c r="O24" s="65">
        <f t="shared" si="14"/>
        <v>7077.5413620985246</v>
      </c>
      <c r="P24" s="65">
        <f t="shared" si="14"/>
        <v>1622.3377914925663</v>
      </c>
      <c r="Q24" s="56">
        <f t="shared" si="3"/>
        <v>9.3637231657339726E-6</v>
      </c>
      <c r="R24" s="65">
        <f t="shared" si="15"/>
        <v>13653.335977834819</v>
      </c>
      <c r="S24" s="65">
        <f t="shared" si="15"/>
        <v>245.49332762328171</v>
      </c>
      <c r="T24" s="65">
        <f t="shared" si="15"/>
        <v>99.441429582125053</v>
      </c>
      <c r="U24" s="56">
        <f t="shared" si="4"/>
        <v>-5.0041990249383161E-6</v>
      </c>
      <c r="V24" s="65">
        <f t="shared" si="16"/>
        <v>344.93475220120774</v>
      </c>
      <c r="W24" s="65">
        <f t="shared" si="5"/>
        <v>65435.880865473657</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1461.9039770133536</v>
      </c>
      <c r="E34" s="63">
        <f t="shared" ref="E34:K34" si="21">IFERROR(VLOOKUP($B34&amp;"-"&amp;E$7,Intrants_GTYF,VLOOKUP($A$4,Periode,2,FALSE),FALSE),0)</f>
        <v>600.78091478090562</v>
      </c>
      <c r="F34" s="63">
        <f t="shared" si="21"/>
        <v>0.55640050860572343</v>
      </c>
      <c r="G34" s="63">
        <f t="shared" si="21"/>
        <v>-0.43255282764260083</v>
      </c>
      <c r="H34" s="63">
        <f t="shared" si="21"/>
        <v>2062.8086806799161</v>
      </c>
      <c r="I34" s="63">
        <f t="shared" si="21"/>
        <v>11.45315746456281</v>
      </c>
      <c r="J34" s="63">
        <f t="shared" si="21"/>
        <v>-3.0151723720655523</v>
      </c>
      <c r="K34" s="63">
        <f t="shared" si="21"/>
        <v>40.689290697181413</v>
      </c>
      <c r="L34" s="63">
        <f t="shared" si="1"/>
        <v>49.12727578967867</v>
      </c>
      <c r="M34" s="63">
        <f t="shared" si="2"/>
        <v>2111.9359564695947</v>
      </c>
      <c r="N34" s="63">
        <f>IFERROR(VLOOKUP($B34&amp;"-"&amp;N$7,Intrants_GTYF,VLOOKUP($A$4,Periode,2,FALSE),FALSE),0)</f>
        <v>1896.0897036517861</v>
      </c>
      <c r="O34" s="63">
        <f>IFERROR(VLOOKUP($B34&amp;"-"&amp;O$7,Intrants_GTYF,VLOOKUP($A$4,Periode,2,FALSE),FALSE),0)</f>
        <v>680.31497963071911</v>
      </c>
      <c r="P34" s="63">
        <f>IFERROR(VLOOKUP($B34&amp;"-"&amp;P$7,Intrants_GTYF,VLOOKUP($A$4,Periode,2,FALSE),FALSE),0)</f>
        <v>805.70691519786658</v>
      </c>
      <c r="Q34" s="64">
        <f t="shared" si="3"/>
        <v>5.4277715776152036E-5</v>
      </c>
      <c r="R34" s="63">
        <f>IFERROR(VLOOKUP($B34&amp;"-"&amp;R$7,Intrants_GTYF,VLOOKUP($A$4,Periode,2,FALSE),FALSE),0)</f>
        <v>3382.1116527580875</v>
      </c>
      <c r="S34" s="63">
        <f>IFERROR(VLOOKUP($B34&amp;"-"&amp;S$7,Intrants_GTYF,VLOOKUP($A$4,Periode,2,FALSE),FALSE),0)</f>
        <v>1932.0452287434589</v>
      </c>
      <c r="T34" s="63">
        <f>IFERROR(VLOOKUP($B34&amp;"-"&amp;T$7,Intrants_GTYF,VLOOKUP($A$4,Periode,2,FALSE),FALSE),0)</f>
        <v>911.42553732067859</v>
      </c>
      <c r="U34" s="64">
        <f t="shared" si="4"/>
        <v>18.084970017670912</v>
      </c>
      <c r="V34" s="63">
        <f>IFERROR(VLOOKUP($B34&amp;"-"&amp;V$7,Intrants_GTYF,VLOOKUP($A$4,Periode,2,FALSE),FALSE),0)</f>
        <v>2861.5557360818084</v>
      </c>
      <c r="W34" s="63">
        <f t="shared" si="5"/>
        <v>8355.6033453094915</v>
      </c>
    </row>
    <row r="35" spans="1:23" x14ac:dyDescent="0.25">
      <c r="A35" s="66" t="s">
        <v>181</v>
      </c>
      <c r="B35" s="66" t="s">
        <v>182</v>
      </c>
      <c r="C35" s="67" t="str">
        <f t="shared" ref="C35:C45" si="22">UPPER($C$34&amp;"_"&amp;$B35)</f>
        <v>FCTYF_FT_BJ</v>
      </c>
      <c r="D35" s="65">
        <f t="shared" ref="D35:K45" si="23">IFERROR(VLOOKUP($C35&amp;"_"&amp;D$7,Data_TYF,VLOOKUP($A$4,Periode,2,FALSE),FALSE),0)</f>
        <v>877.57570022353991</v>
      </c>
      <c r="E35" s="65">
        <f t="shared" si="23"/>
        <v>401.62614271422865</v>
      </c>
      <c r="F35" s="65">
        <f t="shared" si="23"/>
        <v>-1.2569805013117732</v>
      </c>
      <c r="G35" s="65">
        <f t="shared" si="23"/>
        <v>0</v>
      </c>
      <c r="H35" s="65">
        <f t="shared" si="23"/>
        <v>1277.9448342706016</v>
      </c>
      <c r="I35" s="65">
        <f t="shared" si="23"/>
        <v>-0.7763405170640898</v>
      </c>
      <c r="J35" s="65">
        <f t="shared" si="23"/>
        <v>-2.1139607082364869</v>
      </c>
      <c r="K35" s="65">
        <f t="shared" si="23"/>
        <v>31.085237044217063</v>
      </c>
      <c r="L35" s="65">
        <f t="shared" si="1"/>
        <v>28.194935818916488</v>
      </c>
      <c r="M35" s="65">
        <f t="shared" si="2"/>
        <v>1306.1397700895182</v>
      </c>
      <c r="N35" s="65">
        <f t="shared" ref="N35:P45" si="24">IFERROR(VLOOKUP($C35&amp;"_"&amp;N$7,Data_TYF,VLOOKUP($A$4,Periode,2,FALSE),FALSE),0)</f>
        <v>951.4827641373364</v>
      </c>
      <c r="O35" s="65">
        <f t="shared" si="24"/>
        <v>399.62188094925585</v>
      </c>
      <c r="P35" s="65">
        <f t="shared" si="24"/>
        <v>476.37819547233573</v>
      </c>
      <c r="Q35" s="56">
        <f t="shared" si="3"/>
        <v>3.7095327172664838E-5</v>
      </c>
      <c r="R35" s="65">
        <f t="shared" ref="R35:T45" si="25">IFERROR(VLOOKUP($C35&amp;"_"&amp;R$7,Data_TYF,VLOOKUP($A$4,Periode,2,FALSE),FALSE),0)</f>
        <v>1827.4828776542552</v>
      </c>
      <c r="S35" s="65">
        <f t="shared" si="25"/>
        <v>1317.1338412358225</v>
      </c>
      <c r="T35" s="65">
        <f t="shared" si="25"/>
        <v>495.16277264954363</v>
      </c>
      <c r="U35" s="56">
        <f t="shared" si="4"/>
        <v>12.639073702925202</v>
      </c>
      <c r="V35" s="65">
        <f t="shared" ref="V35:V45" si="26">IFERROR(VLOOKUP($C35&amp;"_"&amp;V$7,Data_TYF,VLOOKUP($A$4,Periode,2,FALSE),FALSE),0)</f>
        <v>1824.9356875882913</v>
      </c>
      <c r="W35" s="65">
        <f t="shared" si="5"/>
        <v>4958.5583353320653</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584.32827678981403</v>
      </c>
      <c r="E42" s="65">
        <f t="shared" si="23"/>
        <v>199.15477206667705</v>
      </c>
      <c r="F42" s="65">
        <f t="shared" si="23"/>
        <v>1.8133810099174965</v>
      </c>
      <c r="G42" s="65">
        <f t="shared" si="23"/>
        <v>-0.43255282764260083</v>
      </c>
      <c r="H42" s="65">
        <f t="shared" si="23"/>
        <v>784.86384640931453</v>
      </c>
      <c r="I42" s="65">
        <f t="shared" si="23"/>
        <v>12.229497981626896</v>
      </c>
      <c r="J42" s="65">
        <f t="shared" si="23"/>
        <v>-0.90121166382906548</v>
      </c>
      <c r="K42" s="65">
        <f t="shared" si="23"/>
        <v>9.604053652964339</v>
      </c>
      <c r="L42" s="65">
        <f t="shared" si="27"/>
        <v>20.932339970762168</v>
      </c>
      <c r="M42" s="65">
        <f t="shared" si="28"/>
        <v>805.79618638007673</v>
      </c>
      <c r="N42" s="65">
        <f t="shared" si="24"/>
        <v>944.60693951444989</v>
      </c>
      <c r="O42" s="65">
        <f t="shared" si="24"/>
        <v>280.69309868146331</v>
      </c>
      <c r="P42" s="65">
        <f t="shared" si="24"/>
        <v>329.3287197255309</v>
      </c>
      <c r="Q42" s="56">
        <f t="shared" si="29"/>
        <v>1.718238848980036E-5</v>
      </c>
      <c r="R42" s="65">
        <f t="shared" si="25"/>
        <v>1554.6287751038326</v>
      </c>
      <c r="S42" s="65">
        <f t="shared" si="25"/>
        <v>614.91138750763628</v>
      </c>
      <c r="T42" s="65">
        <f t="shared" si="25"/>
        <v>416.26276467113496</v>
      </c>
      <c r="U42" s="56">
        <f t="shared" si="30"/>
        <v>5.4458963147455961</v>
      </c>
      <c r="V42" s="65">
        <f t="shared" si="26"/>
        <v>1036.6200484935168</v>
      </c>
      <c r="W42" s="65">
        <f t="shared" si="31"/>
        <v>3397.0450099774262</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808</v>
      </c>
      <c r="D46" s="63">
        <f>IFERROR(VLOOKUP($B46&amp;"-"&amp;D$7,Data_GTYF,VLOOKUP($A$4,Periode,2,FALSE),FALSE),0)</f>
        <v>11000.279568145233</v>
      </c>
      <c r="E46" s="63">
        <f t="shared" ref="E46:K46" si="32">IFERROR(VLOOKUP($B46&amp;"-"&amp;E$7,Intrants_GTYF,VLOOKUP($A$4,Periode,2,FALSE),FALSE),0)</f>
        <v>4493.631158294661</v>
      </c>
      <c r="F46" s="63">
        <f t="shared" si="32"/>
        <v>3.2221189499804197</v>
      </c>
      <c r="G46" s="63">
        <f t="shared" si="32"/>
        <v>0.19949559116174881</v>
      </c>
      <c r="H46" s="63">
        <f t="shared" si="32"/>
        <v>15497.333059860899</v>
      </c>
      <c r="I46" s="63">
        <f t="shared" si="32"/>
        <v>347.61211276417197</v>
      </c>
      <c r="J46" s="63">
        <f t="shared" si="32"/>
        <v>-1.9770325134609905</v>
      </c>
      <c r="K46" s="63">
        <f t="shared" si="32"/>
        <v>817.06553553872095</v>
      </c>
      <c r="L46" s="63">
        <f t="shared" si="27"/>
        <v>1162.700615789432</v>
      </c>
      <c r="M46" s="63">
        <f t="shared" si="28"/>
        <v>16660.033675650331</v>
      </c>
      <c r="N46" s="63">
        <f>IFERROR(VLOOKUP($B46&amp;"-"&amp;N$7,Intrants_GTYF,VLOOKUP($A$4,Periode,2,FALSE),FALSE),0)</f>
        <v>7336.1615589928115</v>
      </c>
      <c r="O46" s="63">
        <f>IFERROR(VLOOKUP($B46&amp;"-"&amp;O$7,Intrants_GTYF,VLOOKUP($A$4,Periode,2,FALSE),FALSE),0)</f>
        <v>1177.9056502196572</v>
      </c>
      <c r="P46" s="63">
        <f>IFERROR(VLOOKUP($B46&amp;"-"&amp;P$7,Intrants_GTYF,VLOOKUP($A$4,Periode,2,FALSE),FALSE),0)</f>
        <v>1626.1148396096355</v>
      </c>
      <c r="Q46" s="64">
        <f t="shared" si="29"/>
        <v>-3.4358821039859322E-4</v>
      </c>
      <c r="R46" s="63">
        <f>IFERROR(VLOOKUP($B46&amp;"-"&amp;R$7,Intrants_GTYF,VLOOKUP($A$4,Periode,2,FALSE),FALSE),0)</f>
        <v>10140.181705233894</v>
      </c>
      <c r="S46" s="63">
        <f>IFERROR(VLOOKUP($B46&amp;"-"&amp;S$7,Intrants_GTYF,VLOOKUP($A$4,Periode,2,FALSE),FALSE),0)</f>
        <v>14520.014157751411</v>
      </c>
      <c r="T46" s="63">
        <f>IFERROR(VLOOKUP($B46&amp;"-"&amp;T$7,Intrants_GTYF,VLOOKUP($A$4,Periode,2,FALSE),FALSE),0)</f>
        <v>963.8150232104224</v>
      </c>
      <c r="U46" s="64">
        <f t="shared" si="30"/>
        <v>79.526089171801914</v>
      </c>
      <c r="V46" s="63">
        <f>IFERROR(VLOOKUP($B46&amp;"-"&amp;V$7,Intrants_GTYF,VLOOKUP($A$4,Periode,2,FALSE),FALSE),0)</f>
        <v>15563.355270133636</v>
      </c>
      <c r="W46" s="63">
        <f t="shared" si="31"/>
        <v>42363.570651017857</v>
      </c>
    </row>
    <row r="47" spans="1:23" x14ac:dyDescent="0.25">
      <c r="A47" s="66" t="s">
        <v>118</v>
      </c>
      <c r="B47" s="66" t="s">
        <v>117</v>
      </c>
      <c r="C47" s="67" t="str">
        <f>UPPER($C$46&amp;"_"&amp;$B47)</f>
        <v>FCTYF_FT_R_BJRX</v>
      </c>
      <c r="D47" s="65">
        <f t="shared" ref="D47:K50" si="33">IFERROR(VLOOKUP($C47&amp;"_"&amp;D$7,Data_TYF,VLOOKUP($A$4,Periode,2,FALSE),FALSE),0)</f>
        <v>10339.670076720868</v>
      </c>
      <c r="E47" s="65">
        <f t="shared" si="33"/>
        <v>4273.5301661373642</v>
      </c>
      <c r="F47" s="65">
        <f t="shared" si="33"/>
        <v>3.006264840480946</v>
      </c>
      <c r="G47" s="65">
        <f t="shared" si="33"/>
        <v>0</v>
      </c>
      <c r="H47" s="65">
        <f t="shared" si="33"/>
        <v>14616.20723253828</v>
      </c>
      <c r="I47" s="65">
        <f t="shared" si="33"/>
        <v>331.04771088539974</v>
      </c>
      <c r="J47" s="65">
        <f t="shared" si="33"/>
        <v>-1.9770325134609905</v>
      </c>
      <c r="K47" s="65">
        <f t="shared" si="33"/>
        <v>794.82172904351148</v>
      </c>
      <c r="L47" s="65">
        <f t="shared" si="27"/>
        <v>1123.8924074154502</v>
      </c>
      <c r="M47" s="65">
        <f t="shared" si="28"/>
        <v>15740.099639953729</v>
      </c>
      <c r="N47" s="65">
        <f t="shared" ref="N47:P50" si="34">IFERROR(VLOOKUP($C47&amp;"_"&amp;N$7,Data_TYF,VLOOKUP($A$4,Periode,2,FALSE),FALSE),0)</f>
        <v>7154.02338250927</v>
      </c>
      <c r="O47" s="65">
        <f t="shared" si="34"/>
        <v>1158.7150350333684</v>
      </c>
      <c r="P47" s="65">
        <f t="shared" si="34"/>
        <v>1588.7710018971009</v>
      </c>
      <c r="Q47" s="56">
        <f t="shared" si="29"/>
        <v>-3.3495058096377761E-4</v>
      </c>
      <c r="R47" s="65">
        <f t="shared" ref="R47:T50" si="35">IFERROR(VLOOKUP($C47&amp;"_"&amp;R$7,Data_TYF,VLOOKUP($A$4,Periode,2,FALSE),FALSE),0)</f>
        <v>9901.5090844891583</v>
      </c>
      <c r="S47" s="65">
        <f t="shared" si="35"/>
        <v>14270.526714781514</v>
      </c>
      <c r="T47" s="65">
        <f t="shared" si="35"/>
        <v>961.75653756268844</v>
      </c>
      <c r="U47" s="56">
        <f t="shared" si="30"/>
        <v>79.149752966372716</v>
      </c>
      <c r="V47" s="65">
        <f>IFERROR(VLOOKUP($C47&amp;"_"&amp;V$7,Data_TYF,VLOOKUP($A$4,Periode,2,FALSE),FALSE),0)</f>
        <v>15311.433005310575</v>
      </c>
      <c r="W47" s="65">
        <f t="shared" si="31"/>
        <v>40953.041729753459</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660.60949142436311</v>
      </c>
      <c r="E49" s="65">
        <f t="shared" si="33"/>
        <v>220.10099215729707</v>
      </c>
      <c r="F49" s="65">
        <f t="shared" si="33"/>
        <v>0.21585410949947378</v>
      </c>
      <c r="G49" s="65">
        <f t="shared" si="33"/>
        <v>0.19949559116174881</v>
      </c>
      <c r="H49" s="65">
        <f t="shared" si="33"/>
        <v>881.12582732261978</v>
      </c>
      <c r="I49" s="65">
        <f t="shared" si="33"/>
        <v>16.564401878772209</v>
      </c>
      <c r="J49" s="65">
        <f t="shared" si="33"/>
        <v>0</v>
      </c>
      <c r="K49" s="65">
        <f t="shared" si="33"/>
        <v>22.24380649520943</v>
      </c>
      <c r="L49" s="65">
        <f t="shared" si="27"/>
        <v>38.808208373981643</v>
      </c>
      <c r="M49" s="65">
        <f t="shared" si="28"/>
        <v>919.93403569660143</v>
      </c>
      <c r="N49" s="65">
        <f t="shared" si="34"/>
        <v>182.13817648354208</v>
      </c>
      <c r="O49" s="65">
        <f t="shared" si="34"/>
        <v>19.190615186288646</v>
      </c>
      <c r="P49" s="65">
        <f t="shared" si="34"/>
        <v>37.343837712534715</v>
      </c>
      <c r="Q49" s="56">
        <f t="shared" si="29"/>
        <v>-8.6376323054082604E-6</v>
      </c>
      <c r="R49" s="65">
        <f t="shared" si="35"/>
        <v>238.67262074473314</v>
      </c>
      <c r="S49" s="65">
        <f t="shared" si="35"/>
        <v>249.48744296989867</v>
      </c>
      <c r="T49" s="65">
        <f t="shared" si="35"/>
        <v>2.058485647733908</v>
      </c>
      <c r="U49" s="56">
        <f t="shared" si="30"/>
        <v>0.37633620542737356</v>
      </c>
      <c r="V49" s="65">
        <f>IFERROR(VLOOKUP($C49&amp;"_"&amp;V$7,Data_TYF,VLOOKUP($A$4,Periode,2,FALSE),FALSE),0)</f>
        <v>251.92226482305995</v>
      </c>
      <c r="W49" s="65">
        <f t="shared" si="31"/>
        <v>1410.5289212643945</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7504.329909062797</v>
      </c>
      <c r="P51" s="63">
        <f>IFERROR(VLOOKUP($B51&amp;"-"&amp;P$7,Intrants_GTYF,VLOOKUP($A$4,Periode,2,FALSE),FALSE),0)</f>
        <v>0</v>
      </c>
      <c r="Q51" s="64">
        <f t="shared" si="29"/>
        <v>0</v>
      </c>
      <c r="R51" s="63">
        <f>IFERROR(VLOOKUP($B51&amp;"-"&amp;R$7,Intrants_GTYF,VLOOKUP($A$4,Periode,2,FALSE),FALSE),0)</f>
        <v>7504.329909062797</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7504.329909062797</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7504.329909062797</v>
      </c>
      <c r="P52" s="65">
        <f t="shared" si="38"/>
        <v>0</v>
      </c>
      <c r="Q52" s="56">
        <f t="shared" si="29"/>
        <v>0</v>
      </c>
      <c r="R52" s="65">
        <f t="shared" ref="R52:T53" si="39">IFERROR(VLOOKUP($C52&amp;"_"&amp;R$7,Data_TYF,VLOOKUP($A$4,Periode,2,FALSE),FALSE),0)</f>
        <v>7504.329909062797</v>
      </c>
      <c r="S52" s="65">
        <f t="shared" si="39"/>
        <v>0</v>
      </c>
      <c r="T52" s="65">
        <f t="shared" si="39"/>
        <v>0</v>
      </c>
      <c r="U52" s="56">
        <f t="shared" si="30"/>
        <v>0</v>
      </c>
      <c r="V52" s="65">
        <f>IFERROR(VLOOKUP($C52&amp;"_"&amp;V$7,Data_TYF,VLOOKUP($A$4,Periode,2,FALSE),FALSE),0)</f>
        <v>0</v>
      </c>
      <c r="W52" s="65">
        <f t="shared" si="31"/>
        <v>7504.329909062797</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809</v>
      </c>
      <c r="D54" s="63">
        <f>IFERROR(VLOOKUP($B54&amp;"-"&amp;D$7,Data_GTYF,VLOOKUP($A$4,Periode,2,FALSE),FALSE),0)</f>
        <v>5070.8658675513534</v>
      </c>
      <c r="E54" s="63">
        <f t="shared" ref="E54:K54" si="40">IFERROR(VLOOKUP($B54&amp;"-"&amp;E$7,Intrants_GTYF,VLOOKUP($A$4,Periode,2,FALSE),FALSE),0)</f>
        <v>5417.6788821552709</v>
      </c>
      <c r="F54" s="63">
        <f t="shared" si="40"/>
        <v>1290.1625341969254</v>
      </c>
      <c r="G54" s="63">
        <f t="shared" si="40"/>
        <v>67.432965102242392</v>
      </c>
      <c r="H54" s="63">
        <f t="shared" si="40"/>
        <v>11846.140298107804</v>
      </c>
      <c r="I54" s="63">
        <f t="shared" si="40"/>
        <v>101.61573889473848</v>
      </c>
      <c r="J54" s="63">
        <f t="shared" si="40"/>
        <v>0</v>
      </c>
      <c r="K54" s="63">
        <f t="shared" si="40"/>
        <v>4.6929961445017465</v>
      </c>
      <c r="L54" s="63">
        <f t="shared" si="27"/>
        <v>106.30873503924023</v>
      </c>
      <c r="M54" s="63">
        <f t="shared" si="28"/>
        <v>11952.449033147044</v>
      </c>
      <c r="N54" s="63">
        <f>IFERROR(VLOOKUP($B54&amp;"-"&amp;N$7,Intrants_GTYF,VLOOKUP($A$4,Periode,2,FALSE),FALSE),0)</f>
        <v>14157.1481443675</v>
      </c>
      <c r="O54" s="63">
        <f>IFERROR(VLOOKUP($B54&amp;"-"&amp;O$7,Intrants_GTYF,VLOOKUP($A$4,Periode,2,FALSE),FALSE),0)</f>
        <v>27168.26524591256</v>
      </c>
      <c r="P54" s="63">
        <f>IFERROR(VLOOKUP($B54&amp;"-"&amp;P$7,Intrants_GTYF,VLOOKUP($A$4,Periode,2,FALSE),FALSE),0)</f>
        <v>1494.7178400170683</v>
      </c>
      <c r="Q54" s="64">
        <f t="shared" si="29"/>
        <v>1.8271108915541845E-3</v>
      </c>
      <c r="R54" s="63">
        <f>IFERROR(VLOOKUP($B54&amp;"-"&amp;R$7,Intrants_GTYF,VLOOKUP($A$4,Periode,2,FALSE),FALSE),0)</f>
        <v>42820.13305740802</v>
      </c>
      <c r="S54" s="63">
        <f>IFERROR(VLOOKUP($B54&amp;"-"&amp;S$7,Intrants_GTYF,VLOOKUP($A$4,Periode,2,FALSE),FALSE),0)</f>
        <v>2075.564303661959</v>
      </c>
      <c r="T54" s="63">
        <f>IFERROR(VLOOKUP($B54&amp;"-"&amp;T$7,Intrants_GTYF,VLOOKUP($A$4,Periode,2,FALSE),FALSE),0)</f>
        <v>361.01980352798745</v>
      </c>
      <c r="U54" s="64">
        <f t="shared" si="30"/>
        <v>28.788494598156205</v>
      </c>
      <c r="V54" s="63">
        <f>IFERROR(VLOOKUP($B54&amp;"-"&amp;V$7,Intrants_GTYF,VLOOKUP($A$4,Periode,2,FALSE),FALSE),0)</f>
        <v>2465.3726017881027</v>
      </c>
      <c r="W54" s="63">
        <f t="shared" si="31"/>
        <v>57237.95469234317</v>
      </c>
    </row>
    <row r="55" spans="1:23" x14ac:dyDescent="0.25">
      <c r="A55" s="66" t="s">
        <v>33</v>
      </c>
      <c r="B55" s="66" t="s">
        <v>126</v>
      </c>
      <c r="C55" s="67" t="str">
        <f>UPPER($C$54&amp;"_"&amp;$B55)</f>
        <v>FCTYF_PEU_R_PERX</v>
      </c>
      <c r="D55" s="65">
        <f t="shared" ref="D55:K55" si="41">IFERROR(VLOOKUP($C55&amp;"_"&amp;D$7,Data_TYF,VLOOKUP($A$4,Periode,2,FALSE),FALSE),0)</f>
        <v>5070.8658675513534</v>
      </c>
      <c r="E55" s="65">
        <f t="shared" si="41"/>
        <v>5417.6788821552709</v>
      </c>
      <c r="F55" s="65">
        <f t="shared" si="41"/>
        <v>1290.1625341969254</v>
      </c>
      <c r="G55" s="65">
        <f t="shared" si="41"/>
        <v>67.432965102242392</v>
      </c>
      <c r="H55" s="65">
        <f t="shared" si="41"/>
        <v>11846.140298107804</v>
      </c>
      <c r="I55" s="65">
        <f t="shared" si="41"/>
        <v>101.61573889473848</v>
      </c>
      <c r="J55" s="65">
        <f t="shared" si="41"/>
        <v>0</v>
      </c>
      <c r="K55" s="65">
        <f t="shared" si="41"/>
        <v>4.6929961445017465</v>
      </c>
      <c r="L55" s="65">
        <f t="shared" si="27"/>
        <v>106.30873503924023</v>
      </c>
      <c r="M55" s="65">
        <f t="shared" si="28"/>
        <v>11952.449033147044</v>
      </c>
      <c r="N55" s="65">
        <f>IFERROR(VLOOKUP($C55&amp;"_"&amp;N$7,Data_TYF,VLOOKUP($A$4,Periode,2,FALSE),FALSE),0)</f>
        <v>14157.1481443675</v>
      </c>
      <c r="O55" s="65">
        <f>IFERROR(VLOOKUP($C55&amp;"_"&amp;O$7,Data_TYF,VLOOKUP($A$4,Periode,2,FALSE),FALSE),0)</f>
        <v>27168.26524591256</v>
      </c>
      <c r="P55" s="65">
        <f>IFERROR(VLOOKUP($C55&amp;"_"&amp;P$7,Data_TYF,VLOOKUP($A$4,Periode,2,FALSE),FALSE),0)</f>
        <v>1494.7178400170683</v>
      </c>
      <c r="Q55" s="56">
        <f t="shared" si="29"/>
        <v>1.8271108915541845E-3</v>
      </c>
      <c r="R55" s="65">
        <f>IFERROR(VLOOKUP($C55&amp;"_"&amp;R$7,Data_TYF,VLOOKUP($A$4,Periode,2,FALSE),FALSE),0)</f>
        <v>42820.13305740802</v>
      </c>
      <c r="S55" s="65">
        <f>IFERROR(VLOOKUP($C55&amp;"_"&amp;S$7,Data_TYF,VLOOKUP($A$4,Periode,2,FALSE),FALSE),0)</f>
        <v>2075.564303661959</v>
      </c>
      <c r="T55" s="65">
        <f>IFERROR(VLOOKUP($C55&amp;"_"&amp;T$7,Data_TYF,VLOOKUP($A$4,Periode,2,FALSE),FALSE),0)</f>
        <v>361.01980352798745</v>
      </c>
      <c r="U55" s="56">
        <f t="shared" si="30"/>
        <v>28.788494598156205</v>
      </c>
      <c r="V55" s="65">
        <f>IFERROR(VLOOKUP($C55&amp;"_"&amp;V$7,Data_TYF,VLOOKUP($A$4,Periode,2,FALSE),FALSE),0)</f>
        <v>2465.3726017881027</v>
      </c>
      <c r="W55" s="65">
        <f t="shared" si="31"/>
        <v>57237.95469234317</v>
      </c>
    </row>
    <row r="56" spans="1:23" x14ac:dyDescent="0.25">
      <c r="A56" s="36" t="s">
        <v>36</v>
      </c>
      <c r="B56" s="36" t="s">
        <v>105</v>
      </c>
      <c r="C56" s="36" t="s">
        <v>505</v>
      </c>
      <c r="D56" s="63">
        <f>IFERROR(VLOOKUP($B56&amp;"-"&amp;D$7,Data_GTYF,VLOOKUP($A$4,Periode,2,FALSE),FALSE),0)</f>
        <v>5848.7303159554231</v>
      </c>
      <c r="E56" s="63">
        <f t="shared" ref="E56:K56" si="42">IFERROR(VLOOKUP($B56&amp;"-"&amp;E$7,Intrants_GTYF,VLOOKUP($A$4,Periode,2,FALSE),FALSE),0)</f>
        <v>25071.869646359839</v>
      </c>
      <c r="F56" s="63">
        <f t="shared" si="42"/>
        <v>31467.163461018128</v>
      </c>
      <c r="G56" s="63">
        <f t="shared" si="42"/>
        <v>572.66272472181834</v>
      </c>
      <c r="H56" s="63">
        <f t="shared" si="42"/>
        <v>62960.426294227771</v>
      </c>
      <c r="I56" s="63">
        <f t="shared" si="42"/>
        <v>374.35369031213543</v>
      </c>
      <c r="J56" s="63">
        <f t="shared" si="42"/>
        <v>0</v>
      </c>
      <c r="K56" s="63">
        <f t="shared" si="42"/>
        <v>38.458207293418617</v>
      </c>
      <c r="L56" s="63">
        <f t="shared" si="27"/>
        <v>412.81189760555407</v>
      </c>
      <c r="M56" s="63">
        <f t="shared" si="28"/>
        <v>63373.238191833327</v>
      </c>
      <c r="N56" s="63">
        <f>IFERROR(VLOOKUP($B56&amp;"-"&amp;N$7,Intrants_GTYF,VLOOKUP($A$4,Periode,2,FALSE),FALSE),0)</f>
        <v>3672.7232150907089</v>
      </c>
      <c r="O56" s="63">
        <f>IFERROR(VLOOKUP($B56&amp;"-"&amp;O$7,Intrants_GTYF,VLOOKUP($A$4,Periode,2,FALSE),FALSE),0)</f>
        <v>3926.9474810761581</v>
      </c>
      <c r="P56" s="63">
        <f>IFERROR(VLOOKUP($B56&amp;"-"&amp;P$7,Intrants_GTYF,VLOOKUP($A$4,Periode,2,FALSE),FALSE),0)</f>
        <v>1514.8108735080382</v>
      </c>
      <c r="Q56" s="64">
        <f t="shared" si="29"/>
        <v>9.3739840849593747E-5</v>
      </c>
      <c r="R56" s="63">
        <f>IFERROR(VLOOKUP($B56&amp;"-"&amp;R$7,Intrants_GTYF,VLOOKUP($A$4,Periode,2,FALSE),FALSE),0)</f>
        <v>9114.4816634147464</v>
      </c>
      <c r="S56" s="63">
        <f>IFERROR(VLOOKUP($B56&amp;"-"&amp;S$7,Intrants_GTYF,VLOOKUP($A$4,Periode,2,FALSE),FALSE),0)</f>
        <v>352.24936754858379</v>
      </c>
      <c r="T56" s="63">
        <f>IFERROR(VLOOKUP($B56&amp;"-"&amp;T$7,Intrants_GTYF,VLOOKUP($A$4,Periode,2,FALSE),FALSE),0)</f>
        <v>108.24723738545249</v>
      </c>
      <c r="U56" s="64">
        <f t="shared" si="30"/>
        <v>73.352715321464004</v>
      </c>
      <c r="V56" s="63">
        <f>IFERROR(VLOOKUP($B56&amp;"-"&amp;V$7,Intrants_GTYF,VLOOKUP($A$4,Periode,2,FALSE),FALSE),0)</f>
        <v>533.84932025550029</v>
      </c>
      <c r="W56" s="63">
        <f t="shared" si="31"/>
        <v>73021.569175503566</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1176.6958120896193</v>
      </c>
      <c r="G57" s="65">
        <f t="shared" si="43"/>
        <v>0</v>
      </c>
      <c r="H57" s="65">
        <f t="shared" si="43"/>
        <v>1176.6958120896193</v>
      </c>
      <c r="I57" s="65">
        <f t="shared" si="43"/>
        <v>0</v>
      </c>
      <c r="J57" s="65">
        <f t="shared" si="43"/>
        <v>0</v>
      </c>
      <c r="K57" s="65">
        <f t="shared" si="43"/>
        <v>0</v>
      </c>
      <c r="L57" s="65">
        <f t="shared" si="27"/>
        <v>0</v>
      </c>
      <c r="M57" s="65">
        <f t="shared" si="28"/>
        <v>1176.6958120896193</v>
      </c>
      <c r="N57" s="65">
        <f t="shared" ref="N57:P59" si="44">IFERROR(VLOOKUP($C57&amp;"_"&amp;N$7,Data_TYF,VLOOKUP($A$4,Periode,2,FALSE),FALSE),0)</f>
        <v>132.96000169157983</v>
      </c>
      <c r="O57" s="65">
        <f t="shared" si="44"/>
        <v>19.94399972540139</v>
      </c>
      <c r="P57" s="65">
        <f t="shared" si="44"/>
        <v>11.07999882012604</v>
      </c>
      <c r="Q57" s="56">
        <f t="shared" si="29"/>
        <v>1.45292283697529E-5</v>
      </c>
      <c r="R57" s="65">
        <f t="shared" ref="R57:T59" si="45">IFERROR(VLOOKUP($C57&amp;"_"&amp;R$7,Data_TYF,VLOOKUP($A$4,Periode,2,FALSE),FALSE),0)</f>
        <v>163.98401476633563</v>
      </c>
      <c r="S57" s="65">
        <f t="shared" si="45"/>
        <v>0</v>
      </c>
      <c r="T57" s="65">
        <f t="shared" si="45"/>
        <v>0</v>
      </c>
      <c r="U57" s="56">
        <f t="shared" si="30"/>
        <v>0</v>
      </c>
      <c r="V57" s="65">
        <f>IFERROR(VLOOKUP($C57&amp;"_"&amp;V$7,Data_TYF,VLOOKUP($A$4,Periode,2,FALSE),FALSE),0)</f>
        <v>0</v>
      </c>
      <c r="W57" s="65">
        <f t="shared" si="31"/>
        <v>1340.6798268559548</v>
      </c>
    </row>
    <row r="58" spans="1:23" x14ac:dyDescent="0.25">
      <c r="A58" s="66" t="s">
        <v>107</v>
      </c>
      <c r="B58" s="66" t="s">
        <v>106</v>
      </c>
      <c r="C58" s="67" t="str">
        <f>UPPER($C$56&amp;"_"&amp;$B58)</f>
        <v>FCTYF_PIG_PGEN</v>
      </c>
      <c r="D58" s="65">
        <f t="shared" si="43"/>
        <v>5848.7303159554231</v>
      </c>
      <c r="E58" s="65">
        <f t="shared" si="43"/>
        <v>25071.869646359839</v>
      </c>
      <c r="F58" s="65">
        <f t="shared" si="43"/>
        <v>30290.467648928508</v>
      </c>
      <c r="G58" s="65">
        <f t="shared" si="43"/>
        <v>572.66272472181834</v>
      </c>
      <c r="H58" s="65">
        <f t="shared" si="43"/>
        <v>61783.730482138155</v>
      </c>
      <c r="I58" s="65">
        <f t="shared" si="43"/>
        <v>374.35369031213543</v>
      </c>
      <c r="J58" s="65">
        <f t="shared" si="43"/>
        <v>0</v>
      </c>
      <c r="K58" s="65">
        <f t="shared" si="43"/>
        <v>38.458207293418617</v>
      </c>
      <c r="L58" s="65">
        <f t="shared" si="27"/>
        <v>412.81189760555407</v>
      </c>
      <c r="M58" s="65">
        <f t="shared" si="28"/>
        <v>62196.542379743711</v>
      </c>
      <c r="N58" s="65">
        <f t="shared" si="44"/>
        <v>3539.7632133991297</v>
      </c>
      <c r="O58" s="65">
        <f t="shared" si="44"/>
        <v>3907.0034813507564</v>
      </c>
      <c r="P58" s="65">
        <f t="shared" si="44"/>
        <v>1503.7308746879123</v>
      </c>
      <c r="Q58" s="56">
        <f t="shared" si="29"/>
        <v>7.9210611374946893E-5</v>
      </c>
      <c r="R58" s="65">
        <f t="shared" si="45"/>
        <v>8950.4976486484102</v>
      </c>
      <c r="S58" s="65">
        <f t="shared" si="45"/>
        <v>352.24936754858379</v>
      </c>
      <c r="T58" s="65">
        <f t="shared" si="45"/>
        <v>108.24723738545249</v>
      </c>
      <c r="U58" s="56">
        <f t="shared" si="30"/>
        <v>73.352715321464004</v>
      </c>
      <c r="V58" s="65">
        <f>IFERROR(VLOOKUP($C58&amp;"_"&amp;V$7,Data_TYF,VLOOKUP($A$4,Periode,2,FALSE),FALSE),0)</f>
        <v>533.84932025550029</v>
      </c>
      <c r="W58" s="65">
        <f t="shared" si="31"/>
        <v>71680.889348647615</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810</v>
      </c>
      <c r="D68" s="63">
        <f>IFERROR(VLOOKUP($B68&amp;"-"&amp;D$7,Data_GTYF,VLOOKUP($A$4,Periode,2,FALSE),FALSE),0)</f>
        <v>60432.190333545128</v>
      </c>
      <c r="E68" s="63">
        <f t="shared" ref="E68:K68" si="52">IFERROR(VLOOKUP($B68&amp;"-"&amp;E$7,Intrants_GTYF,VLOOKUP($A$4,Periode,2,FALSE),FALSE),0)</f>
        <v>84458.395004498278</v>
      </c>
      <c r="F68" s="63">
        <f t="shared" si="52"/>
        <v>17126.290244663578</v>
      </c>
      <c r="G68" s="63">
        <f t="shared" si="52"/>
        <v>1750.9298928184573</v>
      </c>
      <c r="H68" s="63">
        <f t="shared" si="52"/>
        <v>163767.80534510198</v>
      </c>
      <c r="I68" s="63">
        <f t="shared" si="52"/>
        <v>5456.3653673558747</v>
      </c>
      <c r="J68" s="63">
        <f t="shared" si="52"/>
        <v>0</v>
      </c>
      <c r="K68" s="63">
        <f t="shared" si="52"/>
        <v>3050.3539680415743</v>
      </c>
      <c r="L68" s="63">
        <f t="shared" si="27"/>
        <v>8506.719335397449</v>
      </c>
      <c r="M68" s="63">
        <f t="shared" si="28"/>
        <v>172274.52468049942</v>
      </c>
      <c r="N68" s="63">
        <f>IFERROR(VLOOKUP($B68&amp;"-"&amp;N$7,Intrants_GTYF,VLOOKUP($A$4,Periode,2,FALSE),FALSE),0)</f>
        <v>60138.476766692496</v>
      </c>
      <c r="O68" s="63">
        <f>IFERROR(VLOOKUP($B68&amp;"-"&amp;O$7,Intrants_GTYF,VLOOKUP($A$4,Periode,2,FALSE),FALSE),0)</f>
        <v>27112.857750069128</v>
      </c>
      <c r="P68" s="63">
        <f>IFERROR(VLOOKUP($B68&amp;"-"&amp;P$7,Intrants_GTYF,VLOOKUP($A$4,Periode,2,FALSE),FALSE),0)</f>
        <v>4560.4300725153753</v>
      </c>
      <c r="Q68" s="64">
        <f t="shared" si="29"/>
        <v>3.8295394369924907E-4</v>
      </c>
      <c r="R68" s="63">
        <f>IFERROR(VLOOKUP($B68&amp;"-"&amp;R$7,Intrants_GTYF,VLOOKUP($A$4,Periode,2,FALSE),FALSE),0)</f>
        <v>91811.764972230943</v>
      </c>
      <c r="S68" s="63">
        <f>IFERROR(VLOOKUP($B68&amp;"-"&amp;S$7,Intrants_GTYF,VLOOKUP($A$4,Periode,2,FALSE),FALSE),0)</f>
        <v>3496.2936323450472</v>
      </c>
      <c r="T68" s="63">
        <f>IFERROR(VLOOKUP($B68&amp;"-"&amp;T$7,Intrants_GTYF,VLOOKUP($A$4,Periode,2,FALSE),FALSE),0)</f>
        <v>229.54243751166351</v>
      </c>
      <c r="U68" s="64">
        <f t="shared" si="30"/>
        <v>595.70153915359663</v>
      </c>
      <c r="V68" s="63">
        <f>IFERROR(VLOOKUP($B68&amp;"-"&amp;V$7,Intrants_GTYF,VLOOKUP($A$4,Periode,2,FALSE),FALSE),0)</f>
        <v>4321.5376090103073</v>
      </c>
      <c r="W68" s="63">
        <f t="shared" si="31"/>
        <v>268407.82726174069</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12947.797806502644</v>
      </c>
      <c r="E70" s="65">
        <f t="shared" si="54"/>
        <v>44105.02270750211</v>
      </c>
      <c r="F70" s="65">
        <f t="shared" si="54"/>
        <v>11175.023050037627</v>
      </c>
      <c r="G70" s="65">
        <f t="shared" si="54"/>
        <v>974.26007557110347</v>
      </c>
      <c r="H70" s="65">
        <f t="shared" si="54"/>
        <v>69202.103624058102</v>
      </c>
      <c r="I70" s="65">
        <f t="shared" si="54"/>
        <v>1806.8011487961478</v>
      </c>
      <c r="J70" s="65">
        <f t="shared" si="54"/>
        <v>0</v>
      </c>
      <c r="K70" s="65">
        <f t="shared" si="54"/>
        <v>220.6854815095125</v>
      </c>
      <c r="L70" s="65">
        <f t="shared" si="27"/>
        <v>2027.4866303056604</v>
      </c>
      <c r="M70" s="65">
        <f t="shared" si="28"/>
        <v>71229.590254363764</v>
      </c>
      <c r="N70" s="65">
        <f t="shared" si="55"/>
        <v>12383.683071870026</v>
      </c>
      <c r="O70" s="65">
        <f t="shared" si="55"/>
        <v>10511.282349292436</v>
      </c>
      <c r="P70" s="65">
        <f t="shared" si="55"/>
        <v>2027.420894762831</v>
      </c>
      <c r="Q70" s="56">
        <f t="shared" si="29"/>
        <v>-2.0112965535190597E-4</v>
      </c>
      <c r="R70" s="65">
        <f t="shared" si="56"/>
        <v>24922.386114795638</v>
      </c>
      <c r="S70" s="65">
        <f t="shared" si="56"/>
        <v>862.91504280194772</v>
      </c>
      <c r="T70" s="65">
        <f t="shared" si="56"/>
        <v>35.849219555980142</v>
      </c>
      <c r="U70" s="56">
        <f t="shared" si="30"/>
        <v>10.453654104396435</v>
      </c>
      <c r="V70" s="65">
        <f t="shared" si="57"/>
        <v>909.2179164623243</v>
      </c>
      <c r="W70" s="65">
        <f t="shared" si="31"/>
        <v>97061.194285621721</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47484.392527042488</v>
      </c>
      <c r="E75" s="65">
        <f t="shared" si="54"/>
        <v>40353.372296996175</v>
      </c>
      <c r="F75" s="65">
        <f t="shared" si="54"/>
        <v>5951.2671946259552</v>
      </c>
      <c r="G75" s="65">
        <f t="shared" si="54"/>
        <v>776.6698172473541</v>
      </c>
      <c r="H75" s="65">
        <f t="shared" si="54"/>
        <v>94565.701721043879</v>
      </c>
      <c r="I75" s="65">
        <f t="shared" si="54"/>
        <v>3649.5642185597289</v>
      </c>
      <c r="J75" s="65">
        <f t="shared" si="54"/>
        <v>0</v>
      </c>
      <c r="K75" s="65">
        <f t="shared" si="54"/>
        <v>2829.6684865320644</v>
      </c>
      <c r="L75" s="65">
        <f t="shared" si="58"/>
        <v>6479.2327050917938</v>
      </c>
      <c r="M75" s="65">
        <f t="shared" si="59"/>
        <v>101044.93442613567</v>
      </c>
      <c r="N75" s="65">
        <f t="shared" si="55"/>
        <v>47754.793694822474</v>
      </c>
      <c r="O75" s="65">
        <f t="shared" si="55"/>
        <v>16601.575400776688</v>
      </c>
      <c r="P75" s="65">
        <f t="shared" si="55"/>
        <v>2533.0091777525436</v>
      </c>
      <c r="Q75" s="56">
        <f t="shared" si="60"/>
        <v>5.8408360337125487E-4</v>
      </c>
      <c r="R75" s="65">
        <f t="shared" si="56"/>
        <v>66889.378857435309</v>
      </c>
      <c r="S75" s="65">
        <f t="shared" si="56"/>
        <v>2633.3785895431001</v>
      </c>
      <c r="T75" s="65">
        <f t="shared" si="56"/>
        <v>193.69321795568328</v>
      </c>
      <c r="U75" s="56">
        <f t="shared" si="61"/>
        <v>585.24788504920127</v>
      </c>
      <c r="V75" s="65">
        <f t="shared" si="57"/>
        <v>3412.3196925479847</v>
      </c>
      <c r="W75" s="65">
        <f t="shared" si="62"/>
        <v>171346.63297611897</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1043.5230097846841</v>
      </c>
      <c r="E78" s="63">
        <f t="shared" ref="E78:K78" si="63">IFERROR(VLOOKUP($B78&amp;"-"&amp;E$7,Intrants_GTYF,VLOOKUP($A$4,Periode,2,FALSE),FALSE),0)</f>
        <v>3830.2953458941083</v>
      </c>
      <c r="F78" s="63">
        <f t="shared" si="63"/>
        <v>777.63945114287174</v>
      </c>
      <c r="G78" s="63">
        <f t="shared" si="63"/>
        <v>186.00120669466972</v>
      </c>
      <c r="H78" s="63">
        <f t="shared" si="63"/>
        <v>5837.4592937533625</v>
      </c>
      <c r="I78" s="63">
        <f t="shared" si="63"/>
        <v>148.66750971758509</v>
      </c>
      <c r="J78" s="63">
        <f t="shared" si="63"/>
        <v>0</v>
      </c>
      <c r="K78" s="63">
        <f t="shared" si="63"/>
        <v>21.274308340751176</v>
      </c>
      <c r="L78" s="63">
        <f t="shared" si="58"/>
        <v>169.94181805833625</v>
      </c>
      <c r="M78" s="63">
        <f t="shared" si="59"/>
        <v>6007.4011118116987</v>
      </c>
      <c r="N78" s="63">
        <f>IFERROR(VLOOKUP($B78&amp;"-"&amp;N$7,Intrants_GTYF,VLOOKUP($A$4,Periode,2,FALSE),FALSE),0)</f>
        <v>747.19857899660872</v>
      </c>
      <c r="O78" s="63">
        <f>IFERROR(VLOOKUP($B78&amp;"-"&amp;O$7,Intrants_GTYF,VLOOKUP($A$4,Periode,2,FALSE),FALSE),0)</f>
        <v>358.88411367668289</v>
      </c>
      <c r="P78" s="63">
        <f>IFERROR(VLOOKUP($B78&amp;"-"&amp;P$7,Intrants_GTYF,VLOOKUP($A$4,Periode,2,FALSE),FALSE),0)</f>
        <v>47.763541699054244</v>
      </c>
      <c r="Q78" s="64">
        <f t="shared" si="60"/>
        <v>-5.9432988777530227E-5</v>
      </c>
      <c r="R78" s="63">
        <f>IFERROR(VLOOKUP($B78&amp;"-"&amp;R$7,Intrants_GTYF,VLOOKUP($A$4,Periode,2,FALSE),FALSE),0)</f>
        <v>1153.8461749393571</v>
      </c>
      <c r="S78" s="63">
        <f>IFERROR(VLOOKUP($B78&amp;"-"&amp;S$7,Intrants_GTYF,VLOOKUP($A$4,Periode,2,FALSE),FALSE),0)</f>
        <v>17.575272441003086</v>
      </c>
      <c r="T78" s="63">
        <f>IFERROR(VLOOKUP($B78&amp;"-"&amp;T$7,Intrants_GTYF,VLOOKUP($A$4,Periode,2,FALSE),FALSE),0)</f>
        <v>0</v>
      </c>
      <c r="U78" s="64">
        <f t="shared" si="61"/>
        <v>4.4569797945082179</v>
      </c>
      <c r="V78" s="63">
        <f>IFERROR(VLOOKUP($B78&amp;"-"&amp;V$7,Intrants_GTYF,VLOOKUP($A$4,Periode,2,FALSE),FALSE),0)</f>
        <v>22.032252235511304</v>
      </c>
      <c r="W78" s="63">
        <f t="shared" si="62"/>
        <v>7183.2795389865669</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1043.5230097846841</v>
      </c>
      <c r="E80" s="65">
        <f t="shared" si="64"/>
        <v>3830.2953458941083</v>
      </c>
      <c r="F80" s="65">
        <f t="shared" si="64"/>
        <v>777.63945114287174</v>
      </c>
      <c r="G80" s="65">
        <f t="shared" si="64"/>
        <v>186.00120669466972</v>
      </c>
      <c r="H80" s="65">
        <f t="shared" si="64"/>
        <v>5837.4592937533625</v>
      </c>
      <c r="I80" s="65">
        <f t="shared" si="64"/>
        <v>148.66750971758509</v>
      </c>
      <c r="J80" s="65">
        <f t="shared" si="64"/>
        <v>0</v>
      </c>
      <c r="K80" s="65">
        <f t="shared" si="64"/>
        <v>21.274308340751176</v>
      </c>
      <c r="L80" s="65">
        <f t="shared" si="58"/>
        <v>169.94181805833625</v>
      </c>
      <c r="M80" s="65">
        <f t="shared" si="59"/>
        <v>6007.4011118116987</v>
      </c>
      <c r="N80" s="65">
        <f t="shared" si="65"/>
        <v>747.19857899660872</v>
      </c>
      <c r="O80" s="65">
        <f t="shared" si="65"/>
        <v>358.88411367668289</v>
      </c>
      <c r="P80" s="65">
        <f t="shared" si="65"/>
        <v>47.763541699054244</v>
      </c>
      <c r="Q80" s="56">
        <f t="shared" si="60"/>
        <v>-5.9432988777530227E-5</v>
      </c>
      <c r="R80" s="65">
        <f t="shared" si="66"/>
        <v>1153.8461749393571</v>
      </c>
      <c r="S80" s="65">
        <f t="shared" si="66"/>
        <v>17.575272441003086</v>
      </c>
      <c r="T80" s="65">
        <f t="shared" si="66"/>
        <v>0</v>
      </c>
      <c r="U80" s="56">
        <f t="shared" si="61"/>
        <v>4.4569797945082179</v>
      </c>
      <c r="V80" s="65">
        <f>IFERROR(VLOOKUP($C80&amp;"_"&amp;V$7,Data_TYF,VLOOKUP($A$4,Periode,2,FALSE),FALSE),0)</f>
        <v>22.032252235511304</v>
      </c>
      <c r="W80" s="65">
        <f t="shared" si="62"/>
        <v>7183.2795389865669</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0</v>
      </c>
      <c r="E82" s="65">
        <f t="shared" si="64"/>
        <v>0</v>
      </c>
      <c r="F82" s="65">
        <f t="shared" si="64"/>
        <v>0</v>
      </c>
      <c r="G82" s="65">
        <f t="shared" si="64"/>
        <v>0</v>
      </c>
      <c r="H82" s="65">
        <f t="shared" si="64"/>
        <v>0</v>
      </c>
      <c r="I82" s="65">
        <f t="shared" si="64"/>
        <v>0</v>
      </c>
      <c r="J82" s="65">
        <f t="shared" si="64"/>
        <v>0</v>
      </c>
      <c r="K82" s="65">
        <f t="shared" si="64"/>
        <v>0</v>
      </c>
      <c r="L82" s="65">
        <f t="shared" si="58"/>
        <v>0</v>
      </c>
      <c r="M82" s="65">
        <f t="shared" si="59"/>
        <v>0</v>
      </c>
      <c r="N82" s="65">
        <f t="shared" si="65"/>
        <v>0</v>
      </c>
      <c r="O82" s="65">
        <f t="shared" si="65"/>
        <v>0</v>
      </c>
      <c r="P82" s="65">
        <f t="shared" si="65"/>
        <v>0</v>
      </c>
      <c r="Q82" s="56">
        <f t="shared" si="60"/>
        <v>0</v>
      </c>
      <c r="R82" s="65">
        <f t="shared" si="66"/>
        <v>0</v>
      </c>
      <c r="S82" s="65">
        <f t="shared" si="66"/>
        <v>0</v>
      </c>
      <c r="T82" s="65">
        <f t="shared" si="66"/>
        <v>0</v>
      </c>
      <c r="U82" s="56">
        <f t="shared" si="61"/>
        <v>0</v>
      </c>
      <c r="V82" s="65">
        <f>IFERROR(VLOOKUP($C82&amp;"_"&amp;V$7,Data_TYF,VLOOKUP($A$4,Periode,2,FALSE),FALSE),0)</f>
        <v>0</v>
      </c>
      <c r="W82" s="65">
        <f t="shared" si="62"/>
        <v>0</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601" t="s">
        <v>788</v>
      </c>
      <c r="B90" s="602"/>
      <c r="C90" s="603"/>
      <c r="D90" s="63">
        <f>D8+D12+D14+D28+D34+D46+D51+D54+D56+D60+D66+D68+D78+D84</f>
        <v>189876.35119864036</v>
      </c>
      <c r="E90" s="63">
        <f t="shared" ref="E90:K90" si="71">E84+E78+E68+E66+E60+E56+E54+E51+E46+E34+E28+E14+E12+E8</f>
        <v>385600.51302698324</v>
      </c>
      <c r="F90" s="63">
        <f t="shared" si="71"/>
        <v>115084.15252714921</v>
      </c>
      <c r="G90" s="63">
        <f t="shared" si="71"/>
        <v>9673.4373199048841</v>
      </c>
      <c r="H90" s="63">
        <f t="shared" si="71"/>
        <v>700234.45302652183</v>
      </c>
      <c r="I90" s="63">
        <f t="shared" si="71"/>
        <v>19662.749342555842</v>
      </c>
      <c r="J90" s="63">
        <f t="shared" si="71"/>
        <v>-4.9922048855265428</v>
      </c>
      <c r="K90" s="63">
        <f t="shared" si="71"/>
        <v>7487.7928797856375</v>
      </c>
      <c r="L90" s="63">
        <f t="shared" si="58"/>
        <v>27145.550017455953</v>
      </c>
      <c r="M90" s="63">
        <f t="shared" si="59"/>
        <v>727380.00304397778</v>
      </c>
      <c r="N90" s="63">
        <f>N84+N78+N68+N66+N60+N56+N54+N51+N46+N34+N28+N14+N12+N8</f>
        <v>252086.31943226847</v>
      </c>
      <c r="O90" s="63">
        <f>O84+O78+O68+O66+O60+O56+O54+O51+O46+O34+O28+O14+O12+O8</f>
        <v>154449.77684905191</v>
      </c>
      <c r="P90" s="63">
        <f>P84+P78+P68+P66+P60+P56+P54+P51+P46+P34+P28+P14+P12+P8</f>
        <v>23923.906331531034</v>
      </c>
      <c r="Q90" s="64">
        <f t="shared" si="60"/>
        <v>-2.6185266324318945E-4</v>
      </c>
      <c r="R90" s="63">
        <f>R84+R78+R68+R66+R60+R56+R54+R51+R46+R34+R28+R14+R12+R8</f>
        <v>430460.00235099875</v>
      </c>
      <c r="S90" s="63">
        <f>S84+S78+S68+S66+S60+S56+S54+S51+S46+S34+S28+S14+S12+S8</f>
        <v>36751.134442181727</v>
      </c>
      <c r="T90" s="63">
        <f>T84+T78+T68+T66+T60+T56+T54+T51+T46+T34+T28+T14+T12+T8</f>
        <v>4168.1760297881328</v>
      </c>
      <c r="U90" s="64">
        <f t="shared" si="61"/>
        <v>1260.6886297779283</v>
      </c>
      <c r="V90" s="63">
        <f>V84+V78+V68+V66+V60+V56+V54+V51+V46+V34+V28+V14+V12+V8</f>
        <v>42179.999101747788</v>
      </c>
      <c r="W90" s="63">
        <f>W84+W78+W68+W66+W60+W56+W54+W51+W46+W34+W28+W14+W12+W8</f>
        <v>1200020.0044967243</v>
      </c>
    </row>
    <row r="91" spans="1:23" x14ac:dyDescent="0.25">
      <c r="A91" s="601" t="s">
        <v>789</v>
      </c>
      <c r="B91" s="602"/>
      <c r="C91" s="603"/>
      <c r="D91" s="63">
        <f t="shared" ref="D91:K91" si="72">SUM(D8:D89)-D90</f>
        <v>189876.35119864036</v>
      </c>
      <c r="E91" s="63">
        <f t="shared" si="72"/>
        <v>385600.5130269829</v>
      </c>
      <c r="F91" s="63">
        <f t="shared" si="72"/>
        <v>115084.15252714921</v>
      </c>
      <c r="G91" s="63">
        <f t="shared" si="72"/>
        <v>9673.4373199048805</v>
      </c>
      <c r="H91" s="63">
        <f t="shared" si="72"/>
        <v>700234.45302652183</v>
      </c>
      <c r="I91" s="63">
        <f t="shared" si="72"/>
        <v>19662.749342555842</v>
      </c>
      <c r="J91" s="63">
        <f t="shared" si="72"/>
        <v>-4.9922048855265428</v>
      </c>
      <c r="K91" s="63">
        <f t="shared" si="72"/>
        <v>7487.7928797856412</v>
      </c>
      <c r="L91" s="63">
        <f t="shared" si="58"/>
        <v>27145.550017455957</v>
      </c>
      <c r="M91" s="63">
        <f t="shared" si="59"/>
        <v>727380.00304397778</v>
      </c>
      <c r="N91" s="63">
        <f>SUM(N8:N89)-N90</f>
        <v>252086.31943226847</v>
      </c>
      <c r="O91" s="63">
        <f>SUM(O8:O89)-O90</f>
        <v>154449.77684905179</v>
      </c>
      <c r="P91" s="63">
        <f>SUM(P8:P89)-P90</f>
        <v>23923.90633153102</v>
      </c>
      <c r="Q91" s="64">
        <f t="shared" si="60"/>
        <v>-2.618525322759524E-4</v>
      </c>
      <c r="R91" s="63">
        <f>SUM(R8:R89)-R90</f>
        <v>430460.00235099875</v>
      </c>
      <c r="S91" s="63">
        <f>SUM(S8:S89)-S90</f>
        <v>36751.134442181712</v>
      </c>
      <c r="T91" s="63">
        <f>SUM(T8:T89)-T90</f>
        <v>4168.1760297881328</v>
      </c>
      <c r="U91" s="64">
        <f t="shared" si="61"/>
        <v>1260.6886297779283</v>
      </c>
      <c r="V91" s="63">
        <f>SUM(V8:V89)-V90</f>
        <v>42179.999101747773</v>
      </c>
      <c r="W91" s="63">
        <f>SUM(W8:W89)-W90</f>
        <v>1200020.0044967243</v>
      </c>
    </row>
    <row r="92" spans="1:23" x14ac:dyDescent="0.25">
      <c r="A92" s="92" t="s">
        <v>1130</v>
      </c>
      <c r="B92" s="92"/>
      <c r="C92" s="92"/>
    </row>
    <row r="93" spans="1:23" ht="234.75" customHeight="1" x14ac:dyDescent="0.25">
      <c r="A93" s="604" t="s">
        <v>719</v>
      </c>
      <c r="B93" s="605"/>
      <c r="C93" s="605"/>
      <c r="D93" s="605"/>
      <c r="E93" s="605"/>
      <c r="F93" s="605"/>
      <c r="G93" s="605"/>
      <c r="H93" s="605"/>
      <c r="I93" s="605"/>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paperSize="121" scale="26"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80" zoomScaleNormal="100" zoomScaleSheetLayoutView="80" workbookViewId="0">
      <selection activeCell="Y51" sqref="Y51"/>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6" t="str">
        <f>"Graphique 4 : Ventilation du volume de la possibilité forestière par grand type de forêt de l'UA "&amp;MID(_xll.Woodstock.Analyst.Xcel.UDFs.GetModelFilename(),1,5)&amp;"."</f>
        <v>Graphique 4 : Ventilation du volume de la possibilité forestière par grand type de forêt de l'UA 04352.</v>
      </c>
      <c r="B3" s="606"/>
      <c r="C3" s="606"/>
      <c r="D3" s="606"/>
      <c r="E3" s="606"/>
      <c r="F3" s="606"/>
      <c r="G3" s="606"/>
      <c r="H3" s="606"/>
      <c r="I3" s="606"/>
      <c r="J3" s="606"/>
      <c r="K3" s="606"/>
      <c r="L3" s="606"/>
      <c r="M3" s="606"/>
      <c r="N3" s="606"/>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opLeftCell="C1" zoomScaleNormal="100" zoomScaleSheetLayoutView="70" workbookViewId="0">
      <selection activeCell="Y51" sqref="Y51"/>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04352  *</v>
      </c>
    </row>
    <row r="3" spans="1:25" x14ac:dyDescent="0.25">
      <c r="A3" s="137"/>
    </row>
    <row r="5" spans="1:25" x14ac:dyDescent="0.25">
      <c r="B5" s="53"/>
      <c r="C5" s="154" t="s">
        <v>734</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04352</v>
      </c>
    </row>
    <row r="9" spans="1:25" ht="15" customHeight="1" x14ac:dyDescent="0.25">
      <c r="A9" s="607" t="s">
        <v>511</v>
      </c>
      <c r="B9" s="608"/>
      <c r="C9" s="607" t="s">
        <v>802</v>
      </c>
      <c r="D9" s="608"/>
      <c r="E9" s="37"/>
      <c r="F9" s="38"/>
      <c r="G9" s="38"/>
      <c r="H9" s="38"/>
      <c r="I9" s="38"/>
      <c r="J9" s="38"/>
      <c r="K9" s="38"/>
      <c r="L9" s="38"/>
      <c r="M9" s="38"/>
      <c r="N9" s="39" t="s">
        <v>239</v>
      </c>
      <c r="O9" s="39"/>
      <c r="P9" s="39"/>
      <c r="Q9" s="39"/>
      <c r="R9" s="39"/>
      <c r="S9" s="39"/>
      <c r="T9" s="39"/>
      <c r="U9" s="39"/>
      <c r="V9" s="39"/>
      <c r="W9" s="39"/>
      <c r="X9" s="40"/>
    </row>
    <row r="10" spans="1:25" ht="45" x14ac:dyDescent="0.25">
      <c r="A10" s="609"/>
      <c r="B10" s="610"/>
      <c r="C10" s="609"/>
      <c r="D10" s="610"/>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115038.48071932318</v>
      </c>
      <c r="F11" s="60">
        <f>SUM(F12:F15)</f>
        <v>234726.23767622787</v>
      </c>
      <c r="G11" s="60">
        <f>SUM(G12:G15)</f>
        <v>61860.93761488414</v>
      </c>
      <c r="H11" s="60">
        <f>SUM(H12:H15)</f>
        <v>6005.9893277893116</v>
      </c>
      <c r="I11" s="60">
        <f t="shared" ref="I11:I26" si="0">E11+F11+G11+H11</f>
        <v>417631.64533822448</v>
      </c>
      <c r="J11" s="60">
        <f t="shared" ref="J11:X11" si="1">SUM(J12:J15)</f>
        <v>12132.036044174252</v>
      </c>
      <c r="K11" s="60">
        <f t="shared" si="1"/>
        <v>-3.2611106563036185</v>
      </c>
      <c r="L11" s="60">
        <f t="shared" si="1"/>
        <v>4512.8763186663791</v>
      </c>
      <c r="M11" s="60">
        <f t="shared" si="1"/>
        <v>16641.651252184329</v>
      </c>
      <c r="N11" s="60">
        <f t="shared" si="1"/>
        <v>434273.29659040889</v>
      </c>
      <c r="O11" s="60">
        <f t="shared" si="1"/>
        <v>152994.02636718645</v>
      </c>
      <c r="P11" s="60">
        <f t="shared" si="1"/>
        <v>89911.887505588675</v>
      </c>
      <c r="Q11" s="60">
        <f t="shared" si="1"/>
        <v>13973.056539433141</v>
      </c>
      <c r="R11" s="60">
        <f t="shared" si="1"/>
        <v>-3.7887541884629172E-4</v>
      </c>
      <c r="S11" s="60">
        <f t="shared" si="1"/>
        <v>256878.97003333285</v>
      </c>
      <c r="T11" s="60">
        <f t="shared" si="1"/>
        <v>20216.232287736744</v>
      </c>
      <c r="U11" s="60">
        <f t="shared" si="1"/>
        <v>2409.3065697475981</v>
      </c>
      <c r="V11" s="60">
        <f t="shared" si="1"/>
        <v>749.77299699261505</v>
      </c>
      <c r="W11" s="60">
        <f t="shared" si="1"/>
        <v>23375.311854476957</v>
      </c>
      <c r="X11" s="60">
        <f t="shared" si="1"/>
        <v>714527.57847821864</v>
      </c>
      <c r="Y11" s="52"/>
    </row>
    <row r="12" spans="1:25" x14ac:dyDescent="0.25">
      <c r="A12" s="30"/>
      <c r="B12" s="30"/>
      <c r="C12" s="55" t="s">
        <v>1120</v>
      </c>
      <c r="D12" s="1" t="s">
        <v>791</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7324.8786237378399</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18753.985351655618</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6157.637929267752</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399.9749827962292</v>
      </c>
      <c r="I12" s="56">
        <f t="shared" si="0"/>
        <v>32636.47688745744</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791.18076236610807</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-0.20034637254647428</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240.59632790408281</v>
      </c>
      <c r="M12" s="158">
        <f>J12+K12+L12</f>
        <v>1031.5767438976443</v>
      </c>
      <c r="N12" s="56">
        <f>M12+I12</f>
        <v>33668.053631355084</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10006.593422792168</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8620.9491577088902</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1082.2112372458255</v>
      </c>
      <c r="R12" s="65">
        <f>S12-O12-P12-Q12</f>
        <v>-1.9654564766824478E-5</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19709.753798092319</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1339.8984643026272</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168.18298632934406</v>
      </c>
      <c r="V12" s="56">
        <f>W12-T12-U12</f>
        <v>41.850590083564981</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1549.9320407155362</v>
      </c>
      <c r="X12" s="56">
        <f>N12+S12+W12</f>
        <v>54927.739470162946</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107713.60209558535</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215972.25232457224</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55703.299685616388</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5606.014344993082</v>
      </c>
      <c r="I13" s="56">
        <f t="shared" si="0"/>
        <v>384995.16845076712</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11340.855281808144</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-3.0607642837571443</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4272.2799907622966</v>
      </c>
      <c r="M13" s="158">
        <f>J13+K13+L13</f>
        <v>15610.074508286685</v>
      </c>
      <c r="N13" s="56">
        <f>M13+I13</f>
        <v>400605.24295905378</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142987.4329443943</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81290.938347879783</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12890.845302187316</v>
      </c>
      <c r="R13" s="65">
        <f>S13-O13-P13-Q13</f>
        <v>-3.5922085407946724E-4</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237169.21623524054</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18876.333823434117</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2241.1235834182539</v>
      </c>
      <c r="V13" s="56">
        <f>W13-T13-U13</f>
        <v>707.9224069090501</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21825.379813761421</v>
      </c>
      <c r="X13" s="56">
        <f>N13+S13+W13</f>
        <v>659599.83900805574</v>
      </c>
      <c r="Y13" s="52"/>
    </row>
    <row r="14" spans="1:25" x14ac:dyDescent="0.25">
      <c r="A14" s="30"/>
      <c r="B14" s="30"/>
      <c r="C14" s="55" t="s">
        <v>1119</v>
      </c>
      <c r="D14" s="1" t="s">
        <v>790</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1121</v>
      </c>
      <c r="D15" s="1" t="s">
        <v>792</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793</v>
      </c>
      <c r="C16" s="30"/>
      <c r="D16" s="30"/>
      <c r="E16" s="60">
        <f>SUM(E17:E21)</f>
        <v>21619.313167193057</v>
      </c>
      <c r="F16" s="60">
        <f>SUM(F17:F21)</f>
        <v>38653.150666836744</v>
      </c>
      <c r="G16" s="60">
        <f>SUM(G17:G21)</f>
        <v>14287.31038347683</v>
      </c>
      <c r="H16" s="60">
        <f>SUM(H17:H21)</f>
        <v>962.76934889682525</v>
      </c>
      <c r="I16" s="60">
        <f t="shared" si="0"/>
        <v>75522.543566403445</v>
      </c>
      <c r="J16" s="60">
        <f t="shared" ref="J16:X16" si="2">SUM(J17:J21)</f>
        <v>2087.2255098718847</v>
      </c>
      <c r="K16" s="60">
        <f t="shared" si="2"/>
        <v>-0.94620853755410728</v>
      </c>
      <c r="L16" s="60">
        <f t="shared" si="2"/>
        <v>913.47756849303698</v>
      </c>
      <c r="M16" s="60">
        <f t="shared" si="2"/>
        <v>2999.7568698273676</v>
      </c>
      <c r="N16" s="60">
        <f t="shared" si="2"/>
        <v>78522.300436230813</v>
      </c>
      <c r="O16" s="60">
        <f t="shared" si="2"/>
        <v>29353.295313712279</v>
      </c>
      <c r="P16" s="60">
        <f t="shared" si="2"/>
        <v>18817.495166178713</v>
      </c>
      <c r="Q16" s="60">
        <f t="shared" si="2"/>
        <v>2806.8499069386585</v>
      </c>
      <c r="R16" s="60">
        <f t="shared" si="2"/>
        <v>2.5791426651267102E-5</v>
      </c>
      <c r="S16" s="60">
        <f t="shared" si="2"/>
        <v>50977.640412621076</v>
      </c>
      <c r="T16" s="60">
        <f t="shared" si="2"/>
        <v>5544.4242553742233</v>
      </c>
      <c r="U16" s="60">
        <f t="shared" si="2"/>
        <v>570.42879932635356</v>
      </c>
      <c r="V16" s="60">
        <f t="shared" si="2"/>
        <v>142.26663568889012</v>
      </c>
      <c r="W16" s="60">
        <f t="shared" si="2"/>
        <v>6257.119690389467</v>
      </c>
      <c r="X16" s="60">
        <f t="shared" si="2"/>
        <v>135757.06053924136</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21619.313167193057</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38653.150666836744</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14287.31038347683</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962.76934889682525</v>
      </c>
      <c r="I18" s="56">
        <f t="shared" si="0"/>
        <v>75522.543566403445</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2087.2255098718847</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-0.94620853755410728</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913.47756849303698</v>
      </c>
      <c r="M18" s="158">
        <f>J18+K18+L18</f>
        <v>2999.7568698273676</v>
      </c>
      <c r="N18" s="56">
        <f>M18+I18</f>
        <v>78522.300436230813</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29353.295313712279</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18817.495166178713</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2806.8499069386585</v>
      </c>
      <c r="R18" s="65">
        <f>S18-O18-P18-Q18</f>
        <v>2.5791426651267102E-5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50977.640412621076</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5544.4242553742233</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570.42879932635356</v>
      </c>
      <c r="V18" s="56">
        <f>W18-T18-U18</f>
        <v>142.26663568889012</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6257.119690389467</v>
      </c>
      <c r="X18" s="56">
        <f>N18+S18+W18</f>
        <v>135757.06053924136</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 t="shared" si="0"/>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5" x14ac:dyDescent="0.25">
      <c r="A22" s="30" t="s">
        <v>458</v>
      </c>
      <c r="B22" s="30" t="s">
        <v>794</v>
      </c>
      <c r="C22" s="30"/>
      <c r="D22" s="30"/>
      <c r="E22" s="60">
        <f>E23</f>
        <v>21114.564620974892</v>
      </c>
      <c r="F22" s="60">
        <f>F23</f>
        <v>31270.900714650033</v>
      </c>
      <c r="G22" s="60">
        <f>G23</f>
        <v>8319.2695274142479</v>
      </c>
      <c r="H22" s="60">
        <f>H23</f>
        <v>698.17295660113393</v>
      </c>
      <c r="I22" s="60">
        <f t="shared" si="0"/>
        <v>61402.907819640306</v>
      </c>
      <c r="J22" s="60">
        <f t="shared" ref="J22:X22" si="3">J23</f>
        <v>2054.7269150884986</v>
      </c>
      <c r="K22" s="60">
        <f t="shared" si="3"/>
        <v>-0.67601848335034342</v>
      </c>
      <c r="L22" s="60">
        <f t="shared" si="3"/>
        <v>901.61135118713901</v>
      </c>
      <c r="M22" s="60">
        <f t="shared" si="3"/>
        <v>2955.6622477922874</v>
      </c>
      <c r="N22" s="60">
        <f t="shared" si="3"/>
        <v>64358.570067432593</v>
      </c>
      <c r="O22" s="60">
        <f t="shared" si="3"/>
        <v>30657.689144272128</v>
      </c>
      <c r="P22" s="60">
        <f t="shared" si="3"/>
        <v>19647.380163128444</v>
      </c>
      <c r="Q22" s="60">
        <f t="shared" si="3"/>
        <v>2780.4704353112584</v>
      </c>
      <c r="R22" s="60">
        <f t="shared" si="3"/>
        <v>9.3705660219711717E-5</v>
      </c>
      <c r="S22" s="60">
        <f t="shared" si="3"/>
        <v>53085.539836417491</v>
      </c>
      <c r="T22" s="60">
        <f t="shared" si="3"/>
        <v>5312.3522413054216</v>
      </c>
      <c r="U22" s="60">
        <f t="shared" si="3"/>
        <v>563.91291239780458</v>
      </c>
      <c r="V22" s="60">
        <f t="shared" si="3"/>
        <v>143.24984201148891</v>
      </c>
      <c r="W22" s="60">
        <f t="shared" si="3"/>
        <v>6019.514995714715</v>
      </c>
      <c r="X22" s="60">
        <f t="shared" si="3"/>
        <v>123463.62489956481</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21114.564620974892</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31270.900714650033</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8319.2695274142479</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698.17295660113393</v>
      </c>
      <c r="I23" s="56">
        <f t="shared" si="0"/>
        <v>61402.907819640306</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2054.7269150884986</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-0.67601848335034342</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901.61135118713901</v>
      </c>
      <c r="M23" s="158">
        <f>J23+K23+L23</f>
        <v>2955.6622477922874</v>
      </c>
      <c r="N23" s="56">
        <f>M23+I23</f>
        <v>64358.570067432593</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30657.689144272128</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19647.380163128444</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2780.4704353112584</v>
      </c>
      <c r="R23" s="65">
        <f>S23-O23-P23-Q23</f>
        <v>9.3705660219711717E-5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53085.539836417491</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5312.3522413054216</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563.91291239780458</v>
      </c>
      <c r="V23" s="56">
        <f>W23-T23-U23</f>
        <v>143.24984201148891</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6019.514995714715</v>
      </c>
      <c r="X23" s="56">
        <f>N23+S23+W23</f>
        <v>123463.62489956481</v>
      </c>
      <c r="Y23" s="28"/>
    </row>
    <row r="24" spans="1:25" x14ac:dyDescent="0.25">
      <c r="A24" s="30" t="s">
        <v>462</v>
      </c>
      <c r="B24" s="30" t="s">
        <v>140</v>
      </c>
      <c r="C24" s="30"/>
      <c r="D24" s="30"/>
      <c r="E24" s="60">
        <f>E25</f>
        <v>19241.283216005006</v>
      </c>
      <c r="F24" s="60">
        <f>F25</f>
        <v>53026.113289304776</v>
      </c>
      <c r="G24" s="60">
        <f>G25</f>
        <v>22142.180181689848</v>
      </c>
      <c r="H24" s="60">
        <f>H25</f>
        <v>1318.3686901234164</v>
      </c>
      <c r="I24" s="60">
        <f t="shared" si="0"/>
        <v>95727.945377123047</v>
      </c>
      <c r="J24" s="60">
        <f t="shared" ref="J24:X24" si="4">J25</f>
        <v>2028.1521945277302</v>
      </c>
      <c r="K24" s="60">
        <f t="shared" si="4"/>
        <v>2.720497964460793E-2</v>
      </c>
      <c r="L24" s="60">
        <f t="shared" si="4"/>
        <v>665.73813038879496</v>
      </c>
      <c r="M24" s="60">
        <f t="shared" si="4"/>
        <v>2693.91752989617</v>
      </c>
      <c r="N24" s="60">
        <f t="shared" si="4"/>
        <v>98421.862907019211</v>
      </c>
      <c r="O24" s="60">
        <f t="shared" si="4"/>
        <v>21920.145054789769</v>
      </c>
      <c r="P24" s="60">
        <f t="shared" si="4"/>
        <v>14824.453234332301</v>
      </c>
      <c r="Q24" s="60">
        <f t="shared" si="4"/>
        <v>2626.5303828676188</v>
      </c>
      <c r="R24" s="60">
        <f t="shared" si="4"/>
        <v>2.6424633688293397E-5</v>
      </c>
      <c r="S24" s="60">
        <f t="shared" si="4"/>
        <v>39371.128698414323</v>
      </c>
      <c r="T24" s="60">
        <f t="shared" si="4"/>
        <v>3149.5710719673016</v>
      </c>
      <c r="U24" s="60">
        <f t="shared" si="4"/>
        <v>351.85741364367038</v>
      </c>
      <c r="V24" s="60">
        <f t="shared" si="4"/>
        <v>145.31363958074746</v>
      </c>
      <c r="W24" s="60">
        <f t="shared" si="4"/>
        <v>3646.7421251917194</v>
      </c>
      <c r="X24" s="60">
        <f t="shared" si="4"/>
        <v>141439.73373062524</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19241.283216005006</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53026.113289304776</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22142.180181689848</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1318.3686901234164</v>
      </c>
      <c r="I25" s="56">
        <f t="shared" si="0"/>
        <v>95727.945377123047</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2028.1521945277302</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2.720497964460793E-2</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665.73813038879496</v>
      </c>
      <c r="M25" s="158">
        <f>J25+K25+L25</f>
        <v>2693.91752989617</v>
      </c>
      <c r="N25" s="56">
        <f>M25+I25</f>
        <v>98421.862907019211</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21920.145054789769</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14824.453234332301</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2626.5303828676188</v>
      </c>
      <c r="R25" s="65">
        <f>S25-O25-P25-Q25</f>
        <v>2.6424633688293397E-5</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39371.128698414323</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3149.5710719673016</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351.85741364367038</v>
      </c>
      <c r="V25" s="56">
        <f>W25-T25-U25</f>
        <v>145.31363958074746</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3646.7421251917194</v>
      </c>
      <c r="X25" s="56">
        <f>N25+S25+W25</f>
        <v>141439.73373062524</v>
      </c>
    </row>
    <row r="26" spans="1:25" x14ac:dyDescent="0.25">
      <c r="A26" s="30" t="s">
        <v>456</v>
      </c>
      <c r="B26" s="30" t="s">
        <v>455</v>
      </c>
      <c r="C26" s="30"/>
      <c r="D26" s="30"/>
      <c r="E26" s="60">
        <f>E27</f>
        <v>6614.0262334193021</v>
      </c>
      <c r="F26" s="60">
        <f>F27</f>
        <v>13431.751203773249</v>
      </c>
      <c r="G26" s="60">
        <f>G27</f>
        <v>4008.764646362366</v>
      </c>
      <c r="H26" s="60">
        <f>H27</f>
        <v>336.95806664335339</v>
      </c>
      <c r="I26" s="60">
        <f t="shared" si="0"/>
        <v>24391.50015019827</v>
      </c>
      <c r="J26" s="60">
        <f t="shared" ref="J26:X26" si="5">J27</f>
        <v>684.91910209902835</v>
      </c>
      <c r="K26" s="60">
        <f t="shared" si="5"/>
        <v>-0.17389513684584129</v>
      </c>
      <c r="L26" s="60">
        <f t="shared" si="5"/>
        <v>260.82478531253309</v>
      </c>
      <c r="M26" s="60">
        <f t="shared" si="5"/>
        <v>945.56999227471556</v>
      </c>
      <c r="N26" s="60">
        <f t="shared" si="5"/>
        <v>25337.070142472985</v>
      </c>
      <c r="O26" s="60">
        <f t="shared" si="5"/>
        <v>8781.0067935573461</v>
      </c>
      <c r="P26" s="60">
        <f t="shared" si="5"/>
        <v>5380.0005602419706</v>
      </c>
      <c r="Q26" s="60">
        <f t="shared" si="5"/>
        <v>833.3494038816641</v>
      </c>
      <c r="R26" s="60">
        <f t="shared" si="5"/>
        <v>-9.1211902599752648E-6</v>
      </c>
      <c r="S26" s="60">
        <f t="shared" si="5"/>
        <v>14994.356748559791</v>
      </c>
      <c r="T26" s="60">
        <f t="shared" si="5"/>
        <v>1280.1645164026634</v>
      </c>
      <c r="U26" s="60">
        <f t="shared" si="5"/>
        <v>145.19146503761996</v>
      </c>
      <c r="V26" s="60">
        <f t="shared" si="5"/>
        <v>43.913987270598255</v>
      </c>
      <c r="W26" s="60">
        <f t="shared" si="5"/>
        <v>1469.2699687108816</v>
      </c>
      <c r="X26" s="60">
        <f t="shared" si="5"/>
        <v>41800.696859743657</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6614.0262334193021</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13431.751203773249</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4008.764646362366</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336.95806664335339</v>
      </c>
      <c r="I27" s="56">
        <f>(E27+F27+G27+H27)</f>
        <v>24391.50015019827</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684.91910209902835</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-0.17389513684584129</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260.82478531253309</v>
      </c>
      <c r="M27" s="56">
        <f>(J27+K27+L27)</f>
        <v>945.56999227471556</v>
      </c>
      <c r="N27" s="56">
        <f>(M27+I27)</f>
        <v>25337.070142472985</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8781.0067935573461</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5380.0005602419706</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833.3494038816641</v>
      </c>
      <c r="R27" s="65">
        <f>(S27-O27-P27-Q27)</f>
        <v>-9.1211902599752648E-6</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14994.356748559791</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1280.1645164026634</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145.19146503761996</v>
      </c>
      <c r="V27" s="56">
        <f>(W27-T27-U27)</f>
        <v>43.913987270598255</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1469.2699687108816</v>
      </c>
      <c r="X27" s="56">
        <f>(N27+S27+W27)</f>
        <v>41800.696859743657</v>
      </c>
    </row>
    <row r="28" spans="1:25" x14ac:dyDescent="0.25">
      <c r="A28" s="30" t="s">
        <v>468</v>
      </c>
      <c r="B28" s="30" t="s">
        <v>795</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796</v>
      </c>
      <c r="C41" s="30"/>
      <c r="D41" s="30"/>
      <c r="E41" s="60">
        <f>E42</f>
        <v>6248.6832417248625</v>
      </c>
      <c r="F41" s="60">
        <f>F42</f>
        <v>14492.359476190632</v>
      </c>
      <c r="G41" s="60">
        <f>G42</f>
        <v>4465.6901733217874</v>
      </c>
      <c r="H41" s="60">
        <f>H42</f>
        <v>351.17892985084603</v>
      </c>
      <c r="I41" s="60">
        <f t="shared" si="6"/>
        <v>25557.911821088128</v>
      </c>
      <c r="J41" s="60">
        <f t="shared" ref="J41:X41" si="13">J42</f>
        <v>675.68957679444975</v>
      </c>
      <c r="K41" s="60">
        <f t="shared" si="13"/>
        <v>3.7822948882760908E-2</v>
      </c>
      <c r="L41" s="60">
        <f t="shared" si="13"/>
        <v>233.26472573775442</v>
      </c>
      <c r="M41" s="60">
        <f t="shared" si="13"/>
        <v>908.99212548108699</v>
      </c>
      <c r="N41" s="60">
        <f t="shared" si="13"/>
        <v>26466.903946569215</v>
      </c>
      <c r="O41" s="60">
        <f t="shared" si="13"/>
        <v>8380.1567587504469</v>
      </c>
      <c r="P41" s="60">
        <f t="shared" si="13"/>
        <v>5868.5602195817655</v>
      </c>
      <c r="Q41" s="60">
        <f t="shared" si="13"/>
        <v>903.64966309869601</v>
      </c>
      <c r="R41" s="60">
        <f t="shared" si="13"/>
        <v>-1.9777744682869525E-5</v>
      </c>
      <c r="S41" s="60">
        <f t="shared" si="13"/>
        <v>15152.366621653164</v>
      </c>
      <c r="T41" s="60">
        <f t="shared" si="13"/>
        <v>1248.3900693953681</v>
      </c>
      <c r="U41" s="60">
        <f t="shared" si="13"/>
        <v>127.47886963508577</v>
      </c>
      <c r="V41" s="60">
        <f t="shared" si="13"/>
        <v>36.171528233588191</v>
      </c>
      <c r="W41" s="60">
        <f t="shared" si="13"/>
        <v>1412.040467264042</v>
      </c>
      <c r="X41" s="60">
        <f t="shared" si="13"/>
        <v>43031.311035486418</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6248.6832417248625</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14492.359476190632</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4465.6901733217874</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351.17892985084603</v>
      </c>
      <c r="I42" s="56">
        <f t="shared" si="6"/>
        <v>25557.911821088128</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675.68957679444975</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3.7822948882760908E-2</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233.26472573775442</v>
      </c>
      <c r="M42" s="158">
        <f>J42+K42+L42</f>
        <v>908.99212548108699</v>
      </c>
      <c r="N42" s="56">
        <f>M42+I42</f>
        <v>26466.903946569215</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8380.1567587504469</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5868.5602195817655</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903.64966309869601</v>
      </c>
      <c r="R42" s="65">
        <f>S42-O42-P42-Q42</f>
        <v>-1.9777744682869525E-5</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15152.366621653164</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1248.3900693953681</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127.47886963508577</v>
      </c>
      <c r="V42" s="56">
        <f>W42-T42-U42</f>
        <v>36.171528233588191</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1412.040467264042</v>
      </c>
      <c r="X42" s="56">
        <f>N42+S42+W42</f>
        <v>43031.311035486418</v>
      </c>
    </row>
    <row r="43" spans="1:24" x14ac:dyDescent="0.25">
      <c r="A43" s="159"/>
      <c r="B43" s="160"/>
      <c r="C43" s="160"/>
      <c r="D43" s="160" t="s">
        <v>23</v>
      </c>
      <c r="E43" s="159">
        <f t="shared" ref="E43:W43" si="14">E41+E28+E26+E24+E22+E16+E11</f>
        <v>189876.3511986403</v>
      </c>
      <c r="F43" s="159">
        <f t="shared" si="14"/>
        <v>385600.5130269833</v>
      </c>
      <c r="G43" s="159">
        <f t="shared" si="14"/>
        <v>115084.15252714921</v>
      </c>
      <c r="H43" s="159">
        <f t="shared" si="14"/>
        <v>9673.437319904886</v>
      </c>
      <c r="I43" s="159">
        <f t="shared" si="14"/>
        <v>700234.45407267765</v>
      </c>
      <c r="J43" s="159">
        <f t="shared" si="14"/>
        <v>19662.749342555842</v>
      </c>
      <c r="K43" s="159">
        <f t="shared" si="14"/>
        <v>-4.992204885526542</v>
      </c>
      <c r="L43" s="159">
        <f t="shared" si="14"/>
        <v>7487.7928797856375</v>
      </c>
      <c r="M43" s="159">
        <f t="shared" si="14"/>
        <v>27145.550017455957</v>
      </c>
      <c r="N43" s="159">
        <f t="shared" si="14"/>
        <v>727380.00409013371</v>
      </c>
      <c r="O43" s="159">
        <f t="shared" si="14"/>
        <v>252086.31943226844</v>
      </c>
      <c r="P43" s="159">
        <f t="shared" si="14"/>
        <v>154449.77684905188</v>
      </c>
      <c r="Q43" s="159">
        <f t="shared" si="14"/>
        <v>23923.906331531034</v>
      </c>
      <c r="R43" s="159">
        <f t="shared" si="14"/>
        <v>-2.618526332298643E-4</v>
      </c>
      <c r="S43" s="159">
        <f t="shared" si="14"/>
        <v>430460.00235099869</v>
      </c>
      <c r="T43" s="159">
        <f t="shared" si="14"/>
        <v>36751.134442181719</v>
      </c>
      <c r="U43" s="159">
        <f t="shared" si="14"/>
        <v>4168.1760297881319</v>
      </c>
      <c r="V43" s="159">
        <f t="shared" si="14"/>
        <v>1260.6886297779279</v>
      </c>
      <c r="W43" s="159">
        <f t="shared" si="14"/>
        <v>42179.999101747788</v>
      </c>
      <c r="X43" s="159">
        <f>N43+S43+W43</f>
        <v>1200020.0055428802</v>
      </c>
    </row>
    <row r="44" spans="1:24" x14ac:dyDescent="0.25">
      <c r="C44" s="226" t="s">
        <v>1084</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189876.35119864024</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385600.51302698319</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115084.15252714926</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9673.4373199048823</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700234.45302652172</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19662.749342555839</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-4.9922048855265437</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7487.7928797856393</v>
      </c>
      <c r="M44" s="492">
        <f>J44+K44+L44</f>
        <v>27145.550017455953</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727380.00518818968</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252086.3194322683</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154449.77684905179</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23923.906331531027</v>
      </c>
      <c r="R44" s="492">
        <f>S44-O44-P44-Q44</f>
        <v>-2.6185236492892727E-4</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430460.00235099875</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36751.134442181719</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4168.1760297881328</v>
      </c>
      <c r="V44" s="492">
        <f>W44-T44-U44</f>
        <v>1260.6886297779429</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42179.999101747795</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1200020.0096395984</v>
      </c>
    </row>
    <row r="45" spans="1:24" x14ac:dyDescent="0.25">
      <c r="A45" s="611"/>
      <c r="B45" s="611"/>
      <c r="C45" s="611"/>
      <c r="D45" s="611"/>
      <c r="E45" s="611"/>
      <c r="F45" s="611"/>
      <c r="G45" s="611"/>
      <c r="H45" s="611"/>
      <c r="I45" s="611"/>
      <c r="J45" s="611"/>
      <c r="K45" s="611"/>
    </row>
    <row r="46" spans="1:24" ht="228.75" customHeight="1" x14ac:dyDescent="0.25">
      <c r="A46" s="604" t="s">
        <v>1111</v>
      </c>
      <c r="B46" s="605"/>
      <c r="C46" s="605"/>
      <c r="D46" s="605"/>
      <c r="E46" s="605"/>
      <c r="F46" s="605"/>
      <c r="G46" s="605"/>
      <c r="H46" s="605"/>
      <c r="I46" s="605"/>
      <c r="J46" s="605"/>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Y51" sqref="Y51"/>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2" t="str">
        <f>"Graphique 5 : Ventilation du volume de la possibilité forestière par composante territoriale de l'UA "&amp; (RIGHT(LEFT(_xll.Woodstock.Analyst.Xcel.UDFs.GetPublishedModelName(""),14),5))</f>
        <v>Graphique 5 : Ventilation du volume de la possibilité forestière par composante territoriale de l'UA 04352</v>
      </c>
      <c r="B3" s="612"/>
      <c r="C3" s="612"/>
      <c r="D3" s="612"/>
      <c r="E3" s="612"/>
      <c r="F3" s="612"/>
      <c r="G3" s="612"/>
      <c r="H3" s="612"/>
      <c r="I3" s="612"/>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04352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7" t="s">
        <v>511</v>
      </c>
      <c r="B36" s="608"/>
      <c r="C36" s="607" t="s">
        <v>811</v>
      </c>
      <c r="D36" s="608"/>
      <c r="E36" s="613" t="s">
        <v>512</v>
      </c>
      <c r="F36" s="614"/>
      <c r="G36" s="614"/>
      <c r="H36" s="614"/>
      <c r="I36" s="614"/>
      <c r="J36" s="615"/>
      <c r="K36" s="380"/>
      <c r="L36" s="380"/>
      <c r="M36" s="619"/>
      <c r="N36" s="619"/>
      <c r="O36" s="619"/>
      <c r="P36" s="619"/>
      <c r="Q36" s="619"/>
      <c r="R36" s="619"/>
      <c r="S36" s="619"/>
      <c r="T36" s="619"/>
      <c r="U36" s="619"/>
      <c r="V36" s="619"/>
      <c r="W36" s="619"/>
      <c r="X36" s="619"/>
      <c r="Y36" s="619"/>
      <c r="Z36" s="619"/>
      <c r="AA36" s="619"/>
      <c r="AB36" s="619"/>
      <c r="AC36" s="3"/>
    </row>
    <row r="37" spans="1:29" ht="15" customHeight="1" x14ac:dyDescent="0.25">
      <c r="A37" s="620"/>
      <c r="B37" s="621"/>
      <c r="C37" s="620"/>
      <c r="D37" s="621"/>
      <c r="E37" s="616"/>
      <c r="F37" s="617"/>
      <c r="G37" s="617"/>
      <c r="H37" s="617"/>
      <c r="I37" s="617"/>
      <c r="J37" s="618"/>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9"/>
      <c r="B38" s="610"/>
      <c r="C38" s="609"/>
      <c r="D38" s="610"/>
      <c r="E38" s="386" t="s">
        <v>62</v>
      </c>
      <c r="F38" s="386" t="s">
        <v>63</v>
      </c>
      <c r="G38" s="386" t="s">
        <v>64</v>
      </c>
      <c r="H38" s="386" t="s">
        <v>65</v>
      </c>
      <c r="I38" s="386" t="s">
        <v>733</v>
      </c>
      <c r="J38" s="386" t="s">
        <v>734</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717310.94362893049</v>
      </c>
      <c r="F39" s="378">
        <f t="shared" si="0"/>
        <v>626103.63478394784</v>
      </c>
      <c r="G39" s="378">
        <f t="shared" si="0"/>
        <v>735907.37156588433</v>
      </c>
      <c r="H39" s="378">
        <f t="shared" si="0"/>
        <v>744473.87571026571</v>
      </c>
      <c r="I39" s="378">
        <f t="shared" si="0"/>
        <v>748842.0805421836</v>
      </c>
      <c r="J39" s="378">
        <f t="shared" si="0"/>
        <v>714527.58124624239</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791</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90908.538722604048</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45521.602250586897</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46402.423479972495</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40469.634536748541</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51336.499086602387</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54927.739615302875</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626402.40490632644</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580582.03253336099</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689504.9480859118</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704004.24117351719</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697505.58145558124</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659599.84163093951</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1119</v>
      </c>
      <c r="D42" s="1" t="s">
        <v>790</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1121</v>
      </c>
      <c r="D43" s="1" t="s">
        <v>792</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793</v>
      </c>
      <c r="C44" s="230"/>
      <c r="D44" s="229"/>
      <c r="E44" s="378">
        <f t="shared" ref="E44:J44" si="1">SUM(E45:E49)</f>
        <v>167869.90924234592</v>
      </c>
      <c r="F44" s="378">
        <f t="shared" si="1"/>
        <v>141266.18652409822</v>
      </c>
      <c r="G44" s="378">
        <f t="shared" si="1"/>
        <v>109190.3148956681</v>
      </c>
      <c r="H44" s="378">
        <f t="shared" si="1"/>
        <v>140359.58349581205</v>
      </c>
      <c r="I44" s="378">
        <f t="shared" si="1"/>
        <v>120099.31233962379</v>
      </c>
      <c r="J44" s="378">
        <f t="shared" si="1"/>
        <v>135757.06129950963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167869.90924234592</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141266.18652409822</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109190.3148956681</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140359.58349581205</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120099.31233962379</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135757.06129950963</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794</v>
      </c>
      <c r="C50" s="230"/>
      <c r="D50" s="229"/>
      <c r="E50" s="378">
        <f t="shared" ref="E50:J50" si="2">E51</f>
        <v>130982.08853014742</v>
      </c>
      <c r="F50" s="378">
        <f t="shared" si="2"/>
        <v>103287.52712770666</v>
      </c>
      <c r="G50" s="378">
        <f t="shared" si="2"/>
        <v>137122.63164540153</v>
      </c>
      <c r="H50" s="378">
        <f t="shared" si="2"/>
        <v>119256.47695470443</v>
      </c>
      <c r="I50" s="378">
        <f t="shared" si="2"/>
        <v>126669.40298801467</v>
      </c>
      <c r="J50" s="378">
        <f t="shared" si="2"/>
        <v>123463.62544919494</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130982.08853014742</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103287.52712770666</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137122.63164540153</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119256.47695470443</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126669.40298801467</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123463.62544919494</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98911.41781934684</v>
      </c>
      <c r="F52" s="378">
        <f t="shared" si="3"/>
        <v>229738.55092485115</v>
      </c>
      <c r="G52" s="378">
        <f t="shared" si="3"/>
        <v>129603.66302172568</v>
      </c>
      <c r="H52" s="378">
        <f t="shared" si="3"/>
        <v>123421.99794970041</v>
      </c>
      <c r="I52" s="378">
        <f t="shared" si="3"/>
        <v>125523.03759125444</v>
      </c>
      <c r="J52" s="378">
        <f t="shared" si="3"/>
        <v>141439.7334613757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98911.41781934684</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229738.55092485115</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129603.66302172568</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123421.99794970041</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125523.03759125444</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141439.7334613757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41800.697294592166</v>
      </c>
      <c r="F54" s="378">
        <f t="shared" si="4"/>
        <v>41800.697560239925</v>
      </c>
      <c r="G54" s="378">
        <f t="shared" si="4"/>
        <v>41800.696552707326</v>
      </c>
      <c r="H54" s="378">
        <f t="shared" si="4"/>
        <v>41800.696865056147</v>
      </c>
      <c r="I54" s="378">
        <f t="shared" si="4"/>
        <v>41800.696739634499</v>
      </c>
      <c r="J54" s="378">
        <f t="shared" si="4"/>
        <v>41800.697294592166</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41800.697294592166</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41800.697560239925</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41800.696552707326</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41800.696865056147</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41800.696739634499</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41800.697294592166</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795</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796</v>
      </c>
      <c r="C69" s="230"/>
      <c r="D69" s="229"/>
      <c r="E69" s="378">
        <f t="shared" ref="E69:J69" si="6">E70</f>
        <v>43144.961511206675</v>
      </c>
      <c r="F69" s="378">
        <f t="shared" si="6"/>
        <v>57823.428731975415</v>
      </c>
      <c r="G69" s="378">
        <f t="shared" si="6"/>
        <v>46395.319047053134</v>
      </c>
      <c r="H69" s="378">
        <f t="shared" si="6"/>
        <v>30707.374719853429</v>
      </c>
      <c r="I69" s="378">
        <f t="shared" si="6"/>
        <v>37085.471894059629</v>
      </c>
      <c r="J69" s="378">
        <f t="shared" si="6"/>
        <v>43031.311180829653</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43144.961511206675</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57823.428731975415</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46395.319047053134</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30707.374719853429</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37085.471894059629</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43031.311180829653</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1200020.0180265694</v>
      </c>
      <c r="F72" s="250">
        <f>F69+F56+F54+F52+F50+F44+F39</f>
        <v>1200020.0256528193</v>
      </c>
      <c r="G72" s="250">
        <f>G69+G56+G54+G52+G50+G44+G39</f>
        <v>1200019.99672844</v>
      </c>
      <c r="H72" s="250">
        <f>H69+H56+H54+H52+H50+H44+H39</f>
        <v>1200020.0056953921</v>
      </c>
      <c r="I72" s="250">
        <f>I69+I56+I54+I52+I50+I44+I39</f>
        <v>1200020.0020947708</v>
      </c>
      <c r="J72" s="250">
        <f>AVERAGE(E72:I72)</f>
        <v>1200020.0096395984</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8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workbookViewId="0">
      <selection activeCell="Y51" sqref="Y51"/>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2"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04352.</v>
      </c>
      <c r="B2" s="622"/>
      <c r="C2" s="622"/>
      <c r="D2" s="622"/>
      <c r="E2" s="622"/>
      <c r="F2" s="622"/>
      <c r="G2" s="622"/>
      <c r="H2" s="622"/>
      <c r="I2" s="622"/>
      <c r="J2" s="622"/>
      <c r="K2" s="622"/>
      <c r="L2" s="622"/>
      <c r="M2" s="622"/>
      <c r="N2" s="622"/>
      <c r="O2" s="622"/>
      <c r="P2" s="622"/>
      <c r="Q2" s="622"/>
      <c r="R2" s="622"/>
      <c r="S2" s="622"/>
      <c r="T2" s="622"/>
      <c r="U2" s="622"/>
      <c r="V2" s="622"/>
      <c r="W2" s="622"/>
      <c r="X2" s="622"/>
      <c r="Y2" s="622"/>
      <c r="Z2" s="622"/>
      <c r="AA2" s="622"/>
      <c r="AB2" s="622"/>
      <c r="AC2" s="622"/>
      <c r="AD2" s="622"/>
      <c r="AE2" s="622"/>
      <c r="AF2" s="622"/>
      <c r="AG2" s="622"/>
      <c r="AH2" s="622"/>
      <c r="AI2" s="622"/>
      <c r="AJ2" s="622"/>
      <c r="AK2" s="622"/>
      <c r="AL2" s="622"/>
      <c r="AM2" s="622"/>
      <c r="AN2" s="622"/>
      <c r="AO2" s="622"/>
      <c r="AP2" s="622"/>
      <c r="AQ2" s="622"/>
      <c r="AR2" s="622"/>
      <c r="AS2" s="622"/>
      <c r="AT2" s="622"/>
      <c r="AU2" s="622"/>
      <c r="AV2" s="622"/>
      <c r="AW2" s="622"/>
      <c r="AX2" s="622"/>
      <c r="AY2" s="622"/>
      <c r="AZ2" s="622"/>
      <c r="BA2" s="622"/>
      <c r="BB2" s="622"/>
      <c r="BC2" s="622"/>
      <c r="BD2" s="622"/>
    </row>
    <row r="4" spans="1:56" x14ac:dyDescent="0.25">
      <c r="A4" s="155" t="s">
        <v>734</v>
      </c>
    </row>
    <row r="5" spans="1:56" x14ac:dyDescent="0.25">
      <c r="A5" s="168" t="s">
        <v>144</v>
      </c>
    </row>
    <row r="6" spans="1:56" ht="140.1" customHeight="1" x14ac:dyDescent="0.25">
      <c r="A6" s="623" t="s">
        <v>989</v>
      </c>
      <c r="B6" s="624"/>
      <c r="C6" s="418" t="s">
        <v>686</v>
      </c>
      <c r="D6" s="522" t="s">
        <v>517</v>
      </c>
      <c r="E6" s="430" t="s">
        <v>906</v>
      </c>
      <c r="F6" s="430" t="s">
        <v>907</v>
      </c>
      <c r="G6" s="430" t="s">
        <v>908</v>
      </c>
      <c r="H6" s="430" t="s">
        <v>909</v>
      </c>
      <c r="I6" s="430" t="s">
        <v>910</v>
      </c>
      <c r="J6" s="522" t="s">
        <v>518</v>
      </c>
      <c r="K6" s="430" t="s">
        <v>944</v>
      </c>
      <c r="L6" s="430" t="s">
        <v>959</v>
      </c>
      <c r="M6" s="430" t="s">
        <v>971</v>
      </c>
      <c r="N6" s="523" t="s">
        <v>714</v>
      </c>
      <c r="O6" s="522" t="s">
        <v>513</v>
      </c>
      <c r="P6" s="522" t="s">
        <v>926</v>
      </c>
      <c r="Q6" s="522" t="s">
        <v>927</v>
      </c>
      <c r="R6" s="522" t="s">
        <v>928</v>
      </c>
      <c r="S6" s="522" t="s">
        <v>929</v>
      </c>
      <c r="T6" s="522" t="s">
        <v>930</v>
      </c>
      <c r="U6" s="522" t="s">
        <v>931</v>
      </c>
      <c r="V6" s="522" t="s">
        <v>932</v>
      </c>
      <c r="W6" s="522" t="s">
        <v>933</v>
      </c>
      <c r="X6" s="522" t="s">
        <v>934</v>
      </c>
      <c r="Y6" s="522" t="s">
        <v>935</v>
      </c>
      <c r="Z6" s="522" t="s">
        <v>936</v>
      </c>
      <c r="AA6" s="522" t="s">
        <v>937</v>
      </c>
      <c r="AB6" s="522" t="s">
        <v>938</v>
      </c>
      <c r="AC6" s="522" t="s">
        <v>939</v>
      </c>
      <c r="AD6" s="522" t="s">
        <v>940</v>
      </c>
      <c r="AE6" s="522" t="s">
        <v>736</v>
      </c>
      <c r="AF6" s="522" t="s">
        <v>948</v>
      </c>
      <c r="AG6" s="522" t="s">
        <v>949</v>
      </c>
      <c r="AH6" s="522" t="s">
        <v>950</v>
      </c>
      <c r="AI6" s="522" t="s">
        <v>962</v>
      </c>
      <c r="AJ6" s="522" t="s">
        <v>963</v>
      </c>
      <c r="AK6" s="522" t="s">
        <v>964</v>
      </c>
      <c r="AL6" s="522" t="s">
        <v>974</v>
      </c>
      <c r="AM6" s="522" t="s">
        <v>975</v>
      </c>
      <c r="AN6" s="522" t="s">
        <v>976</v>
      </c>
      <c r="AO6" s="522" t="s">
        <v>983</v>
      </c>
      <c r="AP6" s="522" t="s">
        <v>951</v>
      </c>
      <c r="AQ6" s="522" t="s">
        <v>952</v>
      </c>
      <c r="AR6" s="522" t="s">
        <v>965</v>
      </c>
      <c r="AS6" s="522" t="s">
        <v>966</v>
      </c>
      <c r="AT6" s="522" t="s">
        <v>977</v>
      </c>
      <c r="AU6" s="522" t="s">
        <v>978</v>
      </c>
      <c r="AV6" s="522" t="s">
        <v>520</v>
      </c>
      <c r="AW6" s="430" t="s">
        <v>946</v>
      </c>
      <c r="AX6" s="430" t="s">
        <v>947</v>
      </c>
      <c r="AY6" s="430" t="s">
        <v>960</v>
      </c>
      <c r="AZ6" s="430" t="s">
        <v>961</v>
      </c>
      <c r="BA6" s="430" t="s">
        <v>972</v>
      </c>
      <c r="BB6" s="430" t="s">
        <v>973</v>
      </c>
      <c r="BC6" s="523" t="s">
        <v>521</v>
      </c>
      <c r="BD6" s="523" t="s">
        <v>524</v>
      </c>
    </row>
    <row r="7" spans="1:56" ht="16.5" customHeight="1" x14ac:dyDescent="0.25">
      <c r="A7" s="419" t="s">
        <v>30</v>
      </c>
      <c r="B7" s="419" t="s">
        <v>121</v>
      </c>
      <c r="C7" s="513" t="s">
        <v>497</v>
      </c>
      <c r="D7" s="420">
        <f t="shared" ref="D7:D38" si="0">SUM(E7:I7)</f>
        <v>52.312000484466559</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52.312000484466559</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52.312000484466559</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52.312000484466559</v>
      </c>
    </row>
    <row r="8" spans="1:56" x14ac:dyDescent="0.25">
      <c r="A8" s="422" t="s">
        <v>30</v>
      </c>
      <c r="B8" s="422" t="s">
        <v>120</v>
      </c>
      <c r="C8" s="514" t="s">
        <v>990</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991</v>
      </c>
      <c r="D9" s="432">
        <f t="shared" si="0"/>
        <v>52.312000484466559</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52.312000484466559</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52.312000484466559</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52.312000484466559</v>
      </c>
    </row>
    <row r="10" spans="1:56" x14ac:dyDescent="0.25">
      <c r="A10" s="422" t="s">
        <v>157</v>
      </c>
      <c r="B10" s="422" t="s">
        <v>158</v>
      </c>
      <c r="C10" s="423" t="s">
        <v>992</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807</v>
      </c>
      <c r="D11" s="420">
        <f t="shared" si="0"/>
        <v>2265.052340272367</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2265.052340272367</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2265.052340272367</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2265.052340272367</v>
      </c>
    </row>
    <row r="12" spans="1:56" x14ac:dyDescent="0.25">
      <c r="A12" s="422" t="s">
        <v>35</v>
      </c>
      <c r="B12" s="424" t="s">
        <v>122</v>
      </c>
      <c r="C12" s="514" t="s">
        <v>1075</v>
      </c>
      <c r="D12" s="432">
        <f t="shared" si="0"/>
        <v>2265.052340272367</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2265.052340272367</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2265.052340272367</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2265.052340272367</v>
      </c>
    </row>
    <row r="13" spans="1:56" x14ac:dyDescent="0.25">
      <c r="A13" s="419" t="s">
        <v>32</v>
      </c>
      <c r="B13" s="419" t="s">
        <v>79</v>
      </c>
      <c r="C13" s="513" t="s">
        <v>503</v>
      </c>
      <c r="D13" s="420">
        <f t="shared" si="0"/>
        <v>1837.8049448564648</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1837.8049448564648</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1837.8049448564648</v>
      </c>
      <c r="O13" s="420">
        <f t="shared" si="3"/>
        <v>62.99999990701675</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62.99999990701675</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352.0000005364418</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352.0000005364418</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104.779999435544</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104.779999435544</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519.77999987900262</v>
      </c>
      <c r="BD13" s="493">
        <f t="shared" si="8"/>
        <v>2357.5849447354676</v>
      </c>
    </row>
    <row r="14" spans="1:56" x14ac:dyDescent="0.25">
      <c r="A14" s="422" t="s">
        <v>159</v>
      </c>
      <c r="B14" s="422" t="s">
        <v>160</v>
      </c>
      <c r="C14" s="514" t="s">
        <v>993</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994</v>
      </c>
      <c r="D15" s="432">
        <f t="shared" si="0"/>
        <v>353.46873567700385</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353.46873567700385</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353.46873567700385</v>
      </c>
      <c r="O15" s="434">
        <f t="shared" si="3"/>
        <v>62.99999990701675</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62.99999990701675</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61.785366399288179</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61.785366399288179</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2</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2</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126.78536630630492</v>
      </c>
      <c r="BD15" s="519">
        <f t="shared" si="8"/>
        <v>480.25410198330877</v>
      </c>
    </row>
    <row r="16" spans="1:56" x14ac:dyDescent="0.25">
      <c r="A16" s="422" t="s">
        <v>99</v>
      </c>
      <c r="B16" s="422" t="s">
        <v>162</v>
      </c>
      <c r="C16" s="514" t="s">
        <v>995</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996</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997</v>
      </c>
      <c r="D18" s="432">
        <f t="shared" si="0"/>
        <v>1150.8042094555499</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1150.8042094555499</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1150.8042094555499</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290.21463413715367</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290.21463413715367</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102.779999435544</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102.779999435544</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392.99463357269769</v>
      </c>
      <c r="BD18" s="519">
        <f t="shared" si="8"/>
        <v>1543.7988430282476</v>
      </c>
    </row>
    <row r="19" spans="1:56" x14ac:dyDescent="0.25">
      <c r="A19" s="422" t="s">
        <v>167</v>
      </c>
      <c r="B19" s="422" t="s">
        <v>168</v>
      </c>
      <c r="C19" s="514" t="s">
        <v>998</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999</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0</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0</v>
      </c>
      <c r="BD20" s="519">
        <f t="shared" si="8"/>
        <v>0</v>
      </c>
    </row>
    <row r="21" spans="1:56" x14ac:dyDescent="0.25">
      <c r="A21" s="422" t="s">
        <v>81</v>
      </c>
      <c r="B21" s="422" t="s">
        <v>80</v>
      </c>
      <c r="C21" s="514" t="s">
        <v>1000</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1001</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1002</v>
      </c>
      <c r="D23" s="432">
        <f t="shared" si="0"/>
        <v>333.53199972391133</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333.53199972391133</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333.53199972391133</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333.53199972391133</v>
      </c>
    </row>
    <row r="24" spans="1:56" x14ac:dyDescent="0.25">
      <c r="A24" s="422" t="s">
        <v>101</v>
      </c>
      <c r="B24" s="422" t="s">
        <v>100</v>
      </c>
      <c r="C24" s="514" t="s">
        <v>1003</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1004</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1005</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1006</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1007</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1008</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1009</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1010</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121.02101651728154</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98.333016143441199</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22.688000373840332</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121.02101651728154</v>
      </c>
      <c r="BD33" s="493">
        <f t="shared" si="8"/>
        <v>121.02101651728154</v>
      </c>
    </row>
    <row r="34" spans="1:56" x14ac:dyDescent="0.25">
      <c r="A34" s="422" t="s">
        <v>181</v>
      </c>
      <c r="B34" s="422" t="s">
        <v>182</v>
      </c>
      <c r="C34" s="514" t="s">
        <v>1011</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75.537016800045961</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52.849016426205637</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22.688000373840332</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75.537016800045961</v>
      </c>
      <c r="BD34" s="519">
        <f t="shared" si="8"/>
        <v>75.537016800045961</v>
      </c>
    </row>
    <row r="35" spans="1:56" x14ac:dyDescent="0.25">
      <c r="A35" s="422" t="s">
        <v>183</v>
      </c>
      <c r="B35" s="422" t="s">
        <v>184</v>
      </c>
      <c r="C35" s="514" t="s">
        <v>1012</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1013</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1014</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1015</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0</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0</v>
      </c>
      <c r="BD38" s="519">
        <f t="shared" si="8"/>
        <v>0</v>
      </c>
    </row>
    <row r="39" spans="1:56" x14ac:dyDescent="0.25">
      <c r="A39" s="422" t="s">
        <v>189</v>
      </c>
      <c r="B39" s="422" t="s">
        <v>190</v>
      </c>
      <c r="C39" s="514" t="s">
        <v>1016</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1017</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1018</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45.483999717235562</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45.483999717235562</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45.483999717235562</v>
      </c>
      <c r="BD41" s="519">
        <f t="shared" si="17"/>
        <v>45.483999717235562</v>
      </c>
    </row>
    <row r="42" spans="1:56" x14ac:dyDescent="0.25">
      <c r="A42" s="422" t="s">
        <v>193</v>
      </c>
      <c r="B42" s="422" t="s">
        <v>194</v>
      </c>
      <c r="C42" s="514" t="s">
        <v>1019</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1020</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1021</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578.1989824801683</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500.88698282063007</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77.311999659538259</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578.1989824801683</v>
      </c>
      <c r="BD45" s="493">
        <f t="shared" si="17"/>
        <v>578.1989824801683</v>
      </c>
    </row>
    <row r="46" spans="1:56" x14ac:dyDescent="0.25">
      <c r="A46" s="422" t="s">
        <v>118</v>
      </c>
      <c r="B46" s="422" t="s">
        <v>117</v>
      </c>
      <c r="C46" s="514" t="s">
        <v>1123</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560.15098242104057</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482.83898276150228</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77.311999659538259</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560.15098242104057</v>
      </c>
      <c r="BD46" s="519">
        <f t="shared" si="17"/>
        <v>560.15098242104057</v>
      </c>
    </row>
    <row r="47" spans="1:56" x14ac:dyDescent="0.25">
      <c r="A47" s="422" t="s">
        <v>199</v>
      </c>
      <c r="B47" s="422" t="s">
        <v>200</v>
      </c>
      <c r="C47" s="514" t="s">
        <v>1124</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0</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0</v>
      </c>
      <c r="BD47" s="519">
        <f t="shared" si="17"/>
        <v>0</v>
      </c>
    </row>
    <row r="48" spans="1:56" x14ac:dyDescent="0.25">
      <c r="A48" s="422" t="s">
        <v>201</v>
      </c>
      <c r="B48" s="422" t="s">
        <v>202</v>
      </c>
      <c r="C48" s="514" t="s">
        <v>1125</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18.048000059127808</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18.048000059127808</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18.048000059127808</v>
      </c>
      <c r="BD48" s="519">
        <f t="shared" si="17"/>
        <v>18.048000059127808</v>
      </c>
    </row>
    <row r="49" spans="1:56" x14ac:dyDescent="0.25">
      <c r="A49" s="422" t="s">
        <v>203</v>
      </c>
      <c r="B49" s="422" t="s">
        <v>204</v>
      </c>
      <c r="C49" s="514" t="s">
        <v>1126</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46.000000318288798</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46.000000318288798</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46.000000318288798</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46.000000318288798</v>
      </c>
    </row>
    <row r="51" spans="1:56" x14ac:dyDescent="0.25">
      <c r="A51" s="422" t="s">
        <v>31</v>
      </c>
      <c r="B51" s="422" t="s">
        <v>96</v>
      </c>
      <c r="C51" s="514" t="s">
        <v>1022</v>
      </c>
      <c r="D51" s="432">
        <f t="shared" si="9"/>
        <v>46.000000318288798</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46.000000318288798</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46.000000318288798</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46.000000318288798</v>
      </c>
    </row>
    <row r="52" spans="1:56" x14ac:dyDescent="0.25">
      <c r="A52" s="422" t="s">
        <v>205</v>
      </c>
      <c r="B52" s="422" t="s">
        <v>206</v>
      </c>
      <c r="C52" s="514" t="s">
        <v>1023</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809</v>
      </c>
      <c r="D53" s="420">
        <f t="shared" si="9"/>
        <v>316.86852054953573</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316.86852054953573</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316.86852054953573</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316.86852054953573</v>
      </c>
    </row>
    <row r="54" spans="1:56" x14ac:dyDescent="0.25">
      <c r="A54" s="422" t="s">
        <v>33</v>
      </c>
      <c r="B54" s="422" t="s">
        <v>126</v>
      </c>
      <c r="C54" s="514" t="s">
        <v>1076</v>
      </c>
      <c r="D54" s="432">
        <f t="shared" si="9"/>
        <v>316.86852054953573</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316.86852054953573</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316.86852054953573</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316.86852054953573</v>
      </c>
    </row>
    <row r="55" spans="1:56" x14ac:dyDescent="0.25">
      <c r="A55" s="419" t="s">
        <v>36</v>
      </c>
      <c r="B55" s="419" t="s">
        <v>105</v>
      </c>
      <c r="C55" s="513" t="s">
        <v>505</v>
      </c>
      <c r="D55" s="420">
        <f t="shared" si="9"/>
        <v>427.65073051154616</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427.65073051154616</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427.65073051154616</v>
      </c>
      <c r="O55" s="420">
        <f t="shared" si="12"/>
        <v>22.160000281929971</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22.160000281929971</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22.160000281929971</v>
      </c>
      <c r="BD55" s="493">
        <f t="shared" si="17"/>
        <v>449.81073079347613</v>
      </c>
    </row>
    <row r="56" spans="1:56" x14ac:dyDescent="0.25">
      <c r="A56" s="422" t="s">
        <v>36</v>
      </c>
      <c r="B56" s="422" t="s">
        <v>104</v>
      </c>
      <c r="C56" s="514" t="s">
        <v>1024</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22.160000281929971</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22.160000281929971</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22.160000281929971</v>
      </c>
      <c r="BD56" s="519">
        <f t="shared" si="17"/>
        <v>22.160000281929971</v>
      </c>
    </row>
    <row r="57" spans="1:56" x14ac:dyDescent="0.25">
      <c r="A57" s="422" t="s">
        <v>107</v>
      </c>
      <c r="B57" s="422" t="s">
        <v>106</v>
      </c>
      <c r="C57" s="514" t="s">
        <v>1025</v>
      </c>
      <c r="D57" s="432">
        <f t="shared" si="9"/>
        <v>427.65073051154616</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427.65073051154616</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427.65073051154616</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427.65073051154616</v>
      </c>
    </row>
    <row r="58" spans="1:56" x14ac:dyDescent="0.25">
      <c r="A58" s="422" t="s">
        <v>207</v>
      </c>
      <c r="B58" s="422" t="s">
        <v>208</v>
      </c>
      <c r="C58" s="514" t="s">
        <v>1026</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0</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0</v>
      </c>
      <c r="BD59" s="493">
        <f t="shared" si="17"/>
        <v>0</v>
      </c>
    </row>
    <row r="60" spans="1:56" x14ac:dyDescent="0.25">
      <c r="A60" s="422" t="s">
        <v>95</v>
      </c>
      <c r="B60" s="422" t="s">
        <v>209</v>
      </c>
      <c r="C60" s="514" t="s">
        <v>1027</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1028</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1029</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1030</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1031</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0</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0</v>
      </c>
      <c r="BD64" s="519">
        <f t="shared" si="17"/>
        <v>0</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1032</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1707.0456303229926</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1707.0456303229926</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1707.0456303229926</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0</v>
      </c>
      <c r="BD67" s="493">
        <f t="shared" si="17"/>
        <v>1707.0456303229926</v>
      </c>
    </row>
    <row r="68" spans="1:56" x14ac:dyDescent="0.25">
      <c r="A68" s="422" t="s">
        <v>88</v>
      </c>
      <c r="B68" s="422" t="s">
        <v>217</v>
      </c>
      <c r="C68" s="514" t="s">
        <v>1046</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1047</v>
      </c>
      <c r="D69" s="432">
        <f t="shared" si="9"/>
        <v>589.07619521856304</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589.07619521856304</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589.07619521856304</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589.07619521856304</v>
      </c>
    </row>
    <row r="70" spans="1:56" x14ac:dyDescent="0.25">
      <c r="A70" s="422" t="s">
        <v>125</v>
      </c>
      <c r="B70" s="422" t="s">
        <v>220</v>
      </c>
      <c r="C70" s="514" t="s">
        <v>1048</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1049</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1050</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1051</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1052</v>
      </c>
      <c r="D74" s="432">
        <f t="shared" si="18"/>
        <v>1117.9694351044297</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1117.9694351044297</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1117.9694351044297</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1117.9694351044297</v>
      </c>
    </row>
    <row r="75" spans="1:56" x14ac:dyDescent="0.25">
      <c r="A75" s="422" t="s">
        <v>224</v>
      </c>
      <c r="B75" s="422" t="s">
        <v>225</v>
      </c>
      <c r="C75" s="514" t="s">
        <v>1053</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1054</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42.468000147342686</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42.468000147342686</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42.468000147342686</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0</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0</v>
      </c>
      <c r="BD77" s="493">
        <f t="shared" si="26"/>
        <v>42.468000147342686</v>
      </c>
    </row>
    <row r="78" spans="1:56" x14ac:dyDescent="0.25">
      <c r="A78" s="422" t="s">
        <v>37</v>
      </c>
      <c r="B78" s="422" t="s">
        <v>228</v>
      </c>
      <c r="C78" s="514" t="s">
        <v>1033</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1034</v>
      </c>
      <c r="D79" s="432">
        <f t="shared" si="18"/>
        <v>42.468000147342686</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42.468000147342686</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42.468000147342686</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0</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0</v>
      </c>
      <c r="BD79" s="519">
        <f t="shared" si="26"/>
        <v>42.468000147342686</v>
      </c>
    </row>
    <row r="80" spans="1:56" x14ac:dyDescent="0.25">
      <c r="A80" s="422" t="s">
        <v>230</v>
      </c>
      <c r="B80" s="422" t="s">
        <v>231</v>
      </c>
      <c r="C80" s="514" t="s">
        <v>1035</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1036</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0</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0</v>
      </c>
      <c r="BD81" s="519">
        <f t="shared" si="26"/>
        <v>0</v>
      </c>
    </row>
    <row r="82" spans="1:56" x14ac:dyDescent="0.25">
      <c r="A82" s="422" t="s">
        <v>232</v>
      </c>
      <c r="B82" s="422" t="s">
        <v>233</v>
      </c>
      <c r="C82" s="514" t="s">
        <v>1037</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0</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0</v>
      </c>
      <c r="BD83" s="493">
        <f t="shared" si="26"/>
        <v>0</v>
      </c>
    </row>
    <row r="84" spans="1:56" x14ac:dyDescent="0.25">
      <c r="A84" s="422" t="s">
        <v>112</v>
      </c>
      <c r="B84" s="422" t="s">
        <v>234</v>
      </c>
      <c r="C84" s="514" t="s">
        <v>1038</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1039</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1040</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0</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0</v>
      </c>
      <c r="BD86" s="519">
        <f t="shared" si="26"/>
        <v>0</v>
      </c>
    </row>
    <row r="87" spans="1:56" x14ac:dyDescent="0.25">
      <c r="A87" s="422" t="s">
        <v>114</v>
      </c>
      <c r="B87" s="422" t="s">
        <v>113</v>
      </c>
      <c r="C87" s="514" t="s">
        <v>1041</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1042</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5" t="s">
        <v>788</v>
      </c>
      <c r="B89" s="626"/>
      <c r="C89" s="627"/>
      <c r="D89" s="420">
        <f t="shared" ref="D89:N89" si="27">D83+D77+D67+D65+D59+D55+D53+D50+D45+D33+D27+D13+D11+D7</f>
        <v>6695.2021674630041</v>
      </c>
      <c r="E89" s="437">
        <f t="shared" si="27"/>
        <v>6695.2021674630041</v>
      </c>
      <c r="F89" s="437">
        <f t="shared" si="27"/>
        <v>0</v>
      </c>
      <c r="G89" s="437">
        <f t="shared" si="27"/>
        <v>0</v>
      </c>
      <c r="H89" s="437">
        <f t="shared" si="27"/>
        <v>0</v>
      </c>
      <c r="I89" s="437">
        <f t="shared" si="27"/>
        <v>0</v>
      </c>
      <c r="J89" s="437">
        <f t="shared" si="27"/>
        <v>0</v>
      </c>
      <c r="K89" s="437">
        <f t="shared" si="27"/>
        <v>0</v>
      </c>
      <c r="L89" s="437">
        <f t="shared" si="27"/>
        <v>0</v>
      </c>
      <c r="M89" s="437">
        <f t="shared" si="27"/>
        <v>0</v>
      </c>
      <c r="N89" s="420">
        <f t="shared" si="27"/>
        <v>6695.2021674630041</v>
      </c>
      <c r="O89" s="420">
        <f>SUM(P89:T89)</f>
        <v>85.160000188946725</v>
      </c>
      <c r="P89" s="437">
        <f t="shared" ref="P89:BD89" si="28">P83+P77+P67+P65+P59+P55+P53+P50+P45+P33+P27+P13+P11+P7</f>
        <v>85.160000188946725</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352.0000005364418</v>
      </c>
      <c r="AF89" s="437">
        <f t="shared" si="28"/>
        <v>352.0000005364418</v>
      </c>
      <c r="AG89" s="437">
        <f t="shared" si="28"/>
        <v>0</v>
      </c>
      <c r="AH89" s="437">
        <f t="shared" si="28"/>
        <v>0</v>
      </c>
      <c r="AI89" s="437">
        <f t="shared" si="28"/>
        <v>0</v>
      </c>
      <c r="AJ89" s="437">
        <f t="shared" si="28"/>
        <v>0</v>
      </c>
      <c r="AK89" s="437">
        <f t="shared" si="28"/>
        <v>0</v>
      </c>
      <c r="AL89" s="437">
        <f t="shared" si="28"/>
        <v>0</v>
      </c>
      <c r="AM89" s="437">
        <f t="shared" si="28"/>
        <v>0</v>
      </c>
      <c r="AN89" s="437">
        <f t="shared" si="28"/>
        <v>0</v>
      </c>
      <c r="AO89" s="437">
        <f t="shared" si="28"/>
        <v>803.99999843299383</v>
      </c>
      <c r="AP89" s="437">
        <f t="shared" si="28"/>
        <v>703.99999839961527</v>
      </c>
      <c r="AQ89" s="437">
        <f t="shared" si="28"/>
        <v>100.0000000333786</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1241.1599991583826</v>
      </c>
      <c r="BD89" s="520">
        <f t="shared" si="28"/>
        <v>7936.3621666213867</v>
      </c>
    </row>
    <row r="90" spans="1:56" x14ac:dyDescent="0.25">
      <c r="A90" s="625" t="s">
        <v>789</v>
      </c>
      <c r="B90" s="626"/>
      <c r="C90" s="627"/>
      <c r="D90" s="420">
        <f t="shared" ref="D90:AI90" si="29">SUM(D8:D10)+D12+SUM(D14:D26)+SUM(D28:D32)+SUM(D34:D44)+SUM(D46:D49)+SUM(D51:D52)+D54+SUM(D56:D58)+SUM(D60:D64)+D66+SUM(D68:D76)+SUM(D78:D82)+SUM(D84:D88)</f>
        <v>6695.202167463005</v>
      </c>
      <c r="E90" s="437">
        <f t="shared" si="29"/>
        <v>6695.202167463005</v>
      </c>
      <c r="F90" s="437">
        <f t="shared" si="29"/>
        <v>0</v>
      </c>
      <c r="G90" s="437">
        <f t="shared" si="29"/>
        <v>0</v>
      </c>
      <c r="H90" s="437">
        <f t="shared" si="29"/>
        <v>0</v>
      </c>
      <c r="I90" s="437">
        <f t="shared" si="29"/>
        <v>0</v>
      </c>
      <c r="J90" s="437">
        <f t="shared" si="29"/>
        <v>0</v>
      </c>
      <c r="K90" s="437">
        <f t="shared" si="29"/>
        <v>0</v>
      </c>
      <c r="L90" s="437">
        <f t="shared" si="29"/>
        <v>0</v>
      </c>
      <c r="M90" s="437">
        <f t="shared" si="29"/>
        <v>0</v>
      </c>
      <c r="N90" s="420">
        <f t="shared" si="29"/>
        <v>6695.202167463005</v>
      </c>
      <c r="O90" s="420">
        <f t="shared" si="29"/>
        <v>85.160000188946725</v>
      </c>
      <c r="P90" s="437">
        <f t="shared" si="29"/>
        <v>85.160000188946725</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352.00000053644186</v>
      </c>
      <c r="AF90" s="437">
        <f t="shared" si="29"/>
        <v>352.00000053644186</v>
      </c>
      <c r="AG90" s="437">
        <f t="shared" si="29"/>
        <v>0</v>
      </c>
      <c r="AH90" s="437">
        <f t="shared" si="29"/>
        <v>0</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803.99999843299395</v>
      </c>
      <c r="AP90" s="437">
        <f t="shared" si="30"/>
        <v>703.99999839961527</v>
      </c>
      <c r="AQ90" s="437">
        <f t="shared" si="30"/>
        <v>100.0000000333786</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1241.1599991583826</v>
      </c>
      <c r="BD90" s="520">
        <f t="shared" si="30"/>
        <v>7936.3621666213867</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paperSize="121" scale="5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election activeCell="Y51" sqref="Y51"/>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2"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04352</v>
      </c>
      <c r="B3" s="612"/>
      <c r="C3" s="612"/>
      <c r="D3" s="612"/>
      <c r="E3" s="612"/>
      <c r="F3" s="612"/>
      <c r="G3" s="612"/>
      <c r="H3" s="612"/>
      <c r="I3" s="612"/>
      <c r="J3" s="612"/>
      <c r="K3" s="612"/>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733</v>
      </c>
      <c r="H94" s="167" t="s">
        <v>734</v>
      </c>
    </row>
    <row r="95" spans="1:8" x14ac:dyDescent="0.25">
      <c r="A95" s="373" t="s">
        <v>753</v>
      </c>
      <c r="B95" s="427" t="s">
        <v>1044</v>
      </c>
      <c r="C95" s="167">
        <v>2</v>
      </c>
      <c r="D95" s="167">
        <v>3</v>
      </c>
      <c r="E95" s="167">
        <v>4</v>
      </c>
      <c r="F95" s="167">
        <v>5</v>
      </c>
      <c r="G95" s="167">
        <v>6</v>
      </c>
      <c r="H95" s="167" t="s">
        <v>754</v>
      </c>
    </row>
    <row r="96" spans="1:8" x14ac:dyDescent="0.25">
      <c r="A96" s="374" t="s">
        <v>906</v>
      </c>
      <c r="B96" s="428" t="s">
        <v>1045</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7166.3551866680382</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6792.444358818233</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6639.5692195028068</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6428.7257313758137</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6448.9163409501316</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6695.2021674630041</v>
      </c>
    </row>
    <row r="97" spans="1:8" x14ac:dyDescent="0.25">
      <c r="A97" s="374" t="s">
        <v>907</v>
      </c>
      <c r="B97" s="428" t="s">
        <v>1045</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908</v>
      </c>
      <c r="B98" s="428" t="s">
        <v>1045</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909</v>
      </c>
      <c r="B99" s="428" t="s">
        <v>1045</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910</v>
      </c>
      <c r="B100" s="428" t="s">
        <v>1045</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1045</v>
      </c>
      <c r="C101" s="443">
        <f t="shared" ref="C101:H101" si="0">SUM(C96:C100)</f>
        <v>7166.3551866680382</v>
      </c>
      <c r="D101" s="443">
        <f t="shared" si="0"/>
        <v>6792.444358818233</v>
      </c>
      <c r="E101" s="443">
        <f t="shared" si="0"/>
        <v>6639.5692195028068</v>
      </c>
      <c r="F101" s="443">
        <f t="shared" si="0"/>
        <v>6428.7257313758137</v>
      </c>
      <c r="G101" s="443">
        <f t="shared" si="0"/>
        <v>6448.9163409501316</v>
      </c>
      <c r="H101" s="443">
        <f t="shared" si="0"/>
        <v>6695.2021674630041</v>
      </c>
    </row>
    <row r="102" spans="1:8" x14ac:dyDescent="0.25">
      <c r="A102" s="374" t="s">
        <v>944</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959</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971</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953</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967</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979</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926</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0</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147.99999842643737</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277.80000251829625</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85.160000188946725</v>
      </c>
    </row>
    <row r="110" spans="1:8" x14ac:dyDescent="0.25">
      <c r="A110" s="374" t="s">
        <v>927</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928</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929</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930</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931</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932</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933</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934</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935</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936</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937</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938</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939</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940</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0</v>
      </c>
      <c r="F124" s="443">
        <f t="shared" si="2"/>
        <v>147.99999842643737</v>
      </c>
      <c r="G124" s="443">
        <f t="shared" si="2"/>
        <v>277.80000251829625</v>
      </c>
      <c r="H124" s="443">
        <f t="shared" si="2"/>
        <v>85.160000188946725</v>
      </c>
    </row>
    <row r="125" spans="1:8" x14ac:dyDescent="0.25">
      <c r="A125" s="374" t="s">
        <v>948</v>
      </c>
      <c r="B125" s="428" t="s">
        <v>736</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350.00000029802322</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350.00000336021185</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359.99999994039536</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349.99999785274269</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350.00000123083589</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352.0000005364418</v>
      </c>
    </row>
    <row r="126" spans="1:8" x14ac:dyDescent="0.25">
      <c r="A126" s="374" t="s">
        <v>949</v>
      </c>
      <c r="B126" s="428" t="s">
        <v>736</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950</v>
      </c>
      <c r="B127" s="428" t="s">
        <v>736</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962</v>
      </c>
      <c r="B128" s="428" t="s">
        <v>736</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963</v>
      </c>
      <c r="B129" s="428" t="s">
        <v>736</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964</v>
      </c>
      <c r="B130" s="428" t="s">
        <v>736</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974</v>
      </c>
      <c r="B131" s="428" t="s">
        <v>736</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975</v>
      </c>
      <c r="B132" s="428" t="s">
        <v>736</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976</v>
      </c>
      <c r="B133" s="428" t="s">
        <v>736</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736</v>
      </c>
      <c r="C134" s="443">
        <f t="shared" ref="C134:H134" si="3">SUM(C125:C133)</f>
        <v>350.00000029802322</v>
      </c>
      <c r="D134" s="443">
        <f t="shared" si="3"/>
        <v>350.00000336021185</v>
      </c>
      <c r="E134" s="443">
        <f t="shared" si="3"/>
        <v>359.99999994039536</v>
      </c>
      <c r="F134" s="443">
        <f t="shared" si="3"/>
        <v>349.99999785274269</v>
      </c>
      <c r="G134" s="443">
        <f t="shared" si="3"/>
        <v>350.00000123083589</v>
      </c>
      <c r="H134" s="443">
        <f t="shared" si="3"/>
        <v>352.0000005364418</v>
      </c>
    </row>
    <row r="135" spans="1:8" x14ac:dyDescent="0.25">
      <c r="A135" s="374" t="s">
        <v>951</v>
      </c>
      <c r="B135" s="428" t="s">
        <v>983</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699.9999964267015</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700.00000219643118</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719.99998737424607</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699.99999796003101</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700.00000804066656</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703.99999839961527</v>
      </c>
    </row>
    <row r="136" spans="1:8" x14ac:dyDescent="0.25">
      <c r="A136" s="374" t="s">
        <v>952</v>
      </c>
      <c r="B136" s="428" t="s">
        <v>983</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100.00000200271606</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100.00000042915345</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100.00000028610229</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99.999999761581421</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99.999997687339786</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100.0000000333786</v>
      </c>
    </row>
    <row r="137" spans="1:8" x14ac:dyDescent="0.25">
      <c r="A137" s="374" t="s">
        <v>965</v>
      </c>
      <c r="B137" s="428" t="s">
        <v>983</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966</v>
      </c>
      <c r="B138" s="428" t="s">
        <v>983</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977</v>
      </c>
      <c r="B139" s="428" t="s">
        <v>983</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978</v>
      </c>
      <c r="B140" s="428" t="s">
        <v>983</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983</v>
      </c>
      <c r="C141" s="443">
        <f t="shared" ref="C141:H141" si="4">SUM(C135:C140)</f>
        <v>799.99999842941759</v>
      </c>
      <c r="D141" s="443">
        <f t="shared" si="4"/>
        <v>800.00000262558467</v>
      </c>
      <c r="E141" s="443">
        <f t="shared" si="4"/>
        <v>819.99998766034832</v>
      </c>
      <c r="F141" s="443">
        <f t="shared" si="4"/>
        <v>799.99999772161243</v>
      </c>
      <c r="G141" s="443">
        <f t="shared" si="4"/>
        <v>800.00000572800639</v>
      </c>
      <c r="H141" s="443">
        <f t="shared" si="4"/>
        <v>803.99999843299383</v>
      </c>
    </row>
    <row r="142" spans="1:8" x14ac:dyDescent="0.25">
      <c r="A142" s="374" t="s">
        <v>946</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947</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960</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961</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972</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973</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817</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115.000001090765</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114.99999942481517</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114.99999842047691</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115.0000006750226</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115.000001090765</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115.00000014036894</v>
      </c>
    </row>
    <row r="150" spans="1:8" x14ac:dyDescent="0.25">
      <c r="A150" s="374" t="s">
        <v>818</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819</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115.000001090765</v>
      </c>
      <c r="D152" s="443">
        <f t="shared" si="6"/>
        <v>114.99999942481517</v>
      </c>
      <c r="E152" s="443">
        <f t="shared" si="6"/>
        <v>114.99999842047691</v>
      </c>
      <c r="F152" s="443">
        <f t="shared" si="6"/>
        <v>115.0000006750226</v>
      </c>
      <c r="G152" s="443">
        <f t="shared" si="6"/>
        <v>115.000001090765</v>
      </c>
      <c r="H152" s="443">
        <f t="shared" si="6"/>
        <v>115.00000014036894</v>
      </c>
    </row>
    <row r="153" spans="1:8" x14ac:dyDescent="0.25">
      <c r="A153" s="374" t="s">
        <v>820</v>
      </c>
      <c r="B153" s="428" t="s">
        <v>1055</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1872.9400003314017</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1398.3815313994885</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1089.8623560965061</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1534.1813468754292</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1147.0961803942919</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1408.4922830194234</v>
      </c>
    </row>
    <row r="154" spans="1:8" x14ac:dyDescent="0.25">
      <c r="A154" s="374" t="s">
        <v>821</v>
      </c>
      <c r="B154" s="428" t="s">
        <v>1055</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822</v>
      </c>
      <c r="B155" s="428" t="s">
        <v>1055</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1055</v>
      </c>
      <c r="C156" s="443">
        <f t="shared" ref="C156:H156" si="7">SUM(C153:C155)</f>
        <v>1872.9400003314017</v>
      </c>
      <c r="D156" s="443">
        <f t="shared" si="7"/>
        <v>1398.3815313994885</v>
      </c>
      <c r="E156" s="443">
        <f t="shared" si="7"/>
        <v>1089.8623560965061</v>
      </c>
      <c r="F156" s="443">
        <f t="shared" si="7"/>
        <v>1534.1813468754292</v>
      </c>
      <c r="G156" s="443">
        <f t="shared" si="7"/>
        <v>1147.0961803942919</v>
      </c>
      <c r="H156" s="443">
        <f t="shared" si="7"/>
        <v>1408.4922830194234</v>
      </c>
    </row>
    <row r="157" spans="1:8" x14ac:dyDescent="0.25">
      <c r="A157" s="374" t="s">
        <v>823</v>
      </c>
      <c r="B157" s="428" t="s">
        <v>1056</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824</v>
      </c>
      <c r="B158" s="428" t="s">
        <v>1056</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161.96655719280244</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524.35175846368077</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787.00841594934468</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279.4363709539175</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672.57872436791661</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485.06836538553233</v>
      </c>
    </row>
    <row r="159" spans="1:8" x14ac:dyDescent="0.25">
      <c r="A159" s="374" t="s">
        <v>825</v>
      </c>
      <c r="B159" s="428" t="s">
        <v>1056</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826</v>
      </c>
      <c r="B160" s="428" t="s">
        <v>1056</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827</v>
      </c>
      <c r="B161" s="428" t="s">
        <v>1056</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828</v>
      </c>
      <c r="B162" s="428" t="s">
        <v>1056</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1056</v>
      </c>
      <c r="C163" s="443">
        <f t="shared" ref="C163:H163" si="8">SUM(C157:C162)</f>
        <v>161.96655719280244</v>
      </c>
      <c r="D163" s="443">
        <f t="shared" si="8"/>
        <v>524.35175846368077</v>
      </c>
      <c r="E163" s="443">
        <f t="shared" si="8"/>
        <v>787.00841594934468</v>
      </c>
      <c r="F163" s="443">
        <f t="shared" si="8"/>
        <v>279.4363709539175</v>
      </c>
      <c r="G163" s="443">
        <f t="shared" si="8"/>
        <v>672.57872436791661</v>
      </c>
      <c r="H163" s="443">
        <f t="shared" si="8"/>
        <v>485.06836538553233</v>
      </c>
    </row>
    <row r="164" spans="1:8" x14ac:dyDescent="0.25">
      <c r="A164" s="374" t="s">
        <v>829</v>
      </c>
      <c r="B164" s="428" t="s">
        <v>1057</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830</v>
      </c>
      <c r="B165" s="428" t="s">
        <v>1057</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831</v>
      </c>
      <c r="B166" s="428" t="s">
        <v>1057</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832</v>
      </c>
      <c r="B167" s="428" t="s">
        <v>1057</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833</v>
      </c>
      <c r="B168" s="428" t="s">
        <v>1057</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8.2935840606689446</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146.16479731798171</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137.76888498067856</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58.445453271865844</v>
      </c>
    </row>
    <row r="169" spans="1:8" x14ac:dyDescent="0.25">
      <c r="A169" s="374" t="s">
        <v>834</v>
      </c>
      <c r="B169" s="428" t="s">
        <v>1057</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835</v>
      </c>
      <c r="B170" s="428" t="s">
        <v>1057</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836</v>
      </c>
      <c r="B171" s="428" t="s">
        <v>1057</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837</v>
      </c>
      <c r="B172" s="428" t="s">
        <v>1057</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838</v>
      </c>
      <c r="B173" s="428" t="s">
        <v>1057</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839</v>
      </c>
      <c r="B174" s="428" t="s">
        <v>1057</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840</v>
      </c>
      <c r="B175" s="428" t="s">
        <v>1057</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841</v>
      </c>
      <c r="B176" s="428" t="s">
        <v>1057</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842</v>
      </c>
      <c r="B177" s="428" t="s">
        <v>1057</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843</v>
      </c>
      <c r="B178" s="428" t="s">
        <v>1057</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844</v>
      </c>
      <c r="B179" s="428" t="s">
        <v>1057</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4" t="s">
        <v>845</v>
      </c>
      <c r="B180" s="428" t="s">
        <v>1057</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175.00000014901161</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175.00000168010592</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179.99999997019768</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174.99999892637135</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175.00000061541795</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176.0000002682209</v>
      </c>
    </row>
    <row r="181" spans="1:8" x14ac:dyDescent="0.25">
      <c r="A181" s="374" t="s">
        <v>846</v>
      </c>
      <c r="B181" s="428" t="s">
        <v>1057</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1057</v>
      </c>
      <c r="C182" s="443">
        <f t="shared" ref="C182:H182" si="9">SUM(C164:C181)</f>
        <v>175.00000014901161</v>
      </c>
      <c r="D182" s="443">
        <f t="shared" si="9"/>
        <v>183.29358574077486</v>
      </c>
      <c r="E182" s="443">
        <f t="shared" si="9"/>
        <v>326.16479728817939</v>
      </c>
      <c r="F182" s="443">
        <f t="shared" si="9"/>
        <v>174.99999892637135</v>
      </c>
      <c r="G182" s="443">
        <f t="shared" si="9"/>
        <v>312.76888559609654</v>
      </c>
      <c r="H182" s="443">
        <f t="shared" si="9"/>
        <v>234.44545354008676</v>
      </c>
    </row>
    <row r="183" spans="1:8" x14ac:dyDescent="0.25">
      <c r="A183" s="374" t="s">
        <v>848</v>
      </c>
      <c r="B183" s="428" t="s">
        <v>741</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118.47106854915619</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0</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23.694213709831239</v>
      </c>
    </row>
    <row r="184" spans="1:8" x14ac:dyDescent="0.25">
      <c r="A184" s="374" t="s">
        <v>849</v>
      </c>
      <c r="B184" s="428" t="s">
        <v>741</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4" t="s">
        <v>850</v>
      </c>
      <c r="B185" s="428" t="s">
        <v>741</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741</v>
      </c>
      <c r="C186" s="443">
        <f t="shared" ref="C186:H186" si="10">SUM(C183:C185)</f>
        <v>0</v>
      </c>
      <c r="D186" s="443">
        <f t="shared" si="10"/>
        <v>0</v>
      </c>
      <c r="E186" s="443">
        <f t="shared" si="10"/>
        <v>0</v>
      </c>
      <c r="F186" s="443">
        <f t="shared" si="10"/>
        <v>118.47106854915619</v>
      </c>
      <c r="G186" s="443">
        <f t="shared" si="10"/>
        <v>0</v>
      </c>
      <c r="H186" s="443">
        <f t="shared" si="10"/>
        <v>23.694213709831239</v>
      </c>
    </row>
    <row r="187" spans="1:8" x14ac:dyDescent="0.25">
      <c r="A187" s="374" t="s">
        <v>851</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238.15969824790955</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47.631939649581909</v>
      </c>
    </row>
    <row r="188" spans="1:8" x14ac:dyDescent="0.25">
      <c r="A188" s="374" t="s">
        <v>852</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853</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854</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461.60000552386043</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187.05999905765057</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129.73200091630218</v>
      </c>
    </row>
    <row r="191" spans="1:8" x14ac:dyDescent="0.25">
      <c r="A191" s="374" t="s">
        <v>855</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856</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857</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858</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415.16517144739629</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705.5017814844847</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389.89501987695695</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302.11239456176759</v>
      </c>
    </row>
    <row r="195" spans="1:8" x14ac:dyDescent="0.25">
      <c r="A195" s="374" t="s">
        <v>859</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860</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861</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862</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461.60000552386043</v>
      </c>
      <c r="D199" s="443">
        <f t="shared" si="11"/>
        <v>187.05999905765057</v>
      </c>
      <c r="E199" s="443">
        <f t="shared" si="11"/>
        <v>653.32486969530578</v>
      </c>
      <c r="F199" s="443">
        <f t="shared" si="11"/>
        <v>705.5017814844847</v>
      </c>
      <c r="G199" s="443">
        <f t="shared" si="11"/>
        <v>389.89501987695695</v>
      </c>
      <c r="H199" s="443">
        <f t="shared" si="11"/>
        <v>479.47633512765168</v>
      </c>
    </row>
    <row r="200" spans="1:8" x14ac:dyDescent="0.25">
      <c r="A200" s="374" t="s">
        <v>863</v>
      </c>
      <c r="B200" s="428" t="s">
        <v>742</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864</v>
      </c>
      <c r="B201" s="428" t="s">
        <v>742</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865</v>
      </c>
      <c r="B202" s="428" t="s">
        <v>742</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866</v>
      </c>
      <c r="B203" s="428" t="s">
        <v>742</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8.2935840606689446</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146.16479731798171</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30.891676275730134</v>
      </c>
    </row>
    <row r="204" spans="1:8" x14ac:dyDescent="0.25">
      <c r="A204" s="374" t="s">
        <v>867</v>
      </c>
      <c r="B204" s="428" t="s">
        <v>742</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868</v>
      </c>
      <c r="B205" s="428" t="s">
        <v>742</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869</v>
      </c>
      <c r="B206" s="428" t="s">
        <v>742</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870</v>
      </c>
      <c r="B207" s="428" t="s">
        <v>742</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871</v>
      </c>
      <c r="B208" s="428" t="s">
        <v>742</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742</v>
      </c>
      <c r="C209" s="443">
        <f t="shared" ref="C209:H209" si="12">SUM(C200:C208)</f>
        <v>0</v>
      </c>
      <c r="D209" s="443">
        <f t="shared" si="12"/>
        <v>0</v>
      </c>
      <c r="E209" s="443">
        <f t="shared" si="12"/>
        <v>8.2935840606689446</v>
      </c>
      <c r="F209" s="443">
        <f t="shared" si="12"/>
        <v>146.16479731798171</v>
      </c>
      <c r="G209" s="443">
        <f t="shared" si="12"/>
        <v>0</v>
      </c>
      <c r="H209" s="443">
        <f t="shared" si="12"/>
        <v>30.891676275730134</v>
      </c>
    </row>
    <row r="210" spans="1:8" x14ac:dyDescent="0.25">
      <c r="A210" s="374" t="s">
        <v>873</v>
      </c>
      <c r="B210" s="428" t="s">
        <v>872</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874</v>
      </c>
      <c r="B211" s="428" t="s">
        <v>872</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875</v>
      </c>
      <c r="B212" s="428" t="s">
        <v>872</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876</v>
      </c>
      <c r="B213" s="428" t="s">
        <v>872</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877</v>
      </c>
      <c r="B214" s="428" t="s">
        <v>872</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878</v>
      </c>
      <c r="B215" s="428" t="s">
        <v>872</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879</v>
      </c>
      <c r="B216" s="428" t="s">
        <v>872</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1633.5758275687695</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1987.9400014221669</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1513.3815308243036</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1204.862354516983</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1649.1813475504518</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1597.7882123765351</v>
      </c>
    </row>
    <row r="217" spans="1:8" x14ac:dyDescent="0.25">
      <c r="A217" s="374" t="s">
        <v>880</v>
      </c>
      <c r="B217" s="428" t="s">
        <v>872</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881</v>
      </c>
      <c r="B218" s="428" t="s">
        <v>872</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882</v>
      </c>
      <c r="B219" s="428" t="s">
        <v>872</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883</v>
      </c>
      <c r="B220" s="428" t="s">
        <v>872</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884</v>
      </c>
      <c r="B221" s="428" t="s">
        <v>872</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885</v>
      </c>
      <c r="B222" s="428" t="s">
        <v>872</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886</v>
      </c>
      <c r="B223" s="428" t="s">
        <v>872</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887</v>
      </c>
      <c r="B224" s="428" t="s">
        <v>872</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888</v>
      </c>
      <c r="B225" s="428" t="s">
        <v>872</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889</v>
      </c>
      <c r="B226" s="428" t="s">
        <v>872</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890</v>
      </c>
      <c r="B227" s="428" t="s">
        <v>872</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872</v>
      </c>
      <c r="C228" s="443">
        <f t="shared" ref="C228:H228" si="13">SUM(C210:C227)</f>
        <v>1633.5758275687695</v>
      </c>
      <c r="D228" s="443">
        <f t="shared" si="13"/>
        <v>1987.9400014221669</v>
      </c>
      <c r="E228" s="443">
        <f t="shared" si="13"/>
        <v>1513.3815308243036</v>
      </c>
      <c r="F228" s="443">
        <f t="shared" si="13"/>
        <v>1204.862354516983</v>
      </c>
      <c r="G228" s="443">
        <f t="shared" si="13"/>
        <v>1649.1813475504518</v>
      </c>
      <c r="H228" s="443">
        <f t="shared" si="13"/>
        <v>1597.7882123765351</v>
      </c>
    </row>
    <row r="229" spans="1:8" x14ac:dyDescent="0.25">
      <c r="A229" s="374" t="s">
        <v>891</v>
      </c>
      <c r="B229" s="428" t="s">
        <v>720</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892</v>
      </c>
      <c r="B230" s="428" t="s">
        <v>720</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893</v>
      </c>
      <c r="B231" s="428" t="s">
        <v>720</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5"/>
      <c r="B232" s="442" t="s">
        <v>720</v>
      </c>
      <c r="C232" s="443">
        <f t="shared" ref="C232:H232" si="14">SUM(C229:C231)</f>
        <v>0</v>
      </c>
      <c r="D232" s="443">
        <f t="shared" si="14"/>
        <v>0</v>
      </c>
      <c r="E232" s="443">
        <f t="shared" si="14"/>
        <v>0</v>
      </c>
      <c r="F232" s="443">
        <f t="shared" si="14"/>
        <v>0</v>
      </c>
      <c r="G232" s="443">
        <f t="shared" si="14"/>
        <v>0</v>
      </c>
      <c r="H232" s="443">
        <f t="shared" si="14"/>
        <v>0</v>
      </c>
    </row>
    <row r="233" spans="1:8" x14ac:dyDescent="0.25">
      <c r="A233" s="374" t="s">
        <v>894</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800.00000121891503</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800.00000104159119</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799.99999966323378</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799.99999918639662</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799.9999975457788</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799.99999973118304</v>
      </c>
    </row>
    <row r="234" spans="1:8" x14ac:dyDescent="0.25">
      <c r="A234" s="374" t="s">
        <v>895</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896</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897</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898</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306.24103580449116</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258.02106294402682</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367.84945000681034</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315.00001126080741</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356.33068243496297</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320.6884484902198</v>
      </c>
    </row>
    <row r="238" spans="1:8" x14ac:dyDescent="0.25">
      <c r="A238" s="374" t="s">
        <v>899</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1106.2410370234061</v>
      </c>
      <c r="D239" s="443">
        <f t="shared" si="15"/>
        <v>1058.021063985618</v>
      </c>
      <c r="E239" s="443">
        <f t="shared" si="15"/>
        <v>1167.8494496700441</v>
      </c>
      <c r="F239" s="443">
        <f t="shared" si="15"/>
        <v>1115.000010447204</v>
      </c>
      <c r="G239" s="443">
        <f t="shared" si="15"/>
        <v>1156.3306799807417</v>
      </c>
      <c r="H239" s="443">
        <f t="shared" si="15"/>
        <v>1120.6884482214027</v>
      </c>
    </row>
    <row r="240" spans="1:8" x14ac:dyDescent="0.25">
      <c r="A240" s="374" t="s">
        <v>900</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901</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902</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903</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904</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2034.9065575242043</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1922.7332898631691</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1876.8707720458508</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1813.6177178293467</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1819.6749047622084</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1893.5606484049561</v>
      </c>
    </row>
    <row r="245" spans="1:8" x14ac:dyDescent="0.25">
      <c r="A245" s="374" t="s">
        <v>905</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115.000001090765</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114.99999942481517</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114.99999842047691</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115.0000006750226</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115.000001090765</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115.00000014036894</v>
      </c>
    </row>
    <row r="246" spans="1:8" x14ac:dyDescent="0.25">
      <c r="A246" s="445"/>
      <c r="B246" s="442" t="s">
        <v>536</v>
      </c>
      <c r="C246" s="443">
        <f t="shared" ref="C246:H246" si="16">SUM(C240:C245)</f>
        <v>2149.9065586149695</v>
      </c>
      <c r="D246" s="443">
        <f t="shared" si="16"/>
        <v>2037.7332892879842</v>
      </c>
      <c r="E246" s="443">
        <f t="shared" si="16"/>
        <v>1991.8707704663277</v>
      </c>
      <c r="F246" s="443">
        <f t="shared" si="16"/>
        <v>1928.6177185043693</v>
      </c>
      <c r="G246" s="443">
        <f t="shared" si="16"/>
        <v>1934.6749058529733</v>
      </c>
      <c r="H246" s="443">
        <f t="shared" si="16"/>
        <v>2008.560648545325</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paperSize="121"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zoomScaleNormal="100" zoomScaleSheetLayoutView="70" workbookViewId="0">
      <selection activeCell="Y51" sqref="Y51"/>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04352  *</v>
      </c>
    </row>
    <row r="3" spans="1:31" x14ac:dyDescent="0.25">
      <c r="A3" s="137"/>
    </row>
    <row r="5" spans="1:31" x14ac:dyDescent="0.25">
      <c r="B5" s="53"/>
      <c r="C5" s="154" t="s">
        <v>734</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04352</v>
      </c>
    </row>
    <row r="9" spans="1:31" ht="15" customHeight="1" x14ac:dyDescent="0.25">
      <c r="A9" s="473"/>
      <c r="B9" s="473"/>
      <c r="C9" s="473"/>
      <c r="D9" s="473"/>
    </row>
    <row r="10" spans="1:31" ht="133.5" x14ac:dyDescent="0.25">
      <c r="A10" s="628" t="s">
        <v>511</v>
      </c>
      <c r="B10" s="628"/>
      <c r="C10" s="475" t="s">
        <v>802</v>
      </c>
      <c r="D10" s="474"/>
      <c r="E10" s="464" t="s">
        <v>517</v>
      </c>
      <c r="F10" s="465" t="s">
        <v>906</v>
      </c>
      <c r="G10" s="465" t="s">
        <v>907</v>
      </c>
      <c r="H10" s="464" t="s">
        <v>812</v>
      </c>
      <c r="I10" s="465" t="s">
        <v>908</v>
      </c>
      <c r="J10" s="464" t="s">
        <v>813</v>
      </c>
      <c r="K10" s="465" t="s">
        <v>909</v>
      </c>
      <c r="L10" s="465" t="s">
        <v>910</v>
      </c>
      <c r="M10" s="461" t="s">
        <v>519</v>
      </c>
      <c r="N10" s="462" t="s">
        <v>513</v>
      </c>
      <c r="O10" s="463" t="s">
        <v>911</v>
      </c>
      <c r="P10" s="463" t="s">
        <v>912</v>
      </c>
      <c r="Q10" s="463" t="s">
        <v>913</v>
      </c>
      <c r="R10" s="462" t="s">
        <v>736</v>
      </c>
      <c r="S10" s="463" t="s">
        <v>914</v>
      </c>
      <c r="T10" s="462" t="s">
        <v>814</v>
      </c>
      <c r="U10" s="463" t="s">
        <v>915</v>
      </c>
      <c r="V10" s="463" t="s">
        <v>916</v>
      </c>
      <c r="W10" s="462" t="s">
        <v>815</v>
      </c>
      <c r="X10" s="463" t="s">
        <v>917</v>
      </c>
      <c r="Y10" s="462" t="s">
        <v>520</v>
      </c>
      <c r="Z10" s="463" t="s">
        <v>918</v>
      </c>
      <c r="AA10" s="463" t="s">
        <v>919</v>
      </c>
      <c r="AB10" s="463" t="s">
        <v>920</v>
      </c>
      <c r="AC10" s="463" t="s">
        <v>921</v>
      </c>
      <c r="AD10" s="461" t="s">
        <v>521</v>
      </c>
      <c r="AE10" s="461" t="s">
        <v>524</v>
      </c>
    </row>
    <row r="11" spans="1:31" x14ac:dyDescent="0.25">
      <c r="A11" s="30" t="s">
        <v>460</v>
      </c>
      <c r="B11" s="30" t="s">
        <v>139</v>
      </c>
      <c r="C11" s="30"/>
      <c r="D11" s="30"/>
      <c r="E11" s="467">
        <f>SUM(F11:G11)</f>
        <v>4009.3266659915271</v>
      </c>
      <c r="F11" s="471">
        <f>SUM(F12:F15)</f>
        <v>4009.3266659915271</v>
      </c>
      <c r="G11" s="471">
        <f>SUM(G12:G15)</f>
        <v>0</v>
      </c>
      <c r="H11" s="467">
        <f>I11</f>
        <v>0</v>
      </c>
      <c r="I11" s="471">
        <f>SUM(I12:I15)</f>
        <v>0</v>
      </c>
      <c r="J11" s="467">
        <f>SUM(K11:L11)</f>
        <v>0</v>
      </c>
      <c r="K11" s="471">
        <f>SUM(K12:K15)</f>
        <v>0</v>
      </c>
      <c r="L11" s="471">
        <f>SUM(L12:L15)</f>
        <v>0</v>
      </c>
      <c r="M11" s="467">
        <f t="shared" ref="M11:M25" si="0">E11+H11+J11</f>
        <v>4009.3266659915271</v>
      </c>
      <c r="N11" s="467">
        <f t="shared" ref="N11:N26" si="1">SUM(O11:Q11)</f>
        <v>67.511478282579574</v>
      </c>
      <c r="O11" s="467">
        <f>SUM(O12:O15)</f>
        <v>67.511478282579574</v>
      </c>
      <c r="P11" s="467">
        <f>SUM(P12:P15)</f>
        <v>0</v>
      </c>
      <c r="Q11" s="467">
        <f>SUM(Q12:Q15)</f>
        <v>0</v>
      </c>
      <c r="R11" s="467">
        <f t="shared" ref="R11:R27" si="2">S11</f>
        <v>242.09143213521739</v>
      </c>
      <c r="S11" s="467">
        <f>SUM(S12:S15)</f>
        <v>242.09143213521739</v>
      </c>
      <c r="T11" s="467">
        <f>SUM(U11:V11)</f>
        <v>392.80310474649485</v>
      </c>
      <c r="U11" s="467">
        <f>SUM(U12:U15)</f>
        <v>392.80310474649485</v>
      </c>
      <c r="V11" s="467">
        <f>SUM(V12:V15)</f>
        <v>0</v>
      </c>
      <c r="W11" s="467">
        <f t="shared" ref="W11:W27" si="3">X11</f>
        <v>50.204764686927</v>
      </c>
      <c r="X11" s="467">
        <f>SUM(X12:X15)</f>
        <v>50.204764686927</v>
      </c>
      <c r="Y11" s="467">
        <f t="shared" ref="Y11:Y27" si="4">SUM(Z11:AC11)</f>
        <v>0</v>
      </c>
      <c r="Z11" s="467">
        <f>SUM(Z12:Z15)</f>
        <v>0</v>
      </c>
      <c r="AA11" s="467">
        <f>SUM(AA12:AA15)</f>
        <v>0</v>
      </c>
      <c r="AB11" s="467">
        <f>SUM(AB12:AB15)</f>
        <v>0</v>
      </c>
      <c r="AC11" s="467">
        <f>SUM(AC12:AC15)</f>
        <v>0</v>
      </c>
      <c r="AD11" s="467">
        <f t="shared" ref="AD11:AD27" si="5">N11+R11+T11+W11+Y11</f>
        <v>752.61077985121881</v>
      </c>
      <c r="AE11" s="467">
        <f t="shared" ref="AE11:AE42" si="6">M11+AD11</f>
        <v>4761.9374458427455</v>
      </c>
    </row>
    <row r="12" spans="1:31" x14ac:dyDescent="0.25">
      <c r="A12" s="30"/>
      <c r="B12" s="30"/>
      <c r="C12" s="55" t="s">
        <v>1120</v>
      </c>
      <c r="D12" s="1" t="s">
        <v>791</v>
      </c>
      <c r="E12" s="468">
        <f>F12+G12</f>
        <v>309.8740669774827</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309.8740669774827</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309.8740669774827</v>
      </c>
      <c r="N12" s="431">
        <f t="shared" si="1"/>
        <v>0</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21.839791241402924</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21.839791241402924</v>
      </c>
      <c r="T12" s="431">
        <f>U12+V12</f>
        <v>20.248622407947529</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20.248622407947529</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31">
        <f t="shared" si="3"/>
        <v>0.2161973296515147</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0.2161973296515147</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42.304610979001971</v>
      </c>
      <c r="AE12" s="431">
        <f t="shared" si="6"/>
        <v>352.17867795648465</v>
      </c>
    </row>
    <row r="13" spans="1:31" x14ac:dyDescent="0.25">
      <c r="A13" s="30"/>
      <c r="B13" s="30"/>
      <c r="C13" s="506" t="s">
        <v>459</v>
      </c>
      <c r="D13" s="1" t="s">
        <v>139</v>
      </c>
      <c r="E13" s="468">
        <f>F13+G13</f>
        <v>3699.4525990140446</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3699.4525990140446</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3699.4525990140446</v>
      </c>
      <c r="N13" s="431">
        <f t="shared" si="1"/>
        <v>67.511478282579574</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67.511478282579574</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220.25164089381445</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220.25164089381445</v>
      </c>
      <c r="T13" s="431">
        <f>U13+V13</f>
        <v>372.5544823385473</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372.5544823385473</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31">
        <f t="shared" si="3"/>
        <v>49.988567357275485</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49.988567357275485</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710.30616887221686</v>
      </c>
      <c r="AE13" s="431">
        <f t="shared" si="6"/>
        <v>4409.7587678862619</v>
      </c>
    </row>
    <row r="14" spans="1:31" x14ac:dyDescent="0.25">
      <c r="A14" s="30"/>
      <c r="B14" s="30"/>
      <c r="C14" s="55" t="s">
        <v>1119</v>
      </c>
      <c r="D14" s="1" t="s">
        <v>790</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1121</v>
      </c>
      <c r="D15" s="1" t="s">
        <v>792</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793</v>
      </c>
      <c r="C16" s="30"/>
      <c r="D16" s="30"/>
      <c r="E16" s="467">
        <f t="shared" ref="E16:L16" si="7">SUM(E17:E21)</f>
        <v>731.80396286073335</v>
      </c>
      <c r="F16" s="471">
        <f t="shared" si="7"/>
        <v>731.80396286073335</v>
      </c>
      <c r="G16" s="471">
        <f t="shared" si="7"/>
        <v>0</v>
      </c>
      <c r="H16" s="467">
        <f t="shared" si="7"/>
        <v>0</v>
      </c>
      <c r="I16" s="471">
        <f t="shared" si="7"/>
        <v>0</v>
      </c>
      <c r="J16" s="467">
        <f t="shared" si="7"/>
        <v>0</v>
      </c>
      <c r="K16" s="471">
        <f t="shared" si="7"/>
        <v>0</v>
      </c>
      <c r="L16" s="471">
        <f t="shared" si="7"/>
        <v>0</v>
      </c>
      <c r="M16" s="467">
        <f t="shared" si="0"/>
        <v>731.80396286073335</v>
      </c>
      <c r="N16" s="467">
        <f t="shared" si="1"/>
        <v>5.2929738582499821</v>
      </c>
      <c r="O16" s="467">
        <f>SUM(O17:O21)</f>
        <v>5.2929738582499821</v>
      </c>
      <c r="P16" s="467">
        <f>SUM(P17:P21)</f>
        <v>0</v>
      </c>
      <c r="Q16" s="467">
        <f>SUM(Q17:Q21)</f>
        <v>0</v>
      </c>
      <c r="R16" s="467">
        <f t="shared" si="2"/>
        <v>25.892884768208862</v>
      </c>
      <c r="S16" s="467">
        <f>SUM(S17:S21)</f>
        <v>25.892884768208862</v>
      </c>
      <c r="T16" s="467">
        <f>SUM(U16:V16)</f>
        <v>111.90010528655559</v>
      </c>
      <c r="U16" s="467">
        <f>SUM(U17:U21)</f>
        <v>111.90010528655559</v>
      </c>
      <c r="V16" s="467">
        <f>SUM(V17:V21)</f>
        <v>0</v>
      </c>
      <c r="W16" s="467">
        <f t="shared" si="3"/>
        <v>22.69112171970367</v>
      </c>
      <c r="X16" s="467">
        <f>SUM(X17:X21)</f>
        <v>22.69112171970367</v>
      </c>
      <c r="Y16" s="467">
        <f t="shared" si="4"/>
        <v>0</v>
      </c>
      <c r="Z16" s="467">
        <f>SUM(Z17:Z21)</f>
        <v>0</v>
      </c>
      <c r="AA16" s="467">
        <f>SUM(AA17:AA21)</f>
        <v>0</v>
      </c>
      <c r="AB16" s="467">
        <f>SUM(AB17:AB21)</f>
        <v>0</v>
      </c>
      <c r="AC16" s="467">
        <f>SUM(AC17:AC21)</f>
        <v>0</v>
      </c>
      <c r="AD16" s="467">
        <f t="shared" si="5"/>
        <v>165.7770856327181</v>
      </c>
      <c r="AE16" s="467">
        <f t="shared" si="6"/>
        <v>897.58104849345148</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731.80396286073335</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731.80396286073335</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731.80396286073335</v>
      </c>
      <c r="N18" s="431">
        <f t="shared" si="1"/>
        <v>5.2929738582499821</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5.2929738582499821</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25.892884768208862</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25.892884768208862</v>
      </c>
      <c r="T18" s="431">
        <f>U18+V18</f>
        <v>111.90010528655559</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111.90010528655559</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22.69112171970367</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22.69112171970367</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165.7770856327181</v>
      </c>
      <c r="AE18" s="431">
        <f t="shared" si="6"/>
        <v>897.58104849345148</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0</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0</v>
      </c>
      <c r="N20" s="431">
        <f t="shared" si="1"/>
        <v>0</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0</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31">
        <f t="shared" si="3"/>
        <v>0</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0</v>
      </c>
      <c r="AE20" s="431">
        <f t="shared" si="6"/>
        <v>0</v>
      </c>
    </row>
    <row r="21" spans="1:31" x14ac:dyDescent="0.25">
      <c r="A21" s="21"/>
      <c r="B21" s="59"/>
      <c r="C21" s="57" t="s">
        <v>467</v>
      </c>
      <c r="D21" s="1" t="s">
        <v>143</v>
      </c>
      <c r="E21" s="468">
        <f>F21+G21</f>
        <v>0</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0</v>
      </c>
      <c r="N21" s="431">
        <f t="shared" si="1"/>
        <v>0</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0</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31">
        <f t="shared" si="3"/>
        <v>0</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0</v>
      </c>
      <c r="AE21" s="431">
        <f t="shared" si="6"/>
        <v>0</v>
      </c>
    </row>
    <row r="22" spans="1:31" x14ac:dyDescent="0.25">
      <c r="A22" s="30" t="s">
        <v>458</v>
      </c>
      <c r="B22" s="30" t="s">
        <v>794</v>
      </c>
      <c r="C22" s="30"/>
      <c r="D22" s="30"/>
      <c r="E22" s="467">
        <f t="shared" ref="E22:L22" si="8">E23</f>
        <v>674.67896827587856</v>
      </c>
      <c r="F22" s="471">
        <f t="shared" si="8"/>
        <v>674.67896827587856</v>
      </c>
      <c r="G22" s="471">
        <f t="shared" si="8"/>
        <v>0</v>
      </c>
      <c r="H22" s="467">
        <f t="shared" si="8"/>
        <v>0</v>
      </c>
      <c r="I22" s="471">
        <f t="shared" si="8"/>
        <v>0</v>
      </c>
      <c r="J22" s="467">
        <f t="shared" si="8"/>
        <v>0</v>
      </c>
      <c r="K22" s="471">
        <f t="shared" si="8"/>
        <v>0</v>
      </c>
      <c r="L22" s="471">
        <f t="shared" si="8"/>
        <v>0</v>
      </c>
      <c r="M22" s="467">
        <f t="shared" si="0"/>
        <v>674.67896827587856</v>
      </c>
      <c r="N22" s="467">
        <f t="shared" si="1"/>
        <v>9.2424360433764257</v>
      </c>
      <c r="O22" s="466">
        <f>O23</f>
        <v>9.2424360433764257</v>
      </c>
      <c r="P22" s="466">
        <f>P23</f>
        <v>0</v>
      </c>
      <c r="Q22" s="466">
        <f>Q23</f>
        <v>0</v>
      </c>
      <c r="R22" s="467">
        <f t="shared" si="2"/>
        <v>28.538047566926082</v>
      </c>
      <c r="S22" s="466">
        <f>S23</f>
        <v>28.538047566926082</v>
      </c>
      <c r="T22" s="467">
        <f>SUM(U22:V22)</f>
        <v>98.726437068765463</v>
      </c>
      <c r="U22" s="466">
        <f>U23</f>
        <v>98.726437068765463</v>
      </c>
      <c r="V22" s="466">
        <f>V23</f>
        <v>0</v>
      </c>
      <c r="W22" s="467">
        <f t="shared" si="3"/>
        <v>19.703398624258043</v>
      </c>
      <c r="X22" s="466">
        <f>X23</f>
        <v>19.703398624258043</v>
      </c>
      <c r="Y22" s="467">
        <f t="shared" si="4"/>
        <v>0</v>
      </c>
      <c r="Z22" s="466">
        <f>Z23</f>
        <v>0</v>
      </c>
      <c r="AA22" s="466">
        <f>AA23</f>
        <v>0</v>
      </c>
      <c r="AB22" s="466">
        <f>AB23</f>
        <v>0</v>
      </c>
      <c r="AC22" s="466">
        <f>AC23</f>
        <v>0</v>
      </c>
      <c r="AD22" s="467">
        <f t="shared" si="5"/>
        <v>156.210319303326</v>
      </c>
      <c r="AE22" s="467">
        <f t="shared" si="6"/>
        <v>830.88928757920462</v>
      </c>
    </row>
    <row r="23" spans="1:31" x14ac:dyDescent="0.25">
      <c r="A23" s="21"/>
      <c r="B23" s="59"/>
      <c r="C23" s="57" t="s">
        <v>457</v>
      </c>
      <c r="D23" s="1" t="s">
        <v>138</v>
      </c>
      <c r="E23" s="468">
        <f>F23+G23</f>
        <v>674.67896827587856</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674.67896827587856</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674.67896827587856</v>
      </c>
      <c r="N23" s="431">
        <f t="shared" si="1"/>
        <v>9.2424360433764257</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9.2424360433764257</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28.538047566926082</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28.538047566926082</v>
      </c>
      <c r="T23" s="431">
        <f>U23+V23</f>
        <v>98.726437068765463</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98.726437068765463</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31">
        <f t="shared" si="3"/>
        <v>19.703398624258043</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19.703398624258043</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156.210319303326</v>
      </c>
      <c r="AE23" s="431">
        <f t="shared" si="6"/>
        <v>830.88928757920462</v>
      </c>
    </row>
    <row r="24" spans="1:31" x14ac:dyDescent="0.25">
      <c r="A24" s="30" t="s">
        <v>462</v>
      </c>
      <c r="B24" s="30" t="s">
        <v>140</v>
      </c>
      <c r="C24" s="30"/>
      <c r="D24" s="30"/>
      <c r="E24" s="467">
        <f t="shared" ref="E24:L24" si="9">E25</f>
        <v>807.22406141699582</v>
      </c>
      <c r="F24" s="471">
        <f t="shared" si="9"/>
        <v>807.22406141699582</v>
      </c>
      <c r="G24" s="471">
        <f t="shared" si="9"/>
        <v>0</v>
      </c>
      <c r="H24" s="467">
        <f t="shared" si="9"/>
        <v>0</v>
      </c>
      <c r="I24" s="471">
        <f t="shared" si="9"/>
        <v>0</v>
      </c>
      <c r="J24" s="467">
        <f t="shared" si="9"/>
        <v>0</v>
      </c>
      <c r="K24" s="471">
        <f t="shared" si="9"/>
        <v>0</v>
      </c>
      <c r="L24" s="471">
        <f t="shared" si="9"/>
        <v>0</v>
      </c>
      <c r="M24" s="467">
        <f t="shared" si="0"/>
        <v>807.22406141699582</v>
      </c>
      <c r="N24" s="467">
        <f t="shared" si="1"/>
        <v>0</v>
      </c>
      <c r="O24" s="466">
        <f>O25</f>
        <v>0</v>
      </c>
      <c r="P24" s="466">
        <f>P25</f>
        <v>0</v>
      </c>
      <c r="Q24" s="466">
        <f>Q25</f>
        <v>0</v>
      </c>
      <c r="R24" s="467">
        <f t="shared" si="2"/>
        <v>38.68774069836482</v>
      </c>
      <c r="S24" s="466">
        <f>S25</f>
        <v>38.68774069836482</v>
      </c>
      <c r="T24" s="467">
        <f>SUM(U24:V24)</f>
        <v>54.003277909182906</v>
      </c>
      <c r="U24" s="466">
        <f>U25</f>
        <v>54.003277909182906</v>
      </c>
      <c r="V24" s="466">
        <f>V25</f>
        <v>0</v>
      </c>
      <c r="W24" s="467">
        <f t="shared" si="3"/>
        <v>2.6291140331363678</v>
      </c>
      <c r="X24" s="466">
        <f>X25</f>
        <v>2.6291140331363678</v>
      </c>
      <c r="Y24" s="467">
        <f t="shared" si="4"/>
        <v>0</v>
      </c>
      <c r="Z24" s="466">
        <f>Z25</f>
        <v>0</v>
      </c>
      <c r="AA24" s="466">
        <f>AA25</f>
        <v>0</v>
      </c>
      <c r="AB24" s="466">
        <f>AB25</f>
        <v>0</v>
      </c>
      <c r="AC24" s="466">
        <f>AC25</f>
        <v>0</v>
      </c>
      <c r="AD24" s="467">
        <f t="shared" si="5"/>
        <v>95.320132640684108</v>
      </c>
      <c r="AE24" s="467">
        <f t="shared" si="6"/>
        <v>902.54419405767999</v>
      </c>
    </row>
    <row r="25" spans="1:31" x14ac:dyDescent="0.25">
      <c r="A25" s="21"/>
      <c r="B25" s="59"/>
      <c r="C25" s="57" t="s">
        <v>461</v>
      </c>
      <c r="D25" s="1" t="s">
        <v>140</v>
      </c>
      <c r="E25" s="468">
        <f>F25+G25</f>
        <v>807.22406141699582</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807.22406141699582</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807.22406141699582</v>
      </c>
      <c r="N25" s="431">
        <f t="shared" si="1"/>
        <v>0</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38.68774069836482</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38.68774069836482</v>
      </c>
      <c r="T25" s="431">
        <f>U25+V25</f>
        <v>54.003277909182906</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54.003277909182906</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31">
        <f t="shared" si="3"/>
        <v>2.6291140331363678</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2.6291140331363678</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95.320132640684108</v>
      </c>
      <c r="AE25" s="431">
        <f t="shared" si="6"/>
        <v>902.54419405767999</v>
      </c>
    </row>
    <row r="26" spans="1:31" x14ac:dyDescent="0.25">
      <c r="A26" s="30" t="s">
        <v>456</v>
      </c>
      <c r="B26" s="30" t="s">
        <v>455</v>
      </c>
      <c r="C26" s="30"/>
      <c r="D26" s="30"/>
      <c r="E26" s="467">
        <f t="shared" ref="E26:M26" si="10">E27</f>
        <v>233.21620883329464</v>
      </c>
      <c r="F26" s="471">
        <f t="shared" si="10"/>
        <v>233.21620883329464</v>
      </c>
      <c r="G26" s="471">
        <f t="shared" si="10"/>
        <v>0</v>
      </c>
      <c r="H26" s="467">
        <f t="shared" si="10"/>
        <v>0</v>
      </c>
      <c r="I26" s="471">
        <f t="shared" si="10"/>
        <v>0</v>
      </c>
      <c r="J26" s="467">
        <f t="shared" si="10"/>
        <v>0</v>
      </c>
      <c r="K26" s="471">
        <f t="shared" si="10"/>
        <v>0</v>
      </c>
      <c r="L26" s="471">
        <f t="shared" si="10"/>
        <v>0</v>
      </c>
      <c r="M26" s="466">
        <f t="shared" si="10"/>
        <v>233.21620883329464</v>
      </c>
      <c r="N26" s="467">
        <f t="shared" si="1"/>
        <v>2.966406673248311</v>
      </c>
      <c r="O26" s="466">
        <f>O27</f>
        <v>2.966406673248311</v>
      </c>
      <c r="P26" s="466">
        <f>P27</f>
        <v>0</v>
      </c>
      <c r="Q26" s="466">
        <f>Q27</f>
        <v>0</v>
      </c>
      <c r="R26" s="467">
        <f t="shared" si="2"/>
        <v>12.26133335201939</v>
      </c>
      <c r="S26" s="466">
        <f>S27</f>
        <v>12.26133335201939</v>
      </c>
      <c r="T26" s="467">
        <f>SUM(U26:V26)</f>
        <v>24.522666610919931</v>
      </c>
      <c r="U26" s="466">
        <f>U27</f>
        <v>24.522666610919931</v>
      </c>
      <c r="V26" s="466">
        <f>V27</f>
        <v>0</v>
      </c>
      <c r="W26" s="467">
        <f t="shared" si="3"/>
        <v>3.4833333344960211</v>
      </c>
      <c r="X26" s="466">
        <f>X27</f>
        <v>3.4833333344960211</v>
      </c>
      <c r="Y26" s="467">
        <f t="shared" si="4"/>
        <v>0</v>
      </c>
      <c r="Z26" s="466">
        <f>Z27</f>
        <v>0</v>
      </c>
      <c r="AA26" s="466">
        <f>AA27</f>
        <v>0</v>
      </c>
      <c r="AB26" s="466">
        <f>AB27</f>
        <v>0</v>
      </c>
      <c r="AC26" s="466">
        <f>AC27</f>
        <v>0</v>
      </c>
      <c r="AD26" s="467">
        <f t="shared" si="5"/>
        <v>43.233739970683658</v>
      </c>
      <c r="AE26" s="467">
        <f t="shared" si="6"/>
        <v>276.44994880397832</v>
      </c>
    </row>
    <row r="27" spans="1:31" x14ac:dyDescent="0.25">
      <c r="A27" s="21"/>
      <c r="B27" s="59"/>
      <c r="C27" s="57" t="s">
        <v>456</v>
      </c>
      <c r="D27" s="1" t="s">
        <v>455</v>
      </c>
      <c r="E27" s="468">
        <f>F27+G27</f>
        <v>233.21620883329464</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233.21620883329464</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233.21620883329464</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2.966406673248311</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12.26133335201939</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12.26133335201939</v>
      </c>
      <c r="T27" s="431">
        <f>U27+V27</f>
        <v>24.522666610919931</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24.522666610919931</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31">
        <f t="shared" si="3"/>
        <v>3.4833333344960211</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3.4833333344960211</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40.267333297435343</v>
      </c>
      <c r="AE27" s="431">
        <f t="shared" si="6"/>
        <v>273.48354213072997</v>
      </c>
    </row>
    <row r="28" spans="1:31" x14ac:dyDescent="0.25">
      <c r="A28" s="30" t="s">
        <v>468</v>
      </c>
      <c r="B28" s="30" t="s">
        <v>795</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796</v>
      </c>
      <c r="C41" s="30"/>
      <c r="D41" s="30"/>
      <c r="E41" s="467">
        <f t="shared" ref="E41:M41" si="23">E42</f>
        <v>238.95230008457426</v>
      </c>
      <c r="F41" s="471">
        <f t="shared" si="23"/>
        <v>238.95230008457426</v>
      </c>
      <c r="G41" s="471">
        <f t="shared" si="23"/>
        <v>0</v>
      </c>
      <c r="H41" s="467">
        <f t="shared" si="23"/>
        <v>0</v>
      </c>
      <c r="I41" s="471">
        <f t="shared" si="23"/>
        <v>0</v>
      </c>
      <c r="J41" s="467">
        <f t="shared" si="23"/>
        <v>0</v>
      </c>
      <c r="K41" s="471">
        <f t="shared" si="23"/>
        <v>0</v>
      </c>
      <c r="L41" s="471">
        <f t="shared" si="23"/>
        <v>0</v>
      </c>
      <c r="M41" s="466">
        <f t="shared" si="23"/>
        <v>238.95230008457426</v>
      </c>
      <c r="N41" s="467">
        <f t="shared" si="17"/>
        <v>4.6752673471976811</v>
      </c>
      <c r="O41" s="466">
        <f>O42</f>
        <v>0.14670533149242398</v>
      </c>
      <c r="P41" s="466">
        <f>P42</f>
        <v>0</v>
      </c>
      <c r="Q41" s="467">
        <f>R41</f>
        <v>4.5285620157052575</v>
      </c>
      <c r="R41" s="467">
        <f t="shared" si="18"/>
        <v>4.5285620157052575</v>
      </c>
      <c r="S41" s="466">
        <f>S42</f>
        <v>4.5285620157052575</v>
      </c>
      <c r="T41" s="467">
        <f>SUM(U41:V41)</f>
        <v>22.044406777696508</v>
      </c>
      <c r="U41" s="466">
        <f>U42</f>
        <v>22.044406777696508</v>
      </c>
      <c r="V41" s="466">
        <f>V42</f>
        <v>0</v>
      </c>
      <c r="W41" s="467">
        <f t="shared" si="20"/>
        <v>1.2882676348574955</v>
      </c>
      <c r="X41" s="466">
        <f>X42</f>
        <v>1.2882676348574955</v>
      </c>
      <c r="Y41" s="467">
        <f t="shared" si="21"/>
        <v>0</v>
      </c>
      <c r="Z41" s="466">
        <f>Z42</f>
        <v>0</v>
      </c>
      <c r="AA41" s="466">
        <f>AA42</f>
        <v>0</v>
      </c>
      <c r="AB41" s="466">
        <f>AB42</f>
        <v>0</v>
      </c>
      <c r="AC41" s="466">
        <f>AC42</f>
        <v>0</v>
      </c>
      <c r="AD41" s="467">
        <f t="shared" si="22"/>
        <v>32.536503775456943</v>
      </c>
      <c r="AE41" s="467">
        <f t="shared" si="6"/>
        <v>271.48880386003123</v>
      </c>
    </row>
    <row r="42" spans="1:31" x14ac:dyDescent="0.25">
      <c r="A42" s="21"/>
      <c r="B42" s="59"/>
      <c r="C42" s="57" t="s">
        <v>465</v>
      </c>
      <c r="D42" s="1" t="s">
        <v>142</v>
      </c>
      <c r="E42" s="468">
        <f>F42+G42</f>
        <v>238.95230008457426</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238.95230008457426</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238.95230008457426</v>
      </c>
      <c r="N42" s="431">
        <f t="shared" si="17"/>
        <v>0.14670533149242398</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0.14670533149242398</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4.5285620157052575</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4.5285620157052575</v>
      </c>
      <c r="T42" s="431">
        <f>U42+V42</f>
        <v>22.044406777696508</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22.044406777696508</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31">
        <f t="shared" si="20"/>
        <v>1.2882676348574955</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1.2882676348574955</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28.007941759751684</v>
      </c>
      <c r="AE42" s="431">
        <f t="shared" si="6"/>
        <v>266.96024184432594</v>
      </c>
    </row>
    <row r="43" spans="1:31" x14ac:dyDescent="0.25">
      <c r="A43" s="629"/>
      <c r="B43" s="630"/>
      <c r="C43" s="631"/>
      <c r="D43" s="495" t="s">
        <v>23</v>
      </c>
      <c r="E43" s="495">
        <f t="shared" ref="E43:AE43" si="24">E41+E28+E26+E24+E22+E16+E11</f>
        <v>6695.2021674630032</v>
      </c>
      <c r="F43" s="496">
        <f t="shared" si="24"/>
        <v>6695.2021674630032</v>
      </c>
      <c r="G43" s="496">
        <f t="shared" si="24"/>
        <v>0</v>
      </c>
      <c r="H43" s="495">
        <f t="shared" si="24"/>
        <v>0</v>
      </c>
      <c r="I43" s="497">
        <f t="shared" si="24"/>
        <v>0</v>
      </c>
      <c r="J43" s="495">
        <f t="shared" si="24"/>
        <v>0</v>
      </c>
      <c r="K43" s="495">
        <f t="shared" si="24"/>
        <v>0</v>
      </c>
      <c r="L43" s="495">
        <f t="shared" si="24"/>
        <v>0</v>
      </c>
      <c r="M43" s="495">
        <f t="shared" si="24"/>
        <v>6695.2021674630032</v>
      </c>
      <c r="N43" s="495">
        <f t="shared" si="24"/>
        <v>89.688562204651973</v>
      </c>
      <c r="O43" s="495">
        <f t="shared" si="24"/>
        <v>85.160000188946725</v>
      </c>
      <c r="P43" s="495">
        <f t="shared" si="24"/>
        <v>0</v>
      </c>
      <c r="Q43" s="495">
        <f t="shared" si="24"/>
        <v>4.5285620157052575</v>
      </c>
      <c r="R43" s="495">
        <f t="shared" si="24"/>
        <v>352.0000005364418</v>
      </c>
      <c r="S43" s="495">
        <f t="shared" si="24"/>
        <v>352.0000005364418</v>
      </c>
      <c r="T43" s="495">
        <f t="shared" si="24"/>
        <v>703.99999839961515</v>
      </c>
      <c r="U43" s="495">
        <f t="shared" si="24"/>
        <v>703.99999839961515</v>
      </c>
      <c r="V43" s="495">
        <f t="shared" si="24"/>
        <v>0</v>
      </c>
      <c r="W43" s="495">
        <f t="shared" si="24"/>
        <v>100.0000000333786</v>
      </c>
      <c r="X43" s="495">
        <f t="shared" si="24"/>
        <v>100.0000000333786</v>
      </c>
      <c r="Y43" s="495">
        <f t="shared" si="24"/>
        <v>0</v>
      </c>
      <c r="Z43" s="495">
        <f t="shared" si="24"/>
        <v>0</v>
      </c>
      <c r="AA43" s="495">
        <f t="shared" si="24"/>
        <v>0</v>
      </c>
      <c r="AB43" s="495">
        <f t="shared" si="24"/>
        <v>0</v>
      </c>
      <c r="AC43" s="495">
        <f t="shared" si="24"/>
        <v>0</v>
      </c>
      <c r="AD43" s="495">
        <f t="shared" si="24"/>
        <v>1245.6885611740877</v>
      </c>
      <c r="AE43" s="495">
        <f t="shared" si="24"/>
        <v>7940.8907286370904</v>
      </c>
    </row>
    <row r="44" spans="1:31" x14ac:dyDescent="0.25">
      <c r="B44">
        <f>((F41+F28+F26+F24+F22+F16+F11)/5*IntrantsCahierDetermination!G13)</f>
        <v>46.643241766658925</v>
      </c>
      <c r="C44" s="226" t="s">
        <v>1089</v>
      </c>
      <c r="D44" s="227" t="s">
        <v>23</v>
      </c>
      <c r="E44" s="493">
        <f>F44+G44</f>
        <v>6695.2021674630041</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6695.2021674630041</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6695.2021674630041</v>
      </c>
      <c r="N44" s="493">
        <f>O44+P44+Q44</f>
        <v>85.160000188946725</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85.160000188946725</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352.0000005364418</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352.0000005364418</v>
      </c>
      <c r="T44" s="493">
        <f>U44+V44</f>
        <v>703.99999839961527</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703.99999839961527</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3">
        <f>X44</f>
        <v>100.0000000333786</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100.0000000333786</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1241.1599991583823</v>
      </c>
      <c r="AE44" s="493">
        <f>AD44+M44</f>
        <v>7936.3621666213867</v>
      </c>
    </row>
    <row r="45" spans="1:31" ht="197.25" customHeight="1" x14ac:dyDescent="0.25">
      <c r="A45" s="604" t="s">
        <v>1066</v>
      </c>
      <c r="B45" s="604"/>
      <c r="C45" s="604"/>
      <c r="D45" s="604"/>
      <c r="E45" s="604"/>
      <c r="F45" s="604"/>
      <c r="G45" s="604"/>
      <c r="H45" s="604"/>
      <c r="I45" s="604"/>
      <c r="J45" s="604"/>
      <c r="K45" s="604"/>
      <c r="L45" s="604"/>
      <c r="M45" s="604"/>
      <c r="N45" s="604"/>
      <c r="O45" s="604"/>
      <c r="P45" s="604"/>
      <c r="Q45" s="604"/>
      <c r="R45" s="604"/>
      <c r="S45" s="604"/>
      <c r="T45" s="604"/>
      <c r="U45" s="604"/>
      <c r="V45" s="604"/>
      <c r="W45" s="604"/>
      <c r="X45" s="604"/>
      <c r="Y45" s="604"/>
      <c r="Z45" s="604"/>
      <c r="AA45" s="604"/>
      <c r="AB45" s="604"/>
      <c r="AC45" s="604"/>
      <c r="AD45" s="604"/>
      <c r="AE45" s="604"/>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election activeCell="Y51" sqref="Y51"/>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2" t="str">
        <f>"Graphique 7 : Ventilation de la superficie récoltée par composante territoriale de l'UA "&amp; (RIGHT(LEFT(_xll.Woodstock.Analyst.Xcel.UDFs.GetPublishedModelName(""),14),5))</f>
        <v>Graphique 7 : Ventilation de la superficie récoltée par composante territoriale de l'UA 04352</v>
      </c>
      <c r="B3" s="612"/>
      <c r="C3" s="612"/>
      <c r="D3" s="612"/>
      <c r="E3" s="612"/>
      <c r="F3" s="612"/>
      <c r="G3" s="612"/>
      <c r="H3" s="612"/>
      <c r="I3" s="612"/>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04352</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7" t="s">
        <v>511</v>
      </c>
      <c r="B36" s="608"/>
      <c r="C36" s="607" t="s">
        <v>811</v>
      </c>
      <c r="D36" s="608"/>
      <c r="E36" s="613" t="s">
        <v>512</v>
      </c>
      <c r="F36" s="614"/>
      <c r="G36" s="614"/>
      <c r="H36" s="614"/>
      <c r="I36" s="614"/>
      <c r="J36" s="615"/>
      <c r="K36" s="380"/>
      <c r="L36" s="380"/>
      <c r="M36" s="619"/>
      <c r="N36" s="619"/>
      <c r="O36" s="619"/>
      <c r="P36" s="619"/>
      <c r="Q36" s="619"/>
      <c r="R36" s="619"/>
      <c r="S36" s="619"/>
      <c r="T36" s="619"/>
      <c r="U36" s="619"/>
      <c r="V36" s="619"/>
      <c r="W36" s="619"/>
      <c r="X36" s="619"/>
      <c r="Y36" s="619"/>
      <c r="Z36" s="619"/>
      <c r="AA36" s="619"/>
      <c r="AB36" s="619"/>
      <c r="AC36" s="3"/>
    </row>
    <row r="37" spans="1:29" ht="15" customHeight="1" x14ac:dyDescent="0.25">
      <c r="A37" s="620"/>
      <c r="B37" s="621"/>
      <c r="C37" s="620"/>
      <c r="D37" s="621"/>
      <c r="E37" s="616"/>
      <c r="F37" s="617"/>
      <c r="G37" s="617"/>
      <c r="H37" s="617"/>
      <c r="I37" s="617"/>
      <c r="J37" s="618"/>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9"/>
      <c r="B38" s="610"/>
      <c r="C38" s="609"/>
      <c r="D38" s="610"/>
      <c r="E38" s="386" t="s">
        <v>62</v>
      </c>
      <c r="F38" s="386" t="s">
        <v>63</v>
      </c>
      <c r="G38" s="386" t="s">
        <v>64</v>
      </c>
      <c r="H38" s="386" t="s">
        <v>65</v>
      </c>
      <c r="I38" s="386" t="s">
        <v>733</v>
      </c>
      <c r="J38" s="386" t="s">
        <v>734</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4998.61412735049</v>
      </c>
      <c r="F39" s="378">
        <f t="shared" si="0"/>
        <v>4139.6909579809098</v>
      </c>
      <c r="G39" s="378">
        <f t="shared" si="0"/>
        <v>4775.7124550502331</v>
      </c>
      <c r="H39" s="378">
        <f t="shared" si="0"/>
        <v>4896.5039750522001</v>
      </c>
      <c r="I39" s="378">
        <f t="shared" si="0"/>
        <v>4999.1657137798993</v>
      </c>
      <c r="J39" s="378">
        <f t="shared" si="0"/>
        <v>4761.9374458427455</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791</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625.53045210924449</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282.2012436690149</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282.97805507078021</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261.03393311819235</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309.14970581519157</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352.17867795648471</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4373.0836752412451</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3857.4897143118951</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4492.734399979453</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4635.4700419340079</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4690.0160079647076</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4409.758767886261</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790</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792</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793</v>
      </c>
      <c r="C44" s="476"/>
      <c r="D44" s="229"/>
      <c r="E44" s="378">
        <f t="shared" ref="E44:J44" si="1">SUM(E45:E49)</f>
        <v>1187.3034918261237</v>
      </c>
      <c r="F44" s="378">
        <f t="shared" si="1"/>
        <v>1001.9614518390414</v>
      </c>
      <c r="G44" s="378">
        <f t="shared" si="1"/>
        <v>677.42380077366136</v>
      </c>
      <c r="H44" s="378">
        <f t="shared" si="1"/>
        <v>876.51617246457351</v>
      </c>
      <c r="I44" s="378">
        <f t="shared" si="1"/>
        <v>744.70032556385752</v>
      </c>
      <c r="J44" s="378">
        <f t="shared" si="1"/>
        <v>897.58104849345136</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1187.3034918261237</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1001.9614518390414</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677.42380077366136</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876.51617246457351</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744.70032556385752</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897.58104849345136</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794</v>
      </c>
      <c r="C50" s="476"/>
      <c r="D50" s="229"/>
      <c r="E50" s="378">
        <f t="shared" ref="E50:J50" si="2">E51</f>
        <v>898.95833061948088</v>
      </c>
      <c r="F50" s="378">
        <f t="shared" si="2"/>
        <v>699.21627173433444</v>
      </c>
      <c r="G50" s="378">
        <f t="shared" si="2"/>
        <v>924.44397945321884</v>
      </c>
      <c r="H50" s="378">
        <f t="shared" si="2"/>
        <v>747.35395342396441</v>
      </c>
      <c r="I50" s="378">
        <f t="shared" si="2"/>
        <v>884.47390266502418</v>
      </c>
      <c r="J50" s="378">
        <f t="shared" si="2"/>
        <v>830.88928757920462</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898.95833061948088</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699.21627173433444</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924.44397945321884</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747.35395342396441</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884.47390266502418</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830.88928757920462</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659.09554491559015</v>
      </c>
      <c r="F52" s="378">
        <f t="shared" si="3"/>
        <v>1468.6720608758997</v>
      </c>
      <c r="G52" s="378">
        <f t="shared" si="3"/>
        <v>879.74070374495807</v>
      </c>
      <c r="H52" s="378">
        <f t="shared" si="3"/>
        <v>744.27930493058511</v>
      </c>
      <c r="I52" s="378">
        <f t="shared" si="3"/>
        <v>760.93335582136706</v>
      </c>
      <c r="J52" s="378">
        <f t="shared" si="3"/>
        <v>902.54419405767999</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659.09554491559015</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1468.6720608758997</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879.74070374495807</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744.27930493058511</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760.93335582136706</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902.54419405767999</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289.68637229127586</v>
      </c>
      <c r="F54" s="378">
        <f t="shared" si="4"/>
        <v>276.66181204067368</v>
      </c>
      <c r="G54" s="378">
        <f t="shared" si="4"/>
        <v>272.381660714107</v>
      </c>
      <c r="H54" s="378">
        <f t="shared" si="4"/>
        <v>269.14761276728512</v>
      </c>
      <c r="I54" s="378">
        <f t="shared" si="4"/>
        <v>274.37228620654992</v>
      </c>
      <c r="J54" s="378">
        <f t="shared" si="4"/>
        <v>289.68637229127586</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289.68637229127586</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276.66181204067368</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272.381660714107</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269.14761276728512</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274.37228620654992</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289.68637229127586</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795</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796</v>
      </c>
      <c r="C69" s="476"/>
      <c r="D69" s="229"/>
      <c r="E69" s="378">
        <f t="shared" ref="E69:J69" si="6">E70</f>
        <v>282.69731839251909</v>
      </c>
      <c r="F69" s="378">
        <f t="shared" si="6"/>
        <v>356.24181033316995</v>
      </c>
      <c r="G69" s="378">
        <f t="shared" si="6"/>
        <v>289.86660736737173</v>
      </c>
      <c r="H69" s="378">
        <f t="shared" si="6"/>
        <v>192.92470673799735</v>
      </c>
      <c r="I69" s="378">
        <f t="shared" si="6"/>
        <v>213.07076639057146</v>
      </c>
      <c r="J69" s="378">
        <f t="shared" si="6"/>
        <v>266.96024184432594</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282.69731839251909</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356.24181033316995</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289.86660736737173</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192.92470673799735</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213.07076639057146</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266.96024184432594</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8316.3551853954796</v>
      </c>
      <c r="F72" s="250">
        <f>F69+F56+F54+F52+F50+F44+F39</f>
        <v>7942.4443648040287</v>
      </c>
      <c r="G72" s="250">
        <f>G69+G56+G54+G52+G50+G44+G39</f>
        <v>7819.5692071035501</v>
      </c>
      <c r="H72" s="250">
        <f>H69+H56+H54+H52+H50+H44+H39</f>
        <v>7726.7257253766056</v>
      </c>
      <c r="I72" s="250">
        <f>I69+I56+I54+I52+I50+I44+I39</f>
        <v>7876.7163504272694</v>
      </c>
      <c r="J72" s="377">
        <f>AVERAGE(E72:I72)</f>
        <v>7936.3621666213858</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153"/>
  <sheetViews>
    <sheetView zoomScaleNormal="100" workbookViewId="0">
      <selection activeCell="Y51" sqref="Y51"/>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2"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04352</v>
      </c>
      <c r="B2" s="632"/>
      <c r="C2" s="632"/>
      <c r="D2" s="632"/>
      <c r="E2" s="632"/>
      <c r="F2" s="632"/>
      <c r="G2" s="632"/>
      <c r="H2" s="632"/>
      <c r="I2" s="632"/>
      <c r="J2" s="632"/>
      <c r="K2" s="632"/>
      <c r="L2" s="632"/>
      <c r="M2" s="632"/>
      <c r="N2" s="632"/>
      <c r="O2" s="632"/>
      <c r="P2" s="632"/>
    </row>
    <row r="3" spans="1:17" x14ac:dyDescent="0.25">
      <c r="A3" s="168" t="s">
        <v>144</v>
      </c>
    </row>
    <row r="5" spans="1:17" x14ac:dyDescent="0.25">
      <c r="A5" s="154" t="s">
        <v>734</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52.312000484466559</v>
      </c>
      <c r="C10" s="93">
        <f t="shared" si="0"/>
        <v>46.000000318288798</v>
      </c>
      <c r="D10" s="93">
        <f t="shared" si="0"/>
        <v>0</v>
      </c>
      <c r="E10" s="93">
        <f t="shared" si="0"/>
        <v>0</v>
      </c>
      <c r="F10" s="93">
        <f t="shared" si="0"/>
        <v>2265.052340272367</v>
      </c>
      <c r="G10" s="93">
        <f t="shared" si="0"/>
        <v>316.86852054953573</v>
      </c>
      <c r="H10" s="93">
        <f t="shared" si="0"/>
        <v>0</v>
      </c>
      <c r="I10" s="93">
        <f t="shared" si="0"/>
        <v>1707.0456303229926</v>
      </c>
      <c r="J10" s="93">
        <f t="shared" si="0"/>
        <v>1837.8049448564648</v>
      </c>
      <c r="K10" s="93">
        <f t="shared" si="0"/>
        <v>42.468000147342686</v>
      </c>
      <c r="L10" s="93">
        <f t="shared" si="0"/>
        <v>427.65073051154616</v>
      </c>
      <c r="M10" s="93">
        <f t="shared" si="0"/>
        <v>0</v>
      </c>
      <c r="N10" s="93">
        <f t="shared" si="0"/>
        <v>0</v>
      </c>
      <c r="O10" s="93">
        <f t="shared" si="0"/>
        <v>0</v>
      </c>
      <c r="P10" s="93">
        <f t="shared" si="0"/>
        <v>6695.2021674630041</v>
      </c>
    </row>
    <row r="11" spans="1:17" ht="18" hidden="1" customHeight="1" x14ac:dyDescent="0.25">
      <c r="A11" s="74" t="s">
        <v>906</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52.312000484466559</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46.000000318288798</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2265.052340272367</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316.86852054953573</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1707.0456303229926</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1837.8049448564648</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42.468000147342686</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427.65073051154616</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6695.2021674630041</v>
      </c>
    </row>
    <row r="12" spans="1:17" ht="18" hidden="1" customHeight="1" x14ac:dyDescent="0.25">
      <c r="A12" s="74" t="s">
        <v>907</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812</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908</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813</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909</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910</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52.312000484466559</v>
      </c>
      <c r="C18" s="78">
        <f t="shared" si="3"/>
        <v>46.000000318288798</v>
      </c>
      <c r="D18" s="78">
        <f t="shared" si="3"/>
        <v>0</v>
      </c>
      <c r="E18" s="78">
        <f t="shared" si="3"/>
        <v>0</v>
      </c>
      <c r="F18" s="78">
        <f t="shared" si="3"/>
        <v>2265.052340272367</v>
      </c>
      <c r="G18" s="78">
        <f t="shared" si="3"/>
        <v>316.86852054953573</v>
      </c>
      <c r="H18" s="78">
        <f t="shared" si="3"/>
        <v>0</v>
      </c>
      <c r="I18" s="78">
        <f t="shared" si="3"/>
        <v>1707.0456303229926</v>
      </c>
      <c r="J18" s="78">
        <f t="shared" si="3"/>
        <v>1837.8049448564648</v>
      </c>
      <c r="K18" s="78">
        <f t="shared" si="3"/>
        <v>42.468000147342686</v>
      </c>
      <c r="L18" s="78">
        <f t="shared" si="3"/>
        <v>427.65073051154616</v>
      </c>
      <c r="M18" s="78">
        <f t="shared" si="3"/>
        <v>0</v>
      </c>
      <c r="N18" s="78">
        <f t="shared" si="3"/>
        <v>0</v>
      </c>
      <c r="O18" s="78">
        <f t="shared" si="3"/>
        <v>0</v>
      </c>
      <c r="P18" s="78">
        <f t="shared" si="3"/>
        <v>6695.2021674630041</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62.99999990701675</v>
      </c>
      <c r="K19" s="93">
        <f t="shared" si="4"/>
        <v>0</v>
      </c>
      <c r="L19" s="93">
        <f t="shared" si="4"/>
        <v>22.160000281929971</v>
      </c>
      <c r="M19" s="93">
        <f t="shared" si="4"/>
        <v>0</v>
      </c>
      <c r="N19" s="93">
        <f t="shared" si="4"/>
        <v>0</v>
      </c>
      <c r="O19" s="93">
        <f t="shared" si="4"/>
        <v>0</v>
      </c>
      <c r="P19" s="93">
        <f t="shared" si="4"/>
        <v>85.160000188946725</v>
      </c>
    </row>
    <row r="20" spans="1:16" hidden="1" x14ac:dyDescent="0.25">
      <c r="A20" s="74" t="s">
        <v>911</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62.99999990701675</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22.160000281929971</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85.160000188946725</v>
      </c>
    </row>
    <row r="21" spans="1:16" hidden="1" x14ac:dyDescent="0.25">
      <c r="A21" s="74" t="s">
        <v>912</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913</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736</v>
      </c>
      <c r="B23" s="93">
        <f t="shared" ref="B23:P23" si="5">SUM(B24:B24)</f>
        <v>0</v>
      </c>
      <c r="C23" s="93">
        <f t="shared" si="5"/>
        <v>0</v>
      </c>
      <c r="D23" s="93">
        <f t="shared" si="5"/>
        <v>0</v>
      </c>
      <c r="E23" s="93">
        <f t="shared" si="5"/>
        <v>0</v>
      </c>
      <c r="F23" s="93">
        <f t="shared" si="5"/>
        <v>0</v>
      </c>
      <c r="G23" s="93">
        <f t="shared" si="5"/>
        <v>0</v>
      </c>
      <c r="H23" s="93">
        <f t="shared" si="5"/>
        <v>0</v>
      </c>
      <c r="I23" s="93">
        <f t="shared" si="5"/>
        <v>0</v>
      </c>
      <c r="J23" s="93">
        <f t="shared" si="5"/>
        <v>352.0000005364418</v>
      </c>
      <c r="K23" s="93">
        <f t="shared" si="5"/>
        <v>0</v>
      </c>
      <c r="L23" s="93">
        <f t="shared" si="5"/>
        <v>0</v>
      </c>
      <c r="M23" s="93">
        <f t="shared" si="5"/>
        <v>0</v>
      </c>
      <c r="N23" s="93">
        <f t="shared" si="5"/>
        <v>0</v>
      </c>
      <c r="O23" s="93">
        <f t="shared" si="5"/>
        <v>0</v>
      </c>
      <c r="P23" s="80">
        <f t="shared" si="5"/>
        <v>352.0000005364418</v>
      </c>
    </row>
    <row r="24" spans="1:16" hidden="1" x14ac:dyDescent="0.25">
      <c r="A24" s="74" t="s">
        <v>914</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352.0000005364418</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352.0000005364418</v>
      </c>
    </row>
    <row r="25" spans="1:16" x14ac:dyDescent="0.25">
      <c r="A25" s="75" t="s">
        <v>814</v>
      </c>
      <c r="B25" s="93">
        <f t="shared" ref="B25:P25" si="6">B26+B27</f>
        <v>0</v>
      </c>
      <c r="C25" s="93">
        <f t="shared" si="6"/>
        <v>0</v>
      </c>
      <c r="D25" s="93">
        <f t="shared" si="6"/>
        <v>98.333016143441199</v>
      </c>
      <c r="E25" s="93">
        <f t="shared" si="6"/>
        <v>0</v>
      </c>
      <c r="F25" s="93">
        <f t="shared" si="6"/>
        <v>0</v>
      </c>
      <c r="G25" s="93">
        <f t="shared" si="6"/>
        <v>0</v>
      </c>
      <c r="H25" s="93">
        <f t="shared" si="6"/>
        <v>500.88698282063007</v>
      </c>
      <c r="I25" s="93">
        <f t="shared" si="6"/>
        <v>0</v>
      </c>
      <c r="J25" s="93">
        <f t="shared" si="6"/>
        <v>104.779999435544</v>
      </c>
      <c r="K25" s="93">
        <f t="shared" si="6"/>
        <v>0</v>
      </c>
      <c r="L25" s="93">
        <f t="shared" si="6"/>
        <v>0</v>
      </c>
      <c r="M25" s="93">
        <f t="shared" si="6"/>
        <v>0</v>
      </c>
      <c r="N25" s="93">
        <f t="shared" si="6"/>
        <v>0</v>
      </c>
      <c r="O25" s="93">
        <f t="shared" si="6"/>
        <v>0</v>
      </c>
      <c r="P25" s="93">
        <f t="shared" si="6"/>
        <v>703.99999839961527</v>
      </c>
    </row>
    <row r="26" spans="1:16" hidden="1" x14ac:dyDescent="0.25">
      <c r="A26" s="74" t="s">
        <v>915</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98.333016143441199</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500.88698282063007</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104.779999435544</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703.99999839961527</v>
      </c>
    </row>
    <row r="27" spans="1:16" hidden="1" x14ac:dyDescent="0.25">
      <c r="A27" s="74" t="s">
        <v>916</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815</v>
      </c>
      <c r="B28" s="93">
        <f t="shared" ref="B28:P28" si="7">B29</f>
        <v>0</v>
      </c>
      <c r="C28" s="93">
        <f t="shared" si="7"/>
        <v>0</v>
      </c>
      <c r="D28" s="93">
        <f t="shared" si="7"/>
        <v>22.688000373840332</v>
      </c>
      <c r="E28" s="93">
        <f t="shared" si="7"/>
        <v>0</v>
      </c>
      <c r="F28" s="93">
        <f t="shared" si="7"/>
        <v>0</v>
      </c>
      <c r="G28" s="93">
        <f t="shared" si="7"/>
        <v>0</v>
      </c>
      <c r="H28" s="93">
        <f t="shared" si="7"/>
        <v>77.311999659538259</v>
      </c>
      <c r="I28" s="93">
        <f t="shared" si="7"/>
        <v>0</v>
      </c>
      <c r="J28" s="93">
        <f t="shared" si="7"/>
        <v>0</v>
      </c>
      <c r="K28" s="93">
        <f t="shared" si="7"/>
        <v>0</v>
      </c>
      <c r="L28" s="93">
        <f t="shared" si="7"/>
        <v>0</v>
      </c>
      <c r="M28" s="93">
        <f t="shared" si="7"/>
        <v>0</v>
      </c>
      <c r="N28" s="93">
        <f t="shared" si="7"/>
        <v>0</v>
      </c>
      <c r="O28" s="93">
        <f t="shared" si="7"/>
        <v>0</v>
      </c>
      <c r="P28" s="93">
        <f t="shared" si="7"/>
        <v>100.0000000333786</v>
      </c>
    </row>
    <row r="29" spans="1:16" hidden="1" x14ac:dyDescent="0.25">
      <c r="A29" s="74" t="s">
        <v>917</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22.688000373840332</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77.311999659538259</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100.0000000333786</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918</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919</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920</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921</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121.02101651728154</v>
      </c>
      <c r="E35" s="78">
        <f t="shared" si="9"/>
        <v>0</v>
      </c>
      <c r="F35" s="78">
        <f t="shared" si="9"/>
        <v>0</v>
      </c>
      <c r="G35" s="78">
        <f t="shared" si="9"/>
        <v>0</v>
      </c>
      <c r="H35" s="78">
        <f t="shared" si="9"/>
        <v>578.1989824801683</v>
      </c>
      <c r="I35" s="78">
        <f t="shared" si="9"/>
        <v>0</v>
      </c>
      <c r="J35" s="78">
        <f t="shared" si="9"/>
        <v>519.7799998790025</v>
      </c>
      <c r="K35" s="78">
        <f t="shared" si="9"/>
        <v>0</v>
      </c>
      <c r="L35" s="78">
        <f t="shared" si="9"/>
        <v>22.160000281929971</v>
      </c>
      <c r="M35" s="78">
        <f t="shared" si="9"/>
        <v>0</v>
      </c>
      <c r="N35" s="78">
        <f t="shared" si="9"/>
        <v>0</v>
      </c>
      <c r="O35" s="78">
        <f t="shared" si="9"/>
        <v>0</v>
      </c>
      <c r="P35" s="78">
        <f t="shared" si="9"/>
        <v>1241.1599991583823</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v>
      </c>
      <c r="J36" s="93">
        <f t="shared" si="10"/>
        <v>519.77999987900262</v>
      </c>
      <c r="K36" s="93">
        <f t="shared" si="10"/>
        <v>0</v>
      </c>
      <c r="L36" s="93">
        <f t="shared" si="10"/>
        <v>22.160000281929971</v>
      </c>
      <c r="M36" s="93" t="str">
        <f t="shared" si="10"/>
        <v>N/A</v>
      </c>
      <c r="N36" s="93">
        <f t="shared" si="10"/>
        <v>0</v>
      </c>
      <c r="O36" s="93">
        <f t="shared" si="10"/>
        <v>0</v>
      </c>
      <c r="P36" s="93">
        <f t="shared" si="10"/>
        <v>541.94000016093264</v>
      </c>
    </row>
    <row r="37" spans="1:16" hidden="1" x14ac:dyDescent="0.25">
      <c r="A37" s="97" t="s">
        <v>1071</v>
      </c>
      <c r="B37" s="99" t="s">
        <v>816</v>
      </c>
      <c r="C37" s="99" t="s">
        <v>816</v>
      </c>
      <c r="D37" s="99" t="s">
        <v>816</v>
      </c>
      <c r="E37" s="99" t="s">
        <v>816</v>
      </c>
      <c r="F37" s="99" t="s">
        <v>816</v>
      </c>
      <c r="G37" s="99" t="s">
        <v>816</v>
      </c>
      <c r="H37" s="99" t="s">
        <v>816</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519.77999987900262</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22.160000281929971</v>
      </c>
      <c r="M37" s="99" t="s">
        <v>816</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541.94000016093264</v>
      </c>
    </row>
    <row r="38" spans="1:16" x14ac:dyDescent="0.25">
      <c r="A38" s="96" t="s">
        <v>523</v>
      </c>
      <c r="B38" s="93" t="str">
        <f>B39</f>
        <v>N/A</v>
      </c>
      <c r="C38" s="93" t="str">
        <f>C39</f>
        <v>N/A</v>
      </c>
      <c r="D38" s="93">
        <f>SUM(D39:D39)</f>
        <v>121.02101651728154</v>
      </c>
      <c r="E38" s="93" t="str">
        <f>E39</f>
        <v>N/A</v>
      </c>
      <c r="F38" s="93" t="str">
        <f>F39</f>
        <v>N/A</v>
      </c>
      <c r="G38" s="93" t="str">
        <f>G39</f>
        <v>N/A</v>
      </c>
      <c r="H38" s="93">
        <f>SUM(H39:H39)</f>
        <v>578.1989824801683</v>
      </c>
      <c r="I38" s="93" t="str">
        <f>I39</f>
        <v>N/A</v>
      </c>
      <c r="J38" s="93" t="str">
        <f>J39</f>
        <v>N/A</v>
      </c>
      <c r="K38" s="93" t="str">
        <f>K39</f>
        <v>N/A</v>
      </c>
      <c r="L38" s="93" t="str">
        <f>L39</f>
        <v>N/A</v>
      </c>
      <c r="M38" s="93">
        <f>SUM(M39:M39)</f>
        <v>0</v>
      </c>
      <c r="N38" s="93" t="str">
        <f>N39</f>
        <v>N/A</v>
      </c>
      <c r="O38" s="93" t="str">
        <f>O39</f>
        <v>N/A</v>
      </c>
      <c r="P38" s="98">
        <f>SUM(P39:P39)</f>
        <v>699.21999899744981</v>
      </c>
    </row>
    <row r="39" spans="1:16" hidden="1" x14ac:dyDescent="0.25">
      <c r="A39" s="97" t="s">
        <v>1071</v>
      </c>
      <c r="B39" s="99" t="s">
        <v>816</v>
      </c>
      <c r="C39" s="99" t="s">
        <v>816</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121.02101651728154</v>
      </c>
      <c r="E39" s="99" t="s">
        <v>816</v>
      </c>
      <c r="F39" s="99" t="s">
        <v>816</v>
      </c>
      <c r="G39" s="99" t="s">
        <v>816</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578.1989824801683</v>
      </c>
      <c r="I39" s="99" t="s">
        <v>816</v>
      </c>
      <c r="J39" s="99" t="s">
        <v>816</v>
      </c>
      <c r="K39" s="99" t="s">
        <v>816</v>
      </c>
      <c r="L39" s="99" t="s">
        <v>816</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816</v>
      </c>
      <c r="O39" s="99" t="s">
        <v>816</v>
      </c>
      <c r="P39" s="99">
        <f>D39+H39+M39</f>
        <v>699.21999899744981</v>
      </c>
    </row>
    <row r="40" spans="1:16" x14ac:dyDescent="0.25">
      <c r="A40" s="73" t="s">
        <v>524</v>
      </c>
      <c r="B40" s="78">
        <f t="shared" ref="B40:P40" si="11">B35+B18</f>
        <v>52.312000484466559</v>
      </c>
      <c r="C40" s="78">
        <f t="shared" si="11"/>
        <v>46.000000318288798</v>
      </c>
      <c r="D40" s="78">
        <f t="shared" si="11"/>
        <v>121.02101651728154</v>
      </c>
      <c r="E40" s="78">
        <f t="shared" si="11"/>
        <v>0</v>
      </c>
      <c r="F40" s="78">
        <f t="shared" si="11"/>
        <v>2265.052340272367</v>
      </c>
      <c r="G40" s="78">
        <f t="shared" si="11"/>
        <v>316.86852054953573</v>
      </c>
      <c r="H40" s="78">
        <f t="shared" si="11"/>
        <v>578.1989824801683</v>
      </c>
      <c r="I40" s="78">
        <f t="shared" si="11"/>
        <v>1707.0456303229926</v>
      </c>
      <c r="J40" s="78">
        <f t="shared" si="11"/>
        <v>2357.5849447354672</v>
      </c>
      <c r="K40" s="78">
        <f t="shared" si="11"/>
        <v>42.468000147342686</v>
      </c>
      <c r="L40" s="78">
        <f t="shared" si="11"/>
        <v>449.81073079347613</v>
      </c>
      <c r="M40" s="78">
        <f t="shared" si="11"/>
        <v>0</v>
      </c>
      <c r="N40" s="78">
        <f t="shared" si="11"/>
        <v>0</v>
      </c>
      <c r="O40" s="78">
        <f t="shared" si="11"/>
        <v>0</v>
      </c>
      <c r="P40" s="78">
        <f t="shared" si="11"/>
        <v>7936.3621666213867</v>
      </c>
    </row>
    <row r="41" spans="1:16" x14ac:dyDescent="0.25">
      <c r="A41" s="83" t="s">
        <v>525</v>
      </c>
      <c r="B41" s="86">
        <f t="shared" ref="B41:P41" si="12">IFERROR(B18/B40,0)</f>
        <v>1</v>
      </c>
      <c r="C41" s="86">
        <f t="shared" si="12"/>
        <v>1</v>
      </c>
      <c r="D41" s="86">
        <f t="shared" si="12"/>
        <v>0</v>
      </c>
      <c r="E41" s="86">
        <f t="shared" si="12"/>
        <v>0</v>
      </c>
      <c r="F41" s="86">
        <f t="shared" si="12"/>
        <v>1</v>
      </c>
      <c r="G41" s="86">
        <f t="shared" si="12"/>
        <v>1</v>
      </c>
      <c r="H41" s="86">
        <f t="shared" si="12"/>
        <v>0</v>
      </c>
      <c r="I41" s="86">
        <f t="shared" si="12"/>
        <v>1</v>
      </c>
      <c r="J41" s="86">
        <f t="shared" si="12"/>
        <v>0.779528622695152</v>
      </c>
      <c r="K41" s="86">
        <f t="shared" si="12"/>
        <v>1</v>
      </c>
      <c r="L41" s="86">
        <f t="shared" si="12"/>
        <v>0.95073483408712989</v>
      </c>
      <c r="M41" s="86">
        <f t="shared" si="12"/>
        <v>0</v>
      </c>
      <c r="N41" s="86">
        <f t="shared" si="12"/>
        <v>0</v>
      </c>
      <c r="O41" s="86">
        <f t="shared" si="12"/>
        <v>0</v>
      </c>
      <c r="P41" s="86">
        <f t="shared" si="12"/>
        <v>0.84361096770779542</v>
      </c>
    </row>
    <row r="42" spans="1:16" x14ac:dyDescent="0.25">
      <c r="A42" s="83" t="s">
        <v>526</v>
      </c>
      <c r="B42" s="86">
        <f t="shared" ref="B42:P42" si="13">IFERROR(B35/B40,0)</f>
        <v>0</v>
      </c>
      <c r="C42" s="86">
        <f t="shared" si="13"/>
        <v>0</v>
      </c>
      <c r="D42" s="86">
        <f t="shared" si="13"/>
        <v>1</v>
      </c>
      <c r="E42" s="86">
        <f t="shared" si="13"/>
        <v>0</v>
      </c>
      <c r="F42" s="86">
        <f t="shared" si="13"/>
        <v>0</v>
      </c>
      <c r="G42" s="86">
        <f t="shared" si="13"/>
        <v>0</v>
      </c>
      <c r="H42" s="86">
        <f t="shared" si="13"/>
        <v>1</v>
      </c>
      <c r="I42" s="86">
        <f t="shared" si="13"/>
        <v>0</v>
      </c>
      <c r="J42" s="86">
        <f t="shared" si="13"/>
        <v>0.22047137730484803</v>
      </c>
      <c r="K42" s="86">
        <f t="shared" si="13"/>
        <v>0</v>
      </c>
      <c r="L42" s="86">
        <f t="shared" si="13"/>
        <v>4.9265165912870147E-2</v>
      </c>
      <c r="M42" s="86">
        <f t="shared" si="13"/>
        <v>0</v>
      </c>
      <c r="N42" s="86">
        <f t="shared" si="13"/>
        <v>0</v>
      </c>
      <c r="O42" s="86">
        <f t="shared" si="13"/>
        <v>0</v>
      </c>
      <c r="P42" s="86">
        <f t="shared" si="13"/>
        <v>0.15638903229220452</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115.00000014036894</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115.00000014036894</v>
      </c>
    </row>
    <row r="46" spans="1:16" hidden="1" x14ac:dyDescent="0.25">
      <c r="A46" s="82" t="s">
        <v>817</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115.00000014036894</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115.00000014036894</v>
      </c>
    </row>
    <row r="47" spans="1:16" hidden="1" x14ac:dyDescent="0.25">
      <c r="A47" s="82" t="s">
        <v>818</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819</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904.25274470478291</v>
      </c>
      <c r="J49" s="93">
        <f t="shared" si="15"/>
        <v>504.23953831464053</v>
      </c>
      <c r="K49" s="93">
        <f t="shared" si="15"/>
        <v>0</v>
      </c>
      <c r="L49" s="93">
        <f t="shared" si="15"/>
        <v>0</v>
      </c>
      <c r="M49" s="93">
        <f t="shared" si="15"/>
        <v>0</v>
      </c>
      <c r="N49" s="93">
        <f t="shared" si="15"/>
        <v>0</v>
      </c>
      <c r="O49" s="93">
        <f t="shared" si="15"/>
        <v>0</v>
      </c>
      <c r="P49" s="93">
        <f t="shared" si="15"/>
        <v>1408.4922830194234</v>
      </c>
    </row>
    <row r="50" spans="1:16" hidden="1" x14ac:dyDescent="0.25">
      <c r="A50" s="82" t="s">
        <v>820</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904.25274470478291</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504.23953831464053</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1408.4922830194234</v>
      </c>
    </row>
    <row r="51" spans="1:16" hidden="1" x14ac:dyDescent="0.25">
      <c r="A51" s="327" t="s">
        <v>821</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822</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321.76582051694396</v>
      </c>
      <c r="K53" s="93">
        <f t="shared" si="16"/>
        <v>0</v>
      </c>
      <c r="L53" s="93">
        <f t="shared" si="16"/>
        <v>163.30254486858843</v>
      </c>
      <c r="M53" s="93">
        <f t="shared" si="16"/>
        <v>0</v>
      </c>
      <c r="N53" s="93">
        <f t="shared" si="16"/>
        <v>0</v>
      </c>
      <c r="O53" s="93">
        <f t="shared" si="16"/>
        <v>0</v>
      </c>
      <c r="P53" s="93">
        <f t="shared" si="16"/>
        <v>485.06836538553233</v>
      </c>
    </row>
    <row r="54" spans="1:16" hidden="1" x14ac:dyDescent="0.25">
      <c r="A54" s="82" t="s">
        <v>823</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824</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321.76582051694396</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163.30254486858843</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485.06836538553233</v>
      </c>
    </row>
    <row r="56" spans="1:16" hidden="1" x14ac:dyDescent="0.25">
      <c r="A56" s="82" t="s">
        <v>825</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826</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827</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828</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0</v>
      </c>
      <c r="J60" s="93">
        <f t="shared" si="17"/>
        <v>234.44545354008676</v>
      </c>
      <c r="K60" s="93">
        <f t="shared" si="17"/>
        <v>0</v>
      </c>
      <c r="L60" s="93">
        <f t="shared" si="17"/>
        <v>0</v>
      </c>
      <c r="M60" s="93">
        <f t="shared" si="17"/>
        <v>0</v>
      </c>
      <c r="N60" s="93">
        <f t="shared" si="17"/>
        <v>0</v>
      </c>
      <c r="O60" s="93">
        <f t="shared" si="17"/>
        <v>0</v>
      </c>
      <c r="P60" s="93">
        <f t="shared" si="17"/>
        <v>234.44545354008676</v>
      </c>
    </row>
    <row r="61" spans="1:16" hidden="1" x14ac:dyDescent="0.25">
      <c r="A61" s="82" t="s">
        <v>829</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830</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831</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832</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833</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58.445453271865844</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58.445453271865844</v>
      </c>
    </row>
    <row r="66" spans="1:16" hidden="1" x14ac:dyDescent="0.25">
      <c r="A66" s="82" t="s">
        <v>834</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835</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836</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837</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838</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839</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840</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841</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842</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843</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844</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845</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176.0000002682209</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176.0000002682209</v>
      </c>
    </row>
    <row r="78" spans="1:16" hidden="1" x14ac:dyDescent="0.25">
      <c r="A78" s="82" t="s">
        <v>846</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847</v>
      </c>
      <c r="B79" s="86">
        <f t="shared" ref="B79:P79" si="18">IFERROR((B53+B49+B45)/B18,0)</f>
        <v>0</v>
      </c>
      <c r="C79" s="86">
        <f t="shared" si="18"/>
        <v>0</v>
      </c>
      <c r="D79" s="86">
        <f t="shared" si="18"/>
        <v>0</v>
      </c>
      <c r="E79" s="86">
        <f t="shared" si="18"/>
        <v>0</v>
      </c>
      <c r="F79" s="86">
        <f t="shared" si="18"/>
        <v>0</v>
      </c>
      <c r="G79" s="86">
        <f t="shared" si="18"/>
        <v>0.36292655370412885</v>
      </c>
      <c r="H79" s="86">
        <f t="shared" si="18"/>
        <v>0</v>
      </c>
      <c r="I79" s="86">
        <f t="shared" si="18"/>
        <v>0.52971796924589998</v>
      </c>
      <c r="J79" s="86">
        <f t="shared" si="18"/>
        <v>0.44945213644318316</v>
      </c>
      <c r="K79" s="86">
        <f t="shared" si="18"/>
        <v>0</v>
      </c>
      <c r="L79" s="86">
        <f t="shared" si="18"/>
        <v>0.38185961865012974</v>
      </c>
      <c r="M79" s="86">
        <f t="shared" si="18"/>
        <v>0</v>
      </c>
      <c r="N79" s="86">
        <f t="shared" si="18"/>
        <v>0</v>
      </c>
      <c r="O79" s="86">
        <f t="shared" si="18"/>
        <v>0</v>
      </c>
      <c r="P79" s="86">
        <f t="shared" si="18"/>
        <v>0.29999999974704628</v>
      </c>
    </row>
    <row r="80" spans="1:16" x14ac:dyDescent="0.25">
      <c r="A80" s="73" t="s">
        <v>532</v>
      </c>
      <c r="B80" s="85">
        <f t="shared" ref="B80:P80" si="19">B60+B53+B49+B45</f>
        <v>0</v>
      </c>
      <c r="C80" s="85">
        <f t="shared" si="19"/>
        <v>0</v>
      </c>
      <c r="D80" s="85">
        <f t="shared" si="19"/>
        <v>0</v>
      </c>
      <c r="E80" s="85">
        <f t="shared" si="19"/>
        <v>0</v>
      </c>
      <c r="F80" s="85">
        <f t="shared" si="19"/>
        <v>0</v>
      </c>
      <c r="G80" s="85">
        <f t="shared" si="19"/>
        <v>115.00000014036894</v>
      </c>
      <c r="H80" s="85">
        <f t="shared" si="19"/>
        <v>0</v>
      </c>
      <c r="I80" s="85">
        <f t="shared" si="19"/>
        <v>904.25274470478291</v>
      </c>
      <c r="J80" s="85">
        <f t="shared" si="19"/>
        <v>1060.4508123716714</v>
      </c>
      <c r="K80" s="85">
        <f t="shared" si="19"/>
        <v>0</v>
      </c>
      <c r="L80" s="85">
        <f t="shared" si="19"/>
        <v>163.30254486858843</v>
      </c>
      <c r="M80" s="85">
        <f t="shared" si="19"/>
        <v>0</v>
      </c>
      <c r="N80" s="85">
        <f t="shared" si="19"/>
        <v>0</v>
      </c>
      <c r="O80" s="85">
        <f t="shared" si="19"/>
        <v>0</v>
      </c>
      <c r="P80" s="85">
        <f t="shared" si="19"/>
        <v>2243.0061020854114</v>
      </c>
    </row>
    <row r="81" spans="1:16" x14ac:dyDescent="0.25">
      <c r="A81" s="75" t="s">
        <v>741</v>
      </c>
      <c r="B81" s="93">
        <f t="shared" ref="B81:P81" si="20">SUM(B82:B84)</f>
        <v>0</v>
      </c>
      <c r="C81" s="93">
        <f t="shared" si="20"/>
        <v>0</v>
      </c>
      <c r="D81" s="93">
        <f t="shared" si="20"/>
        <v>0</v>
      </c>
      <c r="E81" s="93">
        <f t="shared" si="20"/>
        <v>0</v>
      </c>
      <c r="F81" s="93">
        <f t="shared" si="20"/>
        <v>23.694213709831239</v>
      </c>
      <c r="G81" s="93">
        <f t="shared" si="20"/>
        <v>0</v>
      </c>
      <c r="H81" s="93">
        <f t="shared" si="20"/>
        <v>0</v>
      </c>
      <c r="I81" s="93">
        <f t="shared" si="20"/>
        <v>0</v>
      </c>
      <c r="J81" s="93">
        <f t="shared" si="20"/>
        <v>0</v>
      </c>
      <c r="K81" s="93">
        <f t="shared" si="20"/>
        <v>0</v>
      </c>
      <c r="L81" s="93">
        <f t="shared" si="20"/>
        <v>0</v>
      </c>
      <c r="M81" s="93">
        <f t="shared" si="20"/>
        <v>0</v>
      </c>
      <c r="N81" s="93">
        <f t="shared" si="20"/>
        <v>0</v>
      </c>
      <c r="O81" s="93">
        <f t="shared" si="20"/>
        <v>0</v>
      </c>
      <c r="P81" s="93">
        <f t="shared" si="20"/>
        <v>23.694213709831239</v>
      </c>
    </row>
    <row r="82" spans="1:16" hidden="1" x14ac:dyDescent="0.25">
      <c r="A82" s="74" t="s">
        <v>848</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23.694213709831239</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23.694213709831239</v>
      </c>
    </row>
    <row r="83" spans="1:16" hidden="1" x14ac:dyDescent="0.25">
      <c r="A83" s="74" t="s">
        <v>849</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850</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47.631939649581909</v>
      </c>
      <c r="C85" s="93">
        <f t="shared" si="21"/>
        <v>0</v>
      </c>
      <c r="D85" s="93">
        <f t="shared" si="21"/>
        <v>0</v>
      </c>
      <c r="E85" s="93">
        <f t="shared" si="21"/>
        <v>0</v>
      </c>
      <c r="F85" s="93">
        <f t="shared" si="21"/>
        <v>0</v>
      </c>
      <c r="G85" s="93">
        <f t="shared" si="21"/>
        <v>0</v>
      </c>
      <c r="H85" s="93">
        <f t="shared" si="21"/>
        <v>0</v>
      </c>
      <c r="I85" s="93">
        <f t="shared" si="21"/>
        <v>59.595999855399135</v>
      </c>
      <c r="J85" s="93">
        <f t="shared" si="21"/>
        <v>302.11239456176759</v>
      </c>
      <c r="K85" s="93">
        <f t="shared" si="21"/>
        <v>0</v>
      </c>
      <c r="L85" s="93">
        <f t="shared" si="21"/>
        <v>70.13600106090307</v>
      </c>
      <c r="M85" s="93">
        <f t="shared" si="21"/>
        <v>0</v>
      </c>
      <c r="N85" s="93">
        <f t="shared" si="21"/>
        <v>0</v>
      </c>
      <c r="O85" s="93">
        <f t="shared" si="21"/>
        <v>0</v>
      </c>
      <c r="P85" s="93">
        <f t="shared" si="21"/>
        <v>479.47633512765168</v>
      </c>
    </row>
    <row r="86" spans="1:16" hidden="1" x14ac:dyDescent="0.25">
      <c r="A86" s="74" t="s">
        <v>851</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47.631939649581909</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47.631939649581909</v>
      </c>
    </row>
    <row r="87" spans="1:16" hidden="1" x14ac:dyDescent="0.25">
      <c r="A87" s="74" t="s">
        <v>852</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853</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854</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59.595999855399135</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70.13600106090307</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129.73200091630218</v>
      </c>
    </row>
    <row r="90" spans="1:16" hidden="1" x14ac:dyDescent="0.25">
      <c r="A90" s="74" t="s">
        <v>855</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856</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857</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858</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302.11239456176759</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302.11239456176759</v>
      </c>
    </row>
    <row r="94" spans="1:16" hidden="1" x14ac:dyDescent="0.25">
      <c r="A94" s="74" t="s">
        <v>859</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860</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861</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862</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742</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30.891676275730134</v>
      </c>
      <c r="K98" s="93">
        <f t="shared" si="22"/>
        <v>0</v>
      </c>
      <c r="L98" s="93">
        <f t="shared" si="22"/>
        <v>0</v>
      </c>
      <c r="M98" s="93">
        <f t="shared" si="22"/>
        <v>0</v>
      </c>
      <c r="N98" s="93">
        <f t="shared" si="22"/>
        <v>0</v>
      </c>
      <c r="O98" s="93">
        <f t="shared" si="22"/>
        <v>0</v>
      </c>
      <c r="P98" s="93">
        <f t="shared" si="22"/>
        <v>30.891676275730134</v>
      </c>
    </row>
    <row r="99" spans="1:16" hidden="1" x14ac:dyDescent="0.25">
      <c r="A99" s="74" t="s">
        <v>863</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864</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865</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866</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30.891676275730134</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30.891676275730134</v>
      </c>
    </row>
    <row r="103" spans="1:16" hidden="1" x14ac:dyDescent="0.25">
      <c r="A103" s="74" t="s">
        <v>867</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868</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869</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870</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871</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872</v>
      </c>
      <c r="B108" s="93">
        <f t="shared" ref="B108:P108" si="23">SUM(B109:B126)</f>
        <v>0</v>
      </c>
      <c r="C108" s="93">
        <f t="shared" si="23"/>
        <v>114.99999971717595</v>
      </c>
      <c r="D108" s="93">
        <f t="shared" si="23"/>
        <v>0</v>
      </c>
      <c r="E108" s="93">
        <f t="shared" si="23"/>
        <v>0</v>
      </c>
      <c r="F108" s="93">
        <f t="shared" si="23"/>
        <v>0</v>
      </c>
      <c r="G108" s="93">
        <f t="shared" si="23"/>
        <v>0</v>
      </c>
      <c r="H108" s="93">
        <f t="shared" si="23"/>
        <v>0</v>
      </c>
      <c r="I108" s="93">
        <f t="shared" si="23"/>
        <v>0</v>
      </c>
      <c r="J108" s="93">
        <f t="shared" si="23"/>
        <v>1482.788212659359</v>
      </c>
      <c r="K108" s="93">
        <f t="shared" si="23"/>
        <v>0</v>
      </c>
      <c r="L108" s="93">
        <f t="shared" si="23"/>
        <v>0</v>
      </c>
      <c r="M108" s="93">
        <f t="shared" si="23"/>
        <v>0</v>
      </c>
      <c r="N108" s="93">
        <f t="shared" si="23"/>
        <v>0</v>
      </c>
      <c r="O108" s="93">
        <f t="shared" si="23"/>
        <v>0</v>
      </c>
      <c r="P108" s="93">
        <f t="shared" si="23"/>
        <v>1597.7882123765351</v>
      </c>
    </row>
    <row r="109" spans="1:16" hidden="1" x14ac:dyDescent="0.25">
      <c r="A109" s="327" t="s">
        <v>873</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874</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875</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876</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877</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878</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879</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114.99999971717595</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1482.788212659359</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1597.7882123765351</v>
      </c>
    </row>
    <row r="116" spans="1:16" hidden="1" x14ac:dyDescent="0.25">
      <c r="A116" s="327" t="s">
        <v>880</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881</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882</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883</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884</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885</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886</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887</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888</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889</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890</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720</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7" t="s">
        <v>891</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892</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893</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47.631939649581909</v>
      </c>
      <c r="C131" s="85">
        <f t="shared" si="25"/>
        <v>114.99999971717595</v>
      </c>
      <c r="D131" s="85">
        <f t="shared" si="25"/>
        <v>0</v>
      </c>
      <c r="E131" s="85">
        <f t="shared" si="25"/>
        <v>0</v>
      </c>
      <c r="F131" s="85">
        <f t="shared" si="25"/>
        <v>23.694213709831239</v>
      </c>
      <c r="G131" s="85">
        <f t="shared" si="25"/>
        <v>0</v>
      </c>
      <c r="H131" s="85">
        <f t="shared" si="25"/>
        <v>0</v>
      </c>
      <c r="I131" s="85">
        <f t="shared" si="25"/>
        <v>59.595999855399135</v>
      </c>
      <c r="J131" s="85">
        <f t="shared" si="25"/>
        <v>1815.7922834968567</v>
      </c>
      <c r="K131" s="85">
        <f t="shared" si="25"/>
        <v>0</v>
      </c>
      <c r="L131" s="85">
        <f t="shared" si="25"/>
        <v>70.13600106090307</v>
      </c>
      <c r="M131" s="85">
        <f t="shared" si="25"/>
        <v>0</v>
      </c>
      <c r="N131" s="85">
        <f t="shared" si="25"/>
        <v>0</v>
      </c>
      <c r="O131" s="85">
        <f t="shared" si="25"/>
        <v>0</v>
      </c>
      <c r="P131" s="85">
        <f t="shared" si="25"/>
        <v>2131.8504374897479</v>
      </c>
    </row>
    <row r="132" spans="1:16" x14ac:dyDescent="0.25">
      <c r="A132" s="103" t="s">
        <v>535</v>
      </c>
      <c r="B132" s="93">
        <f t="shared" ref="B132:P132" si="26">SUM(B133:B138)</f>
        <v>0</v>
      </c>
      <c r="C132" s="93">
        <f t="shared" si="26"/>
        <v>0</v>
      </c>
      <c r="D132" s="93">
        <f t="shared" si="26"/>
        <v>15.854705557871062</v>
      </c>
      <c r="E132" s="93">
        <f t="shared" si="26"/>
        <v>0</v>
      </c>
      <c r="F132" s="93">
        <f t="shared" si="26"/>
        <v>799.99999973118304</v>
      </c>
      <c r="G132" s="93">
        <f t="shared" si="26"/>
        <v>0</v>
      </c>
      <c r="H132" s="93">
        <f t="shared" si="26"/>
        <v>150.26610081722717</v>
      </c>
      <c r="I132" s="93">
        <f t="shared" si="26"/>
        <v>0</v>
      </c>
      <c r="J132" s="93">
        <f t="shared" si="26"/>
        <v>154.56764211512152</v>
      </c>
      <c r="K132" s="93">
        <f t="shared" si="26"/>
        <v>0</v>
      </c>
      <c r="L132" s="93">
        <f t="shared" si="26"/>
        <v>0</v>
      </c>
      <c r="M132" s="93">
        <f t="shared" si="26"/>
        <v>0</v>
      </c>
      <c r="N132" s="93">
        <f t="shared" si="26"/>
        <v>0</v>
      </c>
      <c r="O132" s="93">
        <f t="shared" si="26"/>
        <v>0</v>
      </c>
      <c r="P132" s="93">
        <f t="shared" si="26"/>
        <v>1120.6884482214027</v>
      </c>
    </row>
    <row r="133" spans="1:16" hidden="1" x14ac:dyDescent="0.25">
      <c r="A133" s="388" t="s">
        <v>894</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799.99999973118304</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799.99999973118304</v>
      </c>
    </row>
    <row r="134" spans="1:16" hidden="1" x14ac:dyDescent="0.25">
      <c r="A134" s="388" t="s">
        <v>895</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896</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897</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898</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15.854705557871062</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150.26610081722717</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154.56764211512152</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320.6884484902198</v>
      </c>
    </row>
    <row r="138" spans="1:16" hidden="1" x14ac:dyDescent="0.25">
      <c r="A138" s="88" t="s">
        <v>899</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v>
      </c>
      <c r="G139" s="93">
        <f t="shared" si="27"/>
        <v>115.00000014036894</v>
      </c>
      <c r="H139" s="93">
        <f t="shared" si="27"/>
        <v>0</v>
      </c>
      <c r="I139" s="93">
        <f t="shared" si="27"/>
        <v>904.25274470478291</v>
      </c>
      <c r="J139" s="93">
        <f t="shared" si="27"/>
        <v>826.00535883158443</v>
      </c>
      <c r="K139" s="93">
        <f t="shared" si="27"/>
        <v>0</v>
      </c>
      <c r="L139" s="93">
        <f t="shared" si="27"/>
        <v>163.30254486858843</v>
      </c>
      <c r="M139" s="93">
        <f t="shared" si="27"/>
        <v>0</v>
      </c>
      <c r="N139" s="93">
        <f t="shared" si="27"/>
        <v>0</v>
      </c>
      <c r="O139" s="93">
        <f t="shared" si="27"/>
        <v>0</v>
      </c>
      <c r="P139" s="93">
        <f t="shared" si="27"/>
        <v>2008.560648545325</v>
      </c>
    </row>
    <row r="140" spans="1:16" hidden="1" x14ac:dyDescent="0.25">
      <c r="A140" s="90" t="s">
        <v>900</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901</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902</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903</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904</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904.25274470478291</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826.00535883158443</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163.30254486858843</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1893.5606484049561</v>
      </c>
    </row>
    <row r="145" spans="1:16" hidden="1" x14ac:dyDescent="0.25">
      <c r="A145" s="90" t="s">
        <v>905</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115.00000014036894</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115.00000014036894</v>
      </c>
    </row>
    <row r="146" spans="1:16" x14ac:dyDescent="0.25">
      <c r="A146" s="73" t="s">
        <v>537</v>
      </c>
      <c r="B146" s="85">
        <f t="shared" ref="B146:P146" si="28">B139+B132</f>
        <v>0</v>
      </c>
      <c r="C146" s="85">
        <f t="shared" si="28"/>
        <v>0</v>
      </c>
      <c r="D146" s="85">
        <f t="shared" si="28"/>
        <v>15.854705557871062</v>
      </c>
      <c r="E146" s="85">
        <f t="shared" si="28"/>
        <v>0</v>
      </c>
      <c r="F146" s="85">
        <f t="shared" si="28"/>
        <v>799.99999973118304</v>
      </c>
      <c r="G146" s="85">
        <f t="shared" si="28"/>
        <v>115.00000014036894</v>
      </c>
      <c r="H146" s="85">
        <f t="shared" si="28"/>
        <v>150.26610081722717</v>
      </c>
      <c r="I146" s="85">
        <f t="shared" si="28"/>
        <v>904.25274470478291</v>
      </c>
      <c r="J146" s="85">
        <f t="shared" si="28"/>
        <v>980.57300094670597</v>
      </c>
      <c r="K146" s="85">
        <f t="shared" si="28"/>
        <v>0</v>
      </c>
      <c r="L146" s="85">
        <f t="shared" si="28"/>
        <v>163.30254486858843</v>
      </c>
      <c r="M146" s="85">
        <f t="shared" si="28"/>
        <v>0</v>
      </c>
      <c r="N146" s="85">
        <f t="shared" si="28"/>
        <v>0</v>
      </c>
      <c r="O146" s="85">
        <f t="shared" si="28"/>
        <v>0</v>
      </c>
      <c r="P146" s="85">
        <f t="shared" si="28"/>
        <v>3129.2490967667277</v>
      </c>
    </row>
    <row r="147" spans="1:16" ht="30.75" customHeight="1" x14ac:dyDescent="0.25">
      <c r="A147" s="633" t="s">
        <v>1144</v>
      </c>
      <c r="B147" s="633"/>
      <c r="C147" s="633"/>
      <c r="D147" s="633"/>
      <c r="E147" s="633"/>
      <c r="F147" s="633"/>
      <c r="G147" s="633"/>
      <c r="H147" s="633"/>
      <c r="I147" s="633"/>
      <c r="J147" s="633"/>
      <c r="K147" s="633"/>
      <c r="L147" s="633"/>
      <c r="M147" s="633"/>
      <c r="N147" s="633"/>
      <c r="O147" s="633"/>
      <c r="P147" s="633"/>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121" scale="44"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K7"/>
  <sheetViews>
    <sheetView view="pageBreakPreview" zoomScale="60" zoomScaleNormal="100" workbookViewId="0">
      <selection activeCell="Y51" sqref="Y51"/>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2"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04352 - Moyenne 2018-2043</v>
      </c>
      <c r="B2" s="612"/>
      <c r="C2" s="612"/>
      <c r="D2" s="612"/>
      <c r="E2" s="612"/>
      <c r="F2" s="612"/>
      <c r="G2" s="612"/>
      <c r="H2" s="612"/>
      <c r="I2" s="612"/>
      <c r="J2" s="612"/>
      <c r="K2" s="612"/>
      <c r="L2" s="612"/>
      <c r="M2" s="612"/>
      <c r="N2" s="612"/>
      <c r="O2" s="507"/>
      <c r="P2" s="507"/>
      <c r="Q2" s="507"/>
      <c r="R2" s="612"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04352 - Moyenne 2018-2043</v>
      </c>
      <c r="S2" s="612"/>
      <c r="T2" s="612"/>
      <c r="U2" s="612"/>
      <c r="V2" s="612"/>
      <c r="W2" s="612"/>
      <c r="X2" s="612"/>
      <c r="Y2" s="612"/>
      <c r="Z2" s="612"/>
      <c r="AA2" s="612"/>
      <c r="AB2" s="612"/>
      <c r="AC2" s="612"/>
      <c r="AD2" s="612"/>
      <c r="AE2" s="612"/>
      <c r="AF2" s="507"/>
      <c r="AG2" s="152"/>
      <c r="AH2" s="612"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04352 - Moyenne 2018-2043</v>
      </c>
      <c r="AI2" s="612"/>
      <c r="AJ2" s="612"/>
      <c r="AK2" s="612"/>
      <c r="AL2" s="612"/>
      <c r="AM2" s="612"/>
      <c r="AN2" s="612"/>
      <c r="AO2" s="612"/>
      <c r="AP2" s="612"/>
      <c r="AQ2" s="612"/>
      <c r="AR2" s="612"/>
      <c r="AS2" s="612"/>
      <c r="AT2" s="612"/>
      <c r="AU2" s="612"/>
      <c r="AX2" s="612"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04352 - Moyenne 2018-2043</v>
      </c>
      <c r="AY2" s="612"/>
      <c r="AZ2" s="612"/>
      <c r="BA2" s="612"/>
      <c r="BB2" s="612"/>
      <c r="BC2" s="612"/>
      <c r="BD2" s="612"/>
      <c r="BE2" s="612"/>
      <c r="BF2" s="612"/>
      <c r="BG2" s="612"/>
      <c r="BH2" s="612"/>
      <c r="BI2" s="612"/>
      <c r="BJ2" s="612"/>
      <c r="BK2" s="612"/>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paperSize="121" scale="2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1" zoomScaleNormal="100" workbookViewId="0">
      <selection activeCell="Y51" sqref="Y5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2" t="str">
        <f>"Tableau 7 : Ventilation de la superficie des traitements sylvicoles par entité territoriale de l'UA "&amp;MID(_xll.Woodstock.Analyst.Xcel.UDFs.GetModelFilename(),1,5)</f>
        <v>Tableau 7 : Ventilation de la superficie des traitements sylvicoles par entité territoriale de l'UA 04352</v>
      </c>
      <c r="C2" s="622"/>
      <c r="D2" s="622"/>
      <c r="E2" s="622"/>
      <c r="F2" s="622"/>
      <c r="G2" s="622"/>
      <c r="H2" s="622"/>
      <c r="I2" s="622"/>
      <c r="J2" s="622"/>
      <c r="K2" s="622"/>
      <c r="L2" s="622"/>
      <c r="M2" s="622"/>
      <c r="N2" s="622"/>
      <c r="O2" s="622"/>
      <c r="P2" s="622"/>
      <c r="Q2" s="622"/>
      <c r="R2" s="622"/>
      <c r="S2" s="622"/>
      <c r="T2" s="622"/>
      <c r="U2" s="622"/>
      <c r="V2" s="622"/>
      <c r="W2" s="622"/>
      <c r="X2" s="622"/>
      <c r="Y2" s="622"/>
      <c r="Z2" s="622"/>
      <c r="AA2" s="622"/>
      <c r="AB2" s="622"/>
      <c r="AC2" s="622"/>
      <c r="AD2" s="622"/>
      <c r="AE2" s="622"/>
      <c r="AF2" s="622"/>
      <c r="AG2" s="622"/>
      <c r="AH2" s="622"/>
    </row>
    <row r="4" spans="1:34" x14ac:dyDescent="0.25">
      <c r="B4" s="168" t="s">
        <v>144</v>
      </c>
    </row>
    <row r="5" spans="1:34" x14ac:dyDescent="0.25">
      <c r="B5" s="634" t="s">
        <v>734</v>
      </c>
      <c r="C5" s="635"/>
    </row>
    <row r="6" spans="1:34" x14ac:dyDescent="0.25">
      <c r="B6" s="636" t="s">
        <v>696</v>
      </c>
      <c r="C6" s="637"/>
      <c r="D6" s="637"/>
      <c r="E6" s="637"/>
      <c r="F6" s="637"/>
      <c r="G6" s="637"/>
      <c r="H6" s="637"/>
      <c r="I6" s="637"/>
      <c r="J6" s="637"/>
      <c r="K6" s="637"/>
      <c r="L6" s="638"/>
    </row>
    <row r="7" spans="1:34" hidden="1" x14ac:dyDescent="0.25">
      <c r="B7" s="50" t="str">
        <f>VLOOKUP(B6,Data_ThemeCarte,2,FALSE)</f>
        <v>UTR</v>
      </c>
    </row>
    <row r="8" spans="1:34" hidden="1" x14ac:dyDescent="0.25">
      <c r="B8" s="639" t="str">
        <f>TRIM(IF(ISERROR(FIND("-",$B$6,1)-1),$B$6,MID($B$6,1,FIND("-",$B$6,1)-1)))</f>
        <v>Thème 19 Unité territoriale de référence</v>
      </c>
      <c r="C8" s="639"/>
      <c r="D8" s="639"/>
      <c r="E8" s="639"/>
      <c r="F8" s="639"/>
      <c r="G8" s="639"/>
      <c r="H8" s="639"/>
      <c r="I8" s="639"/>
      <c r="J8" s="639"/>
      <c r="K8" s="639"/>
    </row>
    <row r="9" spans="1:34" hidden="1" x14ac:dyDescent="0.25">
      <c r="B9" s="639" t="str">
        <f>MID(B8,7,LEN(B8))</f>
        <v>19 Unité territoriale de référence</v>
      </c>
      <c r="C9" s="639"/>
      <c r="D9" s="639"/>
      <c r="E9" s="639"/>
      <c r="F9" s="639"/>
      <c r="G9" s="639"/>
      <c r="H9" s="639"/>
    </row>
    <row r="11" spans="1:34" s="391" customFormat="1" ht="99.95" customHeight="1" x14ac:dyDescent="0.2">
      <c r="B11" s="392"/>
      <c r="C11" s="524" t="s">
        <v>517</v>
      </c>
      <c r="D11" s="525" t="s">
        <v>906</v>
      </c>
      <c r="E11" s="525" t="s">
        <v>907</v>
      </c>
      <c r="F11" s="524" t="s">
        <v>812</v>
      </c>
      <c r="G11" s="525" t="s">
        <v>908</v>
      </c>
      <c r="H11" s="524" t="s">
        <v>813</v>
      </c>
      <c r="I11" s="525" t="s">
        <v>909</v>
      </c>
      <c r="J11" s="525" t="s">
        <v>910</v>
      </c>
      <c r="K11" s="461" t="s">
        <v>519</v>
      </c>
      <c r="L11" s="462" t="s">
        <v>513</v>
      </c>
      <c r="M11" s="463" t="s">
        <v>911</v>
      </c>
      <c r="N11" s="463" t="s">
        <v>912</v>
      </c>
      <c r="O11" s="463" t="s">
        <v>913</v>
      </c>
      <c r="P11" s="462" t="s">
        <v>736</v>
      </c>
      <c r="Q11" s="463" t="s">
        <v>914</v>
      </c>
      <c r="R11" s="462" t="s">
        <v>814</v>
      </c>
      <c r="S11" s="463" t="s">
        <v>915</v>
      </c>
      <c r="T11" s="463" t="s">
        <v>916</v>
      </c>
      <c r="U11" s="462" t="s">
        <v>815</v>
      </c>
      <c r="V11" s="463" t="s">
        <v>917</v>
      </c>
      <c r="W11" s="462" t="s">
        <v>520</v>
      </c>
      <c r="X11" s="463" t="s">
        <v>918</v>
      </c>
      <c r="Y11" s="463" t="s">
        <v>919</v>
      </c>
      <c r="Z11" s="463" t="s">
        <v>920</v>
      </c>
      <c r="AA11" s="463" t="s">
        <v>921</v>
      </c>
      <c r="AB11" s="461" t="s">
        <v>521</v>
      </c>
      <c r="AC11" s="461" t="s">
        <v>524</v>
      </c>
      <c r="AD11" s="462" t="s">
        <v>525</v>
      </c>
      <c r="AE11" s="462" t="s">
        <v>526</v>
      </c>
      <c r="AF11" s="526"/>
    </row>
    <row r="12" spans="1:34" s="391" customFormat="1" ht="15" customHeight="1" x14ac:dyDescent="0.25">
      <c r="B12" s="396" t="s">
        <v>23</v>
      </c>
      <c r="C12" s="393">
        <f t="shared" ref="C12:C75" si="0">SUM(D12:E12)</f>
        <v>6694.1261674508451</v>
      </c>
      <c r="D12" s="394">
        <f>SUM(D13:D512)</f>
        <v>6694.1261674508451</v>
      </c>
      <c r="E12" s="394">
        <f>SUM(E13:E512)</f>
        <v>0</v>
      </c>
      <c r="F12" s="393">
        <f t="shared" ref="F12:F75" si="1">G12</f>
        <v>0</v>
      </c>
      <c r="G12" s="394">
        <f>SUM(G13:G512)</f>
        <v>0</v>
      </c>
      <c r="H12" s="393">
        <f t="shared" ref="H12:H75" si="2">SUM(I12:J12)</f>
        <v>0</v>
      </c>
      <c r="I12" s="394">
        <f>SUM(I13:I512)</f>
        <v>0</v>
      </c>
      <c r="J12" s="394">
        <f>SUM(J13:J512)</f>
        <v>0</v>
      </c>
      <c r="K12" s="78">
        <f t="shared" ref="K12:K75" si="3">C12+F12+H12</f>
        <v>6694.1261674508451</v>
      </c>
      <c r="L12" s="393">
        <f t="shared" ref="L12:L75" si="4">SUM(M12:O12)</f>
        <v>85.156000188887106</v>
      </c>
      <c r="M12" s="394">
        <f>SUM(M13:M512)</f>
        <v>85.156000188887106</v>
      </c>
      <c r="N12" s="394">
        <f>SUM(N13:N512)</f>
        <v>0</v>
      </c>
      <c r="O12" s="394">
        <f>SUM(O13:O512)</f>
        <v>0</v>
      </c>
      <c r="P12" s="393">
        <f t="shared" ref="P12:P75" si="5">Q12</f>
        <v>352.00000053644186</v>
      </c>
      <c r="Q12" s="394">
        <f>SUM(Q13:Q512)</f>
        <v>352.00000053644186</v>
      </c>
      <c r="R12" s="393">
        <f t="shared" ref="R12:R75" si="6">SUM(S12:T12)</f>
        <v>701.23999839186661</v>
      </c>
      <c r="S12" s="394">
        <f>SUM(S13:S512)</f>
        <v>701.23999839186661</v>
      </c>
      <c r="T12" s="394">
        <f>SUM(T13:T512)</f>
        <v>0</v>
      </c>
      <c r="U12" s="393">
        <f t="shared" ref="U12:U75" si="7">V12</f>
        <v>100.0000000333786</v>
      </c>
      <c r="V12" s="394">
        <f>SUM(V13:V512)</f>
        <v>100.0000000333786</v>
      </c>
      <c r="W12" s="393">
        <f t="shared" ref="W12:W75" si="8">SUM(X12:AA12)</f>
        <v>0</v>
      </c>
      <c r="X12" s="394">
        <f>SUM(X13:X512)</f>
        <v>0</v>
      </c>
      <c r="Y12" s="394">
        <f>SUM(Y13:Y512)</f>
        <v>0</v>
      </c>
      <c r="Z12" s="394">
        <f>SUM(Z13:Z512)</f>
        <v>0</v>
      </c>
      <c r="AA12" s="394">
        <f>SUM(AA13:AA512)</f>
        <v>0</v>
      </c>
      <c r="AB12" s="78">
        <f t="shared" ref="AB12:AB75" si="9">L12+P12+R12+U12+W12</f>
        <v>1238.3959991505742</v>
      </c>
      <c r="AC12" s="78">
        <f t="shared" ref="AC12:AC75" si="10">AB12+K12</f>
        <v>7932.5221666014195</v>
      </c>
      <c r="AD12" s="395">
        <f t="shared" ref="AD12:AD75" si="11">IFERROR(K12/AC12,0)</f>
        <v>0.84388370140777702</v>
      </c>
      <c r="AE12" s="395">
        <f t="shared" ref="AE12:AE75" si="12">IFERROR(AB12/AC12,0)</f>
        <v>0.1561162985922229</v>
      </c>
    </row>
    <row r="13" spans="1:34" ht="15" customHeight="1" x14ac:dyDescent="0.25">
      <c r="A13" s="387">
        <v>1</v>
      </c>
      <c r="B13" s="396" t="str">
        <f t="shared" ref="B13:B76" si="13">$B$7&amp;A13</f>
        <v>UTR1</v>
      </c>
      <c r="C13" s="393">
        <f t="shared" si="0"/>
        <v>0</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0</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0</v>
      </c>
      <c r="L13" s="393">
        <f t="shared" si="4"/>
        <v>0</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0</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0</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3">
        <f t="shared" si="7"/>
        <v>0</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0</v>
      </c>
      <c r="AC13" s="78">
        <f t="shared" si="10"/>
        <v>0</v>
      </c>
      <c r="AD13" s="395">
        <f t="shared" si="11"/>
        <v>0</v>
      </c>
      <c r="AE13" s="395">
        <f t="shared" si="12"/>
        <v>0</v>
      </c>
    </row>
    <row r="14" spans="1:34" x14ac:dyDescent="0.25">
      <c r="A14" s="387">
        <v>2</v>
      </c>
      <c r="B14" s="396" t="str">
        <f t="shared" si="13"/>
        <v>UTR2</v>
      </c>
      <c r="C14" s="393">
        <f t="shared" si="0"/>
        <v>206.2199997884035</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206.2199997884035</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206.2199997884035</v>
      </c>
      <c r="L14" s="393">
        <f t="shared" si="4"/>
        <v>0.6160000002384185</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0.6160000002384185</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 t="shared" si="6"/>
        <v>3.3159999465942382</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3.3159999465942382</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0</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3.931999946832657</v>
      </c>
      <c r="AC14" s="78">
        <f t="shared" si="10"/>
        <v>210.15199973523616</v>
      </c>
      <c r="AD14" s="395">
        <f t="shared" si="11"/>
        <v>0.98128973337495495</v>
      </c>
      <c r="AE14" s="395">
        <f t="shared" si="12"/>
        <v>1.8710266625045012E-2</v>
      </c>
    </row>
    <row r="15" spans="1:34" x14ac:dyDescent="0.25">
      <c r="A15" s="387">
        <v>3</v>
      </c>
      <c r="B15" s="396" t="str">
        <f t="shared" si="13"/>
        <v>UTR3</v>
      </c>
      <c r="C15" s="393">
        <f t="shared" si="0"/>
        <v>388.92402081638573</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388.92402081638573</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388.92402081638573</v>
      </c>
      <c r="L15" s="393">
        <f t="shared" si="4"/>
        <v>0.14220592886209488</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0.14220592886209488</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0.65999998092651369</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0.65999998092651369</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3">
        <f t="shared" si="7"/>
        <v>0</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0.80220590978860851</v>
      </c>
      <c r="AC15" s="78">
        <f t="shared" si="10"/>
        <v>389.72622672617433</v>
      </c>
      <c r="AD15" s="395">
        <f t="shared" si="11"/>
        <v>0.99794161682028082</v>
      </c>
      <c r="AE15" s="395">
        <f t="shared" si="12"/>
        <v>2.0583831797192512E-3</v>
      </c>
    </row>
    <row r="16" spans="1:34" x14ac:dyDescent="0.25">
      <c r="A16" s="387">
        <v>4</v>
      </c>
      <c r="B16" s="396" t="str">
        <f t="shared" si="13"/>
        <v>UTR4</v>
      </c>
      <c r="C16" s="393">
        <f t="shared" si="0"/>
        <v>234.33537379682065</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234.33537379682065</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234.33537379682065</v>
      </c>
      <c r="L16" s="393">
        <f t="shared" si="4"/>
        <v>1.5806151962280273</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1.5806151962280273</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33.488000308275225</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33.488000308275225</v>
      </c>
      <c r="R16" s="393">
        <f t="shared" si="6"/>
        <v>1.3680000162124633</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1.3680000162124633</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3">
        <f t="shared" si="7"/>
        <v>0</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36.436615520715712</v>
      </c>
      <c r="AC16" s="78">
        <f t="shared" si="10"/>
        <v>270.77198931753634</v>
      </c>
      <c r="AD16" s="395">
        <f t="shared" si="11"/>
        <v>0.86543432497374684</v>
      </c>
      <c r="AE16" s="395">
        <f t="shared" si="12"/>
        <v>0.13456567502625325</v>
      </c>
    </row>
    <row r="17" spans="1:31" x14ac:dyDescent="0.25">
      <c r="A17" s="387">
        <v>5</v>
      </c>
      <c r="B17" s="396" t="str">
        <f t="shared" si="13"/>
        <v>UTR5</v>
      </c>
      <c r="C17" s="393">
        <f t="shared" si="0"/>
        <v>301.55316040277478</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301.55316040277478</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301.55316040277478</v>
      </c>
      <c r="L17" s="393">
        <f t="shared" si="4"/>
        <v>10.535999946594238</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10.535999946594238</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31.646451717913152</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31.646451717913152</v>
      </c>
      <c r="R17" s="393">
        <f t="shared" si="6"/>
        <v>46.953626613616947</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46.953626613616947</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3">
        <f t="shared" si="7"/>
        <v>4.9800000762939458</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4.9800000762939458</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94.116078354418278</v>
      </c>
      <c r="AC17" s="78">
        <f t="shared" si="10"/>
        <v>395.66923875719306</v>
      </c>
      <c r="AD17" s="395">
        <f t="shared" si="11"/>
        <v>0.76213445692660053</v>
      </c>
      <c r="AE17" s="395">
        <f t="shared" si="12"/>
        <v>0.23786554307339947</v>
      </c>
    </row>
    <row r="18" spans="1:31" x14ac:dyDescent="0.25">
      <c r="A18" s="387">
        <v>6</v>
      </c>
      <c r="B18" s="396" t="str">
        <f t="shared" si="13"/>
        <v>UTR6</v>
      </c>
      <c r="C18" s="393">
        <f t="shared" si="0"/>
        <v>271.15626894831655</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271.15626894831655</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271.15626894831655</v>
      </c>
      <c r="L18" s="393">
        <f t="shared" si="4"/>
        <v>6.8040002059936526</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6.8040002059936526</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11.247999763190746</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11.247999763190746</v>
      </c>
      <c r="R18" s="393">
        <f t="shared" si="6"/>
        <v>17.419999999999998</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17.419999999999998</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3">
        <f t="shared" si="7"/>
        <v>0.23600000381469727</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0.23600000381469727</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35.70799997299909</v>
      </c>
      <c r="AC18" s="78">
        <f t="shared" si="10"/>
        <v>306.86426892131567</v>
      </c>
      <c r="AD18" s="395">
        <f t="shared" si="11"/>
        <v>0.88363584949619811</v>
      </c>
      <c r="AE18" s="395">
        <f t="shared" si="12"/>
        <v>0.11636415050380182</v>
      </c>
    </row>
    <row r="19" spans="1:31" x14ac:dyDescent="0.25">
      <c r="A19" s="387">
        <v>7</v>
      </c>
      <c r="B19" s="396" t="str">
        <f t="shared" si="13"/>
        <v>UTR7</v>
      </c>
      <c r="C19" s="393">
        <f t="shared" si="0"/>
        <v>210.31868349134919</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210.31868349134919</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210.31868349134919</v>
      </c>
      <c r="L19" s="393">
        <f t="shared" si="4"/>
        <v>8.0599998855590833</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8.0599998855590833</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11.039999885559082</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11.039999885559082</v>
      </c>
      <c r="R19" s="393">
        <f t="shared" si="6"/>
        <v>4.8555538368225104</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4.8555538368225104</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3">
        <f t="shared" si="7"/>
        <v>0</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23.955553607940672</v>
      </c>
      <c r="AC19" s="78">
        <f t="shared" si="10"/>
        <v>234.27423709928985</v>
      </c>
      <c r="AD19" s="395">
        <f t="shared" si="11"/>
        <v>0.89774567658590709</v>
      </c>
      <c r="AE19" s="395">
        <f t="shared" si="12"/>
        <v>0.10225432341409293</v>
      </c>
    </row>
    <row r="20" spans="1:31" x14ac:dyDescent="0.25">
      <c r="A20" s="387">
        <v>8</v>
      </c>
      <c r="B20" s="396" t="str">
        <f t="shared" si="13"/>
        <v>UTR8</v>
      </c>
      <c r="C20" s="393">
        <f t="shared" si="0"/>
        <v>182.3349807819724</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182.3349807819724</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182.3349807819724</v>
      </c>
      <c r="L20" s="393">
        <f t="shared" si="4"/>
        <v>8.0000001192092902E-3</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8.0000001192092902E-3</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3.8550174713134764</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3.8550174713134764</v>
      </c>
      <c r="R20" s="393">
        <f t="shared" si="6"/>
        <v>14.848169684410095</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14.848169684410095</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6.7906230401992804</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6.7906230401992804</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25.501810196042058</v>
      </c>
      <c r="AC20" s="78">
        <f t="shared" si="10"/>
        <v>207.83679097801445</v>
      </c>
      <c r="AD20" s="395">
        <f t="shared" si="11"/>
        <v>0.87729886476769314</v>
      </c>
      <c r="AE20" s="395">
        <f t="shared" si="12"/>
        <v>0.12270113523230693</v>
      </c>
    </row>
    <row r="21" spans="1:31" x14ac:dyDescent="0.25">
      <c r="A21" s="387">
        <v>9</v>
      </c>
      <c r="B21" s="396" t="str">
        <f t="shared" si="13"/>
        <v>UTR9</v>
      </c>
      <c r="C21" s="393">
        <f t="shared" si="0"/>
        <v>172.73487967193128</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172.73487967193128</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172.73487967193128</v>
      </c>
      <c r="L21" s="393">
        <f t="shared" si="4"/>
        <v>0.44799999624490738</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0.44799999624490738</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18.804240027070044</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18.804240027070044</v>
      </c>
      <c r="R21" s="393">
        <f t="shared" si="6"/>
        <v>17.298752071857454</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17.298752071857454</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0.22399999618530275</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0.22399999618530275</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36.77499209135771</v>
      </c>
      <c r="AC21" s="78">
        <f t="shared" si="10"/>
        <v>209.509871763289</v>
      </c>
      <c r="AD21" s="395">
        <f t="shared" si="11"/>
        <v>0.82447131592487777</v>
      </c>
      <c r="AE21" s="395">
        <f t="shared" si="12"/>
        <v>0.17552868407512215</v>
      </c>
    </row>
    <row r="22" spans="1:31" x14ac:dyDescent="0.25">
      <c r="A22" s="387">
        <v>10</v>
      </c>
      <c r="B22" s="396" t="str">
        <f t="shared" si="13"/>
        <v>UTR10</v>
      </c>
      <c r="C22" s="393">
        <f t="shared" si="0"/>
        <v>219.11616992771624</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219.11616992771624</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219.11616992771624</v>
      </c>
      <c r="L22" s="393">
        <f t="shared" si="4"/>
        <v>5.3359998193383218</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5.3359998193383218</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27.599999808073044</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27.599999808073044</v>
      </c>
      <c r="R22" s="393">
        <f t="shared" si="6"/>
        <v>20.240000123977659</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20.240000123977659</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3">
        <f t="shared" si="7"/>
        <v>14.164000062942506</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14.164000062942506</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67.33999981433152</v>
      </c>
      <c r="AC22" s="78">
        <f t="shared" si="10"/>
        <v>286.45616974204779</v>
      </c>
      <c r="AD22" s="395">
        <f t="shared" si="11"/>
        <v>0.76492040693356034</v>
      </c>
      <c r="AE22" s="395">
        <f t="shared" si="12"/>
        <v>0.23507959306643952</v>
      </c>
    </row>
    <row r="23" spans="1:31" x14ac:dyDescent="0.25">
      <c r="A23" s="387">
        <v>11</v>
      </c>
      <c r="B23" s="396" t="str">
        <f t="shared" si="13"/>
        <v>UTR11</v>
      </c>
      <c r="C23" s="393">
        <f t="shared" si="0"/>
        <v>261.62172915846111</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261.62172915846111</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261.62172915846111</v>
      </c>
      <c r="L23" s="393">
        <f t="shared" si="4"/>
        <v>2.2080000686645507</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2.2080000686645507</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23.307922995090486</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23.307922995090486</v>
      </c>
      <c r="R23" s="393">
        <f t="shared" si="6"/>
        <v>29.546354866027833</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29.546354866027833</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3">
        <f t="shared" si="7"/>
        <v>0.41599998474121092</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0.41599998474121092</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55.478277914524078</v>
      </c>
      <c r="AC23" s="78">
        <f t="shared" si="10"/>
        <v>317.10000707298519</v>
      </c>
      <c r="AD23" s="395">
        <f t="shared" si="11"/>
        <v>0.82504485437695074</v>
      </c>
      <c r="AE23" s="395">
        <f t="shared" si="12"/>
        <v>0.17495514562304926</v>
      </c>
    </row>
    <row r="24" spans="1:31" x14ac:dyDescent="0.25">
      <c r="A24" s="387">
        <v>12</v>
      </c>
      <c r="B24" s="396" t="str">
        <f t="shared" si="13"/>
        <v>UTR12</v>
      </c>
      <c r="C24" s="393">
        <f t="shared" si="0"/>
        <v>101.53787416100502</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101.53787416100502</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101.53787416100502</v>
      </c>
      <c r="L24" s="393">
        <f t="shared" si="4"/>
        <v>3.7599999809265134</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3.7599999809265134</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15.380000042915345</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15.380000042915345</v>
      </c>
      <c r="R24" s="393">
        <f t="shared" si="6"/>
        <v>17.336849754452707</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17.336849754452707</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0</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36.476849778294564</v>
      </c>
      <c r="AC24" s="78">
        <f t="shared" si="10"/>
        <v>138.01472393929959</v>
      </c>
      <c r="AD24" s="395">
        <f t="shared" si="11"/>
        <v>0.73570320080966511</v>
      </c>
      <c r="AE24" s="395">
        <f t="shared" si="12"/>
        <v>0.26429679919033489</v>
      </c>
    </row>
    <row r="25" spans="1:31" x14ac:dyDescent="0.25">
      <c r="A25" s="387">
        <v>13</v>
      </c>
      <c r="B25" s="396" t="str">
        <f t="shared" si="13"/>
        <v>UTR13</v>
      </c>
      <c r="C25" s="393">
        <f t="shared" si="0"/>
        <v>330.13599404215813</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330.13599404215813</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330.13599404215813</v>
      </c>
      <c r="L25" s="393">
        <f t="shared" si="4"/>
        <v>0.60000001907348632</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0.60000001907348632</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52.281581039428715</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52.281581039428715</v>
      </c>
      <c r="R25" s="393">
        <f t="shared" si="6"/>
        <v>40.242417707443238</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40.242417707443238</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0</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93.12399876594543</v>
      </c>
      <c r="AC25" s="78">
        <f t="shared" si="10"/>
        <v>423.25999280810356</v>
      </c>
      <c r="AD25" s="395">
        <f t="shared" si="11"/>
        <v>0.77998393340197936</v>
      </c>
      <c r="AE25" s="395">
        <f t="shared" si="12"/>
        <v>0.22001606659802059</v>
      </c>
    </row>
    <row r="26" spans="1:31" x14ac:dyDescent="0.25">
      <c r="A26" s="387">
        <v>14</v>
      </c>
      <c r="B26" s="396" t="str">
        <f t="shared" si="13"/>
        <v>UTR14</v>
      </c>
      <c r="C26" s="393">
        <f t="shared" si="0"/>
        <v>162.45599970042707</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162.45599970042707</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162.45599970042707</v>
      </c>
      <c r="L26" s="393">
        <f t="shared" si="4"/>
        <v>1.6159999370574951</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1.6159999370574951</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 t="shared" si="6"/>
        <v>0</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0</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0</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1.6159999370574951</v>
      </c>
      <c r="AC26" s="78">
        <f t="shared" si="10"/>
        <v>164.07199963748457</v>
      </c>
      <c r="AD26" s="395">
        <f t="shared" si="11"/>
        <v>0.99015066592332612</v>
      </c>
      <c r="AE26" s="395">
        <f t="shared" si="12"/>
        <v>9.8493340766738421E-3</v>
      </c>
    </row>
    <row r="27" spans="1:31" x14ac:dyDescent="0.25">
      <c r="A27" s="387">
        <v>15</v>
      </c>
      <c r="B27" s="396" t="str">
        <f t="shared" si="13"/>
        <v>UTR15</v>
      </c>
      <c r="C27" s="393">
        <f t="shared" si="0"/>
        <v>219.28324047118426</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219.28324047118426</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219.28324047118426</v>
      </c>
      <c r="L27" s="393">
        <f t="shared" si="4"/>
        <v>3.975999927520752</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3.975999927520752</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8.2760000705719001</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8.2760000705719001</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3">
        <f t="shared" si="7"/>
        <v>0</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12.251999998092652</v>
      </c>
      <c r="AC27" s="78">
        <f t="shared" si="10"/>
        <v>231.53524046927691</v>
      </c>
      <c r="AD27" s="395">
        <f t="shared" si="11"/>
        <v>0.94708364923948407</v>
      </c>
      <c r="AE27" s="395">
        <f t="shared" si="12"/>
        <v>5.2916350760515894E-2</v>
      </c>
    </row>
    <row r="28" spans="1:31" x14ac:dyDescent="0.25">
      <c r="A28" s="387">
        <v>16</v>
      </c>
      <c r="B28" s="396" t="str">
        <f t="shared" si="13"/>
        <v>UTR16</v>
      </c>
      <c r="C28" s="393">
        <f t="shared" si="0"/>
        <v>201.05934064179661</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201.05934064179661</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201.05934064179661</v>
      </c>
      <c r="L28" s="393">
        <f t="shared" si="4"/>
        <v>7.5999999046325678E-2</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7.5999999046325678E-2</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6.651999995708465</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6.651999995708465</v>
      </c>
      <c r="R28" s="393">
        <f t="shared" si="6"/>
        <v>5.1999998092651364E-2</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5.1999998092651364E-2</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3">
        <f t="shared" si="7"/>
        <v>0</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6.7799999928474426</v>
      </c>
      <c r="AC28" s="78">
        <f t="shared" si="10"/>
        <v>207.83934063464406</v>
      </c>
      <c r="AD28" s="395">
        <f t="shared" si="11"/>
        <v>0.96737864943112062</v>
      </c>
      <c r="AE28" s="395">
        <f t="shared" si="12"/>
        <v>3.2621350568879291E-2</v>
      </c>
    </row>
    <row r="29" spans="1:31" x14ac:dyDescent="0.25">
      <c r="A29" s="387">
        <v>17</v>
      </c>
      <c r="B29" s="396" t="str">
        <f t="shared" si="13"/>
        <v>UTR17</v>
      </c>
      <c r="C29" s="393">
        <f t="shared" si="0"/>
        <v>275.89280125290156</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275.89280125290156</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275.89280125290156</v>
      </c>
      <c r="L29" s="393">
        <f t="shared" si="4"/>
        <v>0.29600000381469727</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0.29600000381469727</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2.2199999999999998</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2.2199999999999998</v>
      </c>
      <c r="R29" s="393">
        <f t="shared" si="6"/>
        <v>1.4</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1.4</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3">
        <f t="shared" si="7"/>
        <v>0</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3.9160000038146969</v>
      </c>
      <c r="AC29" s="78">
        <f t="shared" si="10"/>
        <v>279.80880125671627</v>
      </c>
      <c r="AD29" s="395">
        <f t="shared" si="11"/>
        <v>0.98600472899270286</v>
      </c>
      <c r="AE29" s="395">
        <f t="shared" si="12"/>
        <v>1.399527100729717E-2</v>
      </c>
    </row>
    <row r="30" spans="1:31" x14ac:dyDescent="0.25">
      <c r="A30" s="387">
        <v>18</v>
      </c>
      <c r="B30" s="396" t="str">
        <f t="shared" si="13"/>
        <v>UTR18</v>
      </c>
      <c r="C30" s="393">
        <f t="shared" si="0"/>
        <v>241.81053486734626</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241.81053486734626</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241.81053486734626</v>
      </c>
      <c r="L30" s="393">
        <f t="shared" si="4"/>
        <v>1.6279999923706054</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1.6279999923706054</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2.6240000915527344</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2.6240000915527344</v>
      </c>
      <c r="R30" s="393">
        <f t="shared" si="6"/>
        <v>10.848000004887581</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10.848000004887581</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3">
        <f t="shared" si="7"/>
        <v>0</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15.100000088810921</v>
      </c>
      <c r="AC30" s="78">
        <f t="shared" si="10"/>
        <v>256.91053495615716</v>
      </c>
      <c r="AD30" s="395">
        <f t="shared" si="11"/>
        <v>0.94122467538597521</v>
      </c>
      <c r="AE30" s="395">
        <f t="shared" si="12"/>
        <v>5.8775324614024869E-2</v>
      </c>
    </row>
    <row r="31" spans="1:31" x14ac:dyDescent="0.25">
      <c r="A31" s="387">
        <v>19</v>
      </c>
      <c r="B31" s="396" t="str">
        <f t="shared" si="13"/>
        <v>UTR19</v>
      </c>
      <c r="C31" s="393">
        <f t="shared" si="0"/>
        <v>212.53402370631693</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212.53402370631693</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212.53402370631693</v>
      </c>
      <c r="L31" s="393">
        <f t="shared" si="4"/>
        <v>8.0331787395477292</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8.0331787395477292</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7.9093711948394771</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7.9093711948394771</v>
      </c>
      <c r="R31" s="393">
        <f t="shared" si="6"/>
        <v>0.73599999904632563</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0.73599999904632563</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3">
        <f t="shared" si="7"/>
        <v>0.7080000305175782</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0.7080000305175782</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17.386549963951108</v>
      </c>
      <c r="AC31" s="78">
        <f t="shared" si="10"/>
        <v>229.92057367026803</v>
      </c>
      <c r="AD31" s="395">
        <f t="shared" si="11"/>
        <v>0.92438019057448351</v>
      </c>
      <c r="AE31" s="395">
        <f t="shared" si="12"/>
        <v>7.5619809425516563E-2</v>
      </c>
    </row>
    <row r="32" spans="1:31" x14ac:dyDescent="0.25">
      <c r="A32" s="387">
        <v>20</v>
      </c>
      <c r="B32" s="396" t="str">
        <f t="shared" si="13"/>
        <v>UTR20</v>
      </c>
      <c r="C32" s="393">
        <f t="shared" si="0"/>
        <v>271.62282083153724</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271.62282083153724</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271.62282083153724</v>
      </c>
      <c r="L32" s="393">
        <f t="shared" si="4"/>
        <v>4.3079999256134034</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4.3079999256134034</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32.791706321239474</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32.791706321239474</v>
      </c>
      <c r="R32" s="393">
        <f t="shared" si="6"/>
        <v>39.612045822143557</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39.612045822143557</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3">
        <f t="shared" si="7"/>
        <v>4.2120001220703127</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4.2120001220703127</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80.92375219106674</v>
      </c>
      <c r="AC32" s="78">
        <f t="shared" si="10"/>
        <v>352.54657302260398</v>
      </c>
      <c r="AD32" s="395">
        <f t="shared" si="11"/>
        <v>0.77045939917311801</v>
      </c>
      <c r="AE32" s="395">
        <f t="shared" si="12"/>
        <v>0.22954060082688199</v>
      </c>
    </row>
    <row r="33" spans="1:31" x14ac:dyDescent="0.25">
      <c r="A33" s="387">
        <v>21</v>
      </c>
      <c r="B33" s="396" t="str">
        <f t="shared" si="13"/>
        <v>UTR21</v>
      </c>
      <c r="C33" s="393">
        <f t="shared" si="0"/>
        <v>156.11203834563494</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156.11203834563494</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156.11203834563494</v>
      </c>
      <c r="L33" s="393">
        <f t="shared" si="4"/>
        <v>1.3800000572204589</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1.3800000572204589</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14.04800009727478</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14.04800009727478</v>
      </c>
      <c r="R33" s="393">
        <f t="shared" si="6"/>
        <v>21.40000008583069</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21.40000008583069</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3">
        <f t="shared" si="7"/>
        <v>1.584000015258789</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1.584000015258789</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38.412000255584715</v>
      </c>
      <c r="AC33" s="78">
        <f t="shared" si="10"/>
        <v>194.52403860121967</v>
      </c>
      <c r="AD33" s="395">
        <f t="shared" si="11"/>
        <v>0.80253340136367146</v>
      </c>
      <c r="AE33" s="395">
        <f t="shared" si="12"/>
        <v>0.19746659863632848</v>
      </c>
    </row>
    <row r="34" spans="1:31" x14ac:dyDescent="0.25">
      <c r="A34" s="387">
        <v>22</v>
      </c>
      <c r="B34" s="396" t="str">
        <f t="shared" si="13"/>
        <v>UTR22</v>
      </c>
      <c r="C34" s="393">
        <f t="shared" si="0"/>
        <v>242.88724928766487</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242.88724928766487</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242.88724928766487</v>
      </c>
      <c r="L34" s="393">
        <f t="shared" si="4"/>
        <v>0.88399997711181633</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0.88399997711181633</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10.192593021392822</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10.192593021392822</v>
      </c>
      <c r="R34" s="393">
        <f t="shared" si="6"/>
        <v>26.708354964256284</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26.708354964256284</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2.0480000305175783</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2.0480000305175783</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39.832947993278502</v>
      </c>
      <c r="AC34" s="78">
        <f t="shared" si="10"/>
        <v>282.72019728094335</v>
      </c>
      <c r="AD34" s="395">
        <f t="shared" si="11"/>
        <v>0.85910823359501309</v>
      </c>
      <c r="AE34" s="395">
        <f t="shared" si="12"/>
        <v>0.14089176640498696</v>
      </c>
    </row>
    <row r="35" spans="1:31" x14ac:dyDescent="0.25">
      <c r="A35" s="387">
        <v>23</v>
      </c>
      <c r="B35" s="396" t="str">
        <f t="shared" si="13"/>
        <v>UTR23</v>
      </c>
      <c r="C35" s="393">
        <f t="shared" si="0"/>
        <v>265.39770180016757</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265.39770180016757</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265.39770180016757</v>
      </c>
      <c r="L35" s="393">
        <f t="shared" si="4"/>
        <v>0.15199999809265136</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0.15199999809265136</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0.80800003051757818</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0.80800003051757818</v>
      </c>
      <c r="R35" s="393">
        <f t="shared" si="6"/>
        <v>72.894470623135561</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72.894470623135561</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3">
        <f t="shared" si="7"/>
        <v>40.137376766204838</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40.137376766204838</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113.99184741795062</v>
      </c>
      <c r="AC35" s="78">
        <f t="shared" si="10"/>
        <v>379.38954921811819</v>
      </c>
      <c r="AD35" s="395">
        <f t="shared" si="11"/>
        <v>0.69953877840632195</v>
      </c>
      <c r="AE35" s="395">
        <f t="shared" si="12"/>
        <v>0.300461221593678</v>
      </c>
    </row>
    <row r="36" spans="1:31" x14ac:dyDescent="0.25">
      <c r="A36" s="387">
        <v>24</v>
      </c>
      <c r="B36" s="396" t="str">
        <f t="shared" si="13"/>
        <v>UTR24</v>
      </c>
      <c r="C36" s="393">
        <f t="shared" si="0"/>
        <v>294.58955174803731</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294.58955174803731</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294.58955174803731</v>
      </c>
      <c r="L36" s="393">
        <f t="shared" si="4"/>
        <v>0.12800000190734864</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0.12800000190734864</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7.1355606651306145</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7.1355606651306145</v>
      </c>
      <c r="R36" s="393">
        <f t="shared" si="6"/>
        <v>57.282487843632701</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57.282487843632701</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7.2216365051269538</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7.2216365051269538</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71.767685015797611</v>
      </c>
      <c r="AC36" s="78">
        <f t="shared" si="10"/>
        <v>366.35723676383492</v>
      </c>
      <c r="AD36" s="395">
        <f t="shared" si="11"/>
        <v>0.8041046339093848</v>
      </c>
      <c r="AE36" s="395">
        <f t="shared" si="12"/>
        <v>0.19589536609061514</v>
      </c>
    </row>
    <row r="37" spans="1:31" x14ac:dyDescent="0.25">
      <c r="A37" s="387">
        <v>25</v>
      </c>
      <c r="B37" s="396" t="str">
        <f t="shared" si="13"/>
        <v>UTR25</v>
      </c>
      <c r="C37" s="393">
        <f t="shared" si="0"/>
        <v>334.58934454351663</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334.58934454351663</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334.58934454351663</v>
      </c>
      <c r="L37" s="393">
        <f t="shared" si="4"/>
        <v>0.51600000381469724</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0.51600000381469724</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132.8267610913515</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132.8267610913515</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3">
        <f t="shared" si="7"/>
        <v>0.25200000286102292</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0.25200000286102292</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133.59476109802722</v>
      </c>
      <c r="AC37" s="78">
        <f t="shared" si="10"/>
        <v>468.18410564154385</v>
      </c>
      <c r="AD37" s="395">
        <f t="shared" si="11"/>
        <v>0.71465336074370822</v>
      </c>
      <c r="AE37" s="395">
        <f t="shared" si="12"/>
        <v>0.28534663925629178</v>
      </c>
    </row>
    <row r="38" spans="1:31" x14ac:dyDescent="0.25">
      <c r="A38" s="387">
        <v>26</v>
      </c>
      <c r="B38" s="396" t="str">
        <f t="shared" si="13"/>
        <v>UTR26</v>
      </c>
      <c r="C38" s="393">
        <f t="shared" si="0"/>
        <v>173.56801624536516</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173.56801624536516</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173.56801624536516</v>
      </c>
      <c r="L38" s="393">
        <f t="shared" si="4"/>
        <v>12.736000308990478</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12.736000308990478</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4.0839999961853026</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4.0839999961853026</v>
      </c>
      <c r="R38" s="393">
        <f t="shared" si="6"/>
        <v>6.5538482141494754</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6.5538482141494754</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0.50400001525878912</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0.50400001525878912</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23.877848534584047</v>
      </c>
      <c r="AC38" s="78">
        <f t="shared" si="10"/>
        <v>197.4458647799492</v>
      </c>
      <c r="AD38" s="395">
        <f t="shared" si="11"/>
        <v>0.87906635289021828</v>
      </c>
      <c r="AE38" s="395">
        <f t="shared" si="12"/>
        <v>0.12093364710978168</v>
      </c>
    </row>
    <row r="39" spans="1:31" x14ac:dyDescent="0.25">
      <c r="A39" s="387">
        <v>27</v>
      </c>
      <c r="B39" s="396" t="str">
        <f t="shared" si="13"/>
        <v>UTR27</v>
      </c>
      <c r="C39" s="393">
        <f t="shared" si="0"/>
        <v>131.55617967307566</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131.55617967307566</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131.55617967307566</v>
      </c>
      <c r="L39" s="393">
        <f t="shared" si="4"/>
        <v>0.13199999809265137</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0.13199999809265137</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22.199999957084657</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22.199999957084657</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3">
        <f t="shared" si="7"/>
        <v>0</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22.331999955177309</v>
      </c>
      <c r="AC39" s="78">
        <f t="shared" si="10"/>
        <v>153.88817962825297</v>
      </c>
      <c r="AD39" s="395">
        <f t="shared" si="11"/>
        <v>0.85488164192256588</v>
      </c>
      <c r="AE39" s="395">
        <f t="shared" si="12"/>
        <v>0.14511835807743406</v>
      </c>
    </row>
    <row r="40" spans="1:31" x14ac:dyDescent="0.25">
      <c r="A40" s="387">
        <v>28</v>
      </c>
      <c r="B40" s="396" t="str">
        <f t="shared" si="13"/>
        <v>UTR28</v>
      </c>
      <c r="C40" s="393">
        <f t="shared" si="0"/>
        <v>204.79975492656231</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204.79975492656231</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204.79975492656231</v>
      </c>
      <c r="L40" s="393">
        <f t="shared" si="4"/>
        <v>5.1320001697540283</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5.1320001697540283</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1.2080000305175782</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1.2080000305175782</v>
      </c>
      <c r="R40" s="393">
        <f t="shared" si="6"/>
        <v>17.881430563926695</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17.881430563926695</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3">
        <f t="shared" si="7"/>
        <v>15.89436339378357</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15.89436339378357</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40.115794157981874</v>
      </c>
      <c r="AC40" s="78">
        <f t="shared" si="10"/>
        <v>244.91554908454418</v>
      </c>
      <c r="AD40" s="395">
        <f t="shared" si="11"/>
        <v>0.83620560512418096</v>
      </c>
      <c r="AE40" s="395">
        <f t="shared" si="12"/>
        <v>0.16379439487581907</v>
      </c>
    </row>
    <row r="41" spans="1:31" x14ac:dyDescent="0.25">
      <c r="A41" s="387">
        <v>29</v>
      </c>
      <c r="B41" s="396" t="str">
        <f t="shared" si="13"/>
        <v>UTR29</v>
      </c>
      <c r="C41" s="393">
        <f t="shared" si="0"/>
        <v>271.48264694273473</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271.48264694273473</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271.48264694273473</v>
      </c>
      <c r="L41" s="393">
        <f t="shared" si="4"/>
        <v>0.20399999618530273</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0.20399999618530273</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20.972342767715453</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20.972342767715453</v>
      </c>
      <c r="R41" s="393">
        <f t="shared" si="6"/>
        <v>63.947330895066258</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63.947330895066258</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3">
        <f t="shared" si="7"/>
        <v>0.55199998855590826</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0.55199998855590826</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85.675673647522927</v>
      </c>
      <c r="AC41" s="78">
        <f t="shared" si="10"/>
        <v>357.15832059025763</v>
      </c>
      <c r="AD41" s="395">
        <f t="shared" si="11"/>
        <v>0.76011850009281312</v>
      </c>
      <c r="AE41" s="395">
        <f t="shared" si="12"/>
        <v>0.23988149990718693</v>
      </c>
    </row>
    <row r="42" spans="1:31" x14ac:dyDescent="0.25">
      <c r="A42" s="387">
        <v>30</v>
      </c>
      <c r="B42" s="396" t="str">
        <f t="shared" si="13"/>
        <v>UTR30</v>
      </c>
      <c r="C42" s="393">
        <f t="shared" si="0"/>
        <v>154.49578747928143</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154.49578747928143</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154.49578747928143</v>
      </c>
      <c r="L42" s="393">
        <f t="shared" si="4"/>
        <v>3.860000104904175</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3.860000104904175</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12.703213265538215</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12.703213265538215</v>
      </c>
      <c r="R42" s="393">
        <f t="shared" si="6"/>
        <v>4.5355436563491818</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4.5355436563491818</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3">
        <f t="shared" si="7"/>
        <v>7.5999999046325678E-2</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7.5999999046325678E-2</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21.174757025837899</v>
      </c>
      <c r="AC42" s="78">
        <f t="shared" si="10"/>
        <v>175.67054450511932</v>
      </c>
      <c r="AD42" s="395">
        <f t="shared" si="11"/>
        <v>0.87946324703729239</v>
      </c>
      <c r="AE42" s="395">
        <f t="shared" si="12"/>
        <v>0.12053675296270759</v>
      </c>
    </row>
    <row r="43" spans="1:31" x14ac:dyDescent="0.25">
      <c r="A43" s="387">
        <v>31</v>
      </c>
      <c r="B43" s="396" t="str">
        <f t="shared" si="13"/>
        <v>UTR31</v>
      </c>
      <c r="C43" s="393">
        <f t="shared" si="0"/>
        <v>0</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3">
        <f t="shared" si="4"/>
        <v>0</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0</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3">
        <f t="shared" si="7"/>
        <v>0</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5">
        <f t="shared" si="11"/>
        <v>0</v>
      </c>
      <c r="AE43" s="395">
        <f t="shared" si="12"/>
        <v>0</v>
      </c>
    </row>
    <row r="44" spans="1:31" x14ac:dyDescent="0.25">
      <c r="A44" s="387">
        <v>32</v>
      </c>
      <c r="B44" s="396" t="str">
        <f t="shared" si="13"/>
        <v>UTR32</v>
      </c>
      <c r="C44" s="393">
        <f t="shared" si="0"/>
        <v>0</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3">
        <f t="shared" si="4"/>
        <v>0</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0</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3">
        <f t="shared" si="7"/>
        <v>0</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5">
        <f t="shared" si="11"/>
        <v>0</v>
      </c>
      <c r="AE44" s="395">
        <f t="shared" si="12"/>
        <v>0</v>
      </c>
    </row>
    <row r="45" spans="1:31" x14ac:dyDescent="0.25">
      <c r="A45" s="387">
        <v>33</v>
      </c>
      <c r="B45" s="396" t="str">
        <f t="shared" si="13"/>
        <v>UTR33</v>
      </c>
      <c r="C45" s="393">
        <f t="shared" si="0"/>
        <v>0</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3">
        <f t="shared" si="4"/>
        <v>0</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0</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0</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5">
        <f t="shared" si="11"/>
        <v>0</v>
      </c>
      <c r="AE45" s="395">
        <f t="shared" si="12"/>
        <v>0</v>
      </c>
    </row>
    <row r="46" spans="1:31" x14ac:dyDescent="0.25">
      <c r="A46" s="387">
        <v>34</v>
      </c>
      <c r="B46" s="396" t="str">
        <f t="shared" si="13"/>
        <v>UTR34</v>
      </c>
      <c r="C46" s="393">
        <f t="shared" si="0"/>
        <v>0</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3">
        <f t="shared" si="4"/>
        <v>0</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0</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3">
        <f t="shared" si="7"/>
        <v>0</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5">
        <f t="shared" si="11"/>
        <v>0</v>
      </c>
      <c r="AE46" s="395">
        <f t="shared" si="12"/>
        <v>0</v>
      </c>
    </row>
    <row r="47" spans="1:31" x14ac:dyDescent="0.25">
      <c r="A47" s="387">
        <v>35</v>
      </c>
      <c r="B47" s="396" t="str">
        <f t="shared" si="13"/>
        <v>UTR35</v>
      </c>
      <c r="C47" s="393">
        <f t="shared" si="0"/>
        <v>0</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3">
        <f t="shared" si="4"/>
        <v>0</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0</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3">
        <f t="shared" si="7"/>
        <v>0</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5">
        <f t="shared" si="11"/>
        <v>0</v>
      </c>
      <c r="AE47" s="395">
        <f t="shared" si="12"/>
        <v>0</v>
      </c>
    </row>
    <row r="48" spans="1:31" x14ac:dyDescent="0.25">
      <c r="A48" s="387">
        <v>36</v>
      </c>
      <c r="B48" s="396" t="str">
        <f t="shared" si="13"/>
        <v>UTR36</v>
      </c>
      <c r="C48" s="393">
        <f t="shared" si="0"/>
        <v>0</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0</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0</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5">
        <f t="shared" si="11"/>
        <v>0</v>
      </c>
      <c r="AE48" s="395">
        <f t="shared" si="12"/>
        <v>0</v>
      </c>
    </row>
    <row r="49" spans="1:31" x14ac:dyDescent="0.25">
      <c r="A49" s="387">
        <v>37</v>
      </c>
      <c r="B49" s="396" t="str">
        <f t="shared" si="13"/>
        <v>UTR37</v>
      </c>
      <c r="C49" s="393">
        <f t="shared" si="0"/>
        <v>0</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3">
        <f t="shared" si="4"/>
        <v>0</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0</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3">
        <f t="shared" si="7"/>
        <v>0</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5">
        <f t="shared" si="11"/>
        <v>0</v>
      </c>
      <c r="AE49" s="395">
        <f t="shared" si="12"/>
        <v>0</v>
      </c>
    </row>
    <row r="50" spans="1:31" x14ac:dyDescent="0.25">
      <c r="A50" s="387">
        <v>38</v>
      </c>
      <c r="B50" s="396" t="str">
        <f t="shared" si="13"/>
        <v>UTR38</v>
      </c>
      <c r="C50" s="393">
        <f t="shared" si="0"/>
        <v>0</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3">
        <f t="shared" si="4"/>
        <v>0</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0</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3">
        <f t="shared" si="7"/>
        <v>0</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5">
        <f t="shared" si="11"/>
        <v>0</v>
      </c>
      <c r="AE50" s="395">
        <f t="shared" si="12"/>
        <v>0</v>
      </c>
    </row>
    <row r="51" spans="1:31" x14ac:dyDescent="0.25">
      <c r="A51" s="387">
        <v>39</v>
      </c>
      <c r="B51" s="396" t="str">
        <f t="shared" si="13"/>
        <v>UTR39</v>
      </c>
      <c r="C51" s="393">
        <f t="shared" si="0"/>
        <v>0</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3">
        <f t="shared" si="4"/>
        <v>0</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0</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3">
        <f t="shared" si="7"/>
        <v>0</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5">
        <f t="shared" si="11"/>
        <v>0</v>
      </c>
      <c r="AE51" s="395">
        <f t="shared" si="12"/>
        <v>0</v>
      </c>
    </row>
    <row r="52" spans="1:31" x14ac:dyDescent="0.25">
      <c r="A52" s="387">
        <v>40</v>
      </c>
      <c r="B52" s="396" t="str">
        <f t="shared" si="13"/>
        <v>UTR40</v>
      </c>
      <c r="C52" s="393">
        <f t="shared" si="0"/>
        <v>0</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0</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3">
        <f t="shared" si="7"/>
        <v>0</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5">
        <f t="shared" si="11"/>
        <v>0</v>
      </c>
      <c r="AE52" s="395">
        <f t="shared" si="12"/>
        <v>0</v>
      </c>
    </row>
    <row r="53" spans="1:31" x14ac:dyDescent="0.25">
      <c r="A53" s="387">
        <v>41</v>
      </c>
      <c r="B53" s="396" t="str">
        <f t="shared" si="13"/>
        <v>UTR41</v>
      </c>
      <c r="C53" s="393">
        <f t="shared" si="0"/>
        <v>0</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3">
        <f t="shared" si="4"/>
        <v>0</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0</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3">
        <f t="shared" si="7"/>
        <v>0</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5">
        <f t="shared" si="11"/>
        <v>0</v>
      </c>
      <c r="AE53" s="395">
        <f t="shared" si="12"/>
        <v>0</v>
      </c>
    </row>
    <row r="54" spans="1:31" x14ac:dyDescent="0.25">
      <c r="A54" s="387">
        <v>42</v>
      </c>
      <c r="B54" s="396" t="str">
        <f t="shared" si="13"/>
        <v>UTR42</v>
      </c>
      <c r="C54" s="393">
        <f t="shared" si="0"/>
        <v>0</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3">
        <f t="shared" si="4"/>
        <v>0</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0</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3">
        <f t="shared" si="7"/>
        <v>0</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5">
        <f t="shared" si="11"/>
        <v>0</v>
      </c>
      <c r="AE54" s="395">
        <f t="shared" si="12"/>
        <v>0</v>
      </c>
    </row>
    <row r="55" spans="1:31" x14ac:dyDescent="0.25">
      <c r="A55" s="387">
        <v>43</v>
      </c>
      <c r="B55" s="396" t="str">
        <f t="shared" si="13"/>
        <v>UTR43</v>
      </c>
      <c r="C55" s="393">
        <f t="shared" si="0"/>
        <v>0</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3">
        <f t="shared" si="4"/>
        <v>0</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0</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3">
        <f t="shared" si="7"/>
        <v>0</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5">
        <f t="shared" si="11"/>
        <v>0</v>
      </c>
      <c r="AE55" s="395">
        <f t="shared" si="12"/>
        <v>0</v>
      </c>
    </row>
    <row r="56" spans="1:31" x14ac:dyDescent="0.25">
      <c r="A56" s="387">
        <v>44</v>
      </c>
      <c r="B56" s="396" t="str">
        <f t="shared" si="13"/>
        <v>UTR44</v>
      </c>
      <c r="C56" s="393">
        <f t="shared" si="0"/>
        <v>0</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3">
        <f t="shared" si="4"/>
        <v>0</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0</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3">
        <f t="shared" si="7"/>
        <v>0</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5">
        <f t="shared" si="11"/>
        <v>0</v>
      </c>
      <c r="AE56" s="395">
        <f t="shared" si="12"/>
        <v>0</v>
      </c>
    </row>
    <row r="57" spans="1:31" x14ac:dyDescent="0.25">
      <c r="A57" s="387">
        <v>45</v>
      </c>
      <c r="B57" s="396" t="str">
        <f t="shared" si="13"/>
        <v>UTR45</v>
      </c>
      <c r="C57" s="393">
        <f t="shared" si="0"/>
        <v>0</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3">
        <f t="shared" si="4"/>
        <v>0</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0</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0</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5">
        <f t="shared" si="11"/>
        <v>0</v>
      </c>
      <c r="AE57" s="395">
        <f t="shared" si="12"/>
        <v>0</v>
      </c>
    </row>
    <row r="58" spans="1:31" x14ac:dyDescent="0.25">
      <c r="A58" s="387">
        <v>46</v>
      </c>
      <c r="B58" s="396" t="str">
        <f t="shared" si="13"/>
        <v>UTR46</v>
      </c>
      <c r="C58" s="393">
        <f t="shared" si="0"/>
        <v>0</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3">
        <f t="shared" si="4"/>
        <v>0</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0</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3">
        <f t="shared" si="7"/>
        <v>0</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5">
        <f t="shared" si="11"/>
        <v>0</v>
      </c>
      <c r="AE58" s="395">
        <f t="shared" si="12"/>
        <v>0</v>
      </c>
    </row>
    <row r="59" spans="1:31" x14ac:dyDescent="0.25">
      <c r="A59" s="387">
        <v>47</v>
      </c>
      <c r="B59" s="396" t="str">
        <f t="shared" si="13"/>
        <v>UTR47</v>
      </c>
      <c r="C59" s="393">
        <f t="shared" si="0"/>
        <v>0</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3">
        <f t="shared" si="4"/>
        <v>0</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0</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3">
        <f t="shared" si="7"/>
        <v>0</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5">
        <f t="shared" si="11"/>
        <v>0</v>
      </c>
      <c r="AE59" s="395">
        <f t="shared" si="12"/>
        <v>0</v>
      </c>
    </row>
    <row r="60" spans="1:31" x14ac:dyDescent="0.25">
      <c r="A60" s="387">
        <v>48</v>
      </c>
      <c r="B60" s="396" t="str">
        <f t="shared" si="13"/>
        <v>UTR48</v>
      </c>
      <c r="C60" s="393">
        <f t="shared" si="0"/>
        <v>0</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3">
        <f t="shared" si="4"/>
        <v>0</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0</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0</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5">
        <f t="shared" si="11"/>
        <v>0</v>
      </c>
      <c r="AE60" s="395">
        <f t="shared" si="12"/>
        <v>0</v>
      </c>
    </row>
    <row r="61" spans="1:31" x14ac:dyDescent="0.25">
      <c r="A61" s="387">
        <v>49</v>
      </c>
      <c r="B61" s="396" t="str">
        <f t="shared" si="13"/>
        <v>UTR49</v>
      </c>
      <c r="C61" s="393">
        <f t="shared" si="0"/>
        <v>0</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3">
        <f t="shared" si="4"/>
        <v>0</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0</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0</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5">
        <f t="shared" si="11"/>
        <v>0</v>
      </c>
      <c r="AE61" s="395">
        <f t="shared" si="12"/>
        <v>0</v>
      </c>
    </row>
    <row r="62" spans="1:31" x14ac:dyDescent="0.25">
      <c r="A62" s="387">
        <v>50</v>
      </c>
      <c r="B62" s="396" t="str">
        <f t="shared" si="13"/>
        <v>UTR50</v>
      </c>
      <c r="C62" s="393">
        <f t="shared" si="0"/>
        <v>0</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3">
        <f t="shared" si="4"/>
        <v>0</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0</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0</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5">
        <f t="shared" si="11"/>
        <v>0</v>
      </c>
      <c r="AE62" s="395">
        <f t="shared" si="12"/>
        <v>0</v>
      </c>
    </row>
    <row r="63" spans="1:31" x14ac:dyDescent="0.25">
      <c r="A63" s="387">
        <v>51</v>
      </c>
      <c r="B63" s="396" t="str">
        <f t="shared" si="13"/>
        <v>UTR51</v>
      </c>
      <c r="C63" s="393">
        <f t="shared" si="0"/>
        <v>0</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3">
        <f t="shared" si="4"/>
        <v>0</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0</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0</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5">
        <f t="shared" si="11"/>
        <v>0</v>
      </c>
      <c r="AE63" s="395">
        <f t="shared" si="12"/>
        <v>0</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121" scale="5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6"/>
  <sheetViews>
    <sheetView zoomScaleNormal="100" workbookViewId="0">
      <selection activeCell="Y51" sqref="Y51"/>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1101</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04352</v>
      </c>
    </row>
    <row r="4" spans="1:21" ht="15" customHeight="1" x14ac:dyDescent="0.4">
      <c r="A4" s="71"/>
    </row>
    <row r="5" spans="1:21" x14ac:dyDescent="0.25">
      <c r="A5" s="168" t="s">
        <v>144</v>
      </c>
    </row>
    <row r="6" spans="1:21" x14ac:dyDescent="0.25">
      <c r="A6" s="149" t="s">
        <v>734</v>
      </c>
    </row>
    <row r="8" spans="1:21" x14ac:dyDescent="0.25">
      <c r="A8" s="640" t="s">
        <v>516</v>
      </c>
      <c r="B8" s="642" t="s">
        <v>1102</v>
      </c>
      <c r="C8" s="643"/>
      <c r="D8" s="643"/>
      <c r="E8" s="643"/>
      <c r="F8" s="643"/>
      <c r="G8" s="643"/>
      <c r="H8" s="643"/>
      <c r="I8" s="643"/>
      <c r="J8" s="643"/>
      <c r="K8" s="643"/>
      <c r="L8" s="643"/>
      <c r="M8" s="643"/>
      <c r="N8" s="643"/>
      <c r="O8" s="643"/>
      <c r="P8" s="643"/>
      <c r="Q8" s="643"/>
      <c r="R8" s="643"/>
      <c r="S8" s="643"/>
      <c r="T8" s="643"/>
      <c r="U8" s="644"/>
    </row>
    <row r="9" spans="1:21" ht="45.75" thickBot="1" x14ac:dyDescent="0.3">
      <c r="A9" s="641"/>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172925.94409658466</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358359.68149042799</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110166.08377966585</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8860.4744041110989</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650312.18425881595</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18652.351057732485</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6544.7952731897994</v>
      </c>
      <c r="J10" s="95">
        <f>SUM(G10:I10)</f>
        <v>25197.146330922285</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675509.33298957837</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239344.23925570599</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150821.19084401359</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21246.321238893132</v>
      </c>
      <c r="O10" s="95">
        <f>P10-SUM(L10:N10)</f>
        <v>1.0793696856126189E-4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411411.75144654966</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20224.816423045268</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2292.9354692570319</v>
      </c>
      <c r="S10" s="95">
        <f>T10-Q10-R10</f>
        <v>1136.1654482012405</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23653.91734050354</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1110575.0026796972</v>
      </c>
    </row>
    <row r="11" spans="1:21" ht="15" customHeight="1" x14ac:dyDescent="0.25">
      <c r="A11" s="75" t="s">
        <v>812</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813</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172925.94409658466</v>
      </c>
      <c r="C13" s="78">
        <f t="shared" si="0"/>
        <v>358359.68149042799</v>
      </c>
      <c r="D13" s="78">
        <f t="shared" si="0"/>
        <v>110166.08377966585</v>
      </c>
      <c r="E13" s="78">
        <f t="shared" si="0"/>
        <v>8860.4744041110989</v>
      </c>
      <c r="F13" s="78">
        <f t="shared" si="0"/>
        <v>650312.18425881595</v>
      </c>
      <c r="G13" s="78">
        <f t="shared" si="0"/>
        <v>18652.351057732485</v>
      </c>
      <c r="H13" s="78">
        <f t="shared" si="0"/>
        <v>0</v>
      </c>
      <c r="I13" s="78">
        <f t="shared" si="0"/>
        <v>6544.7952731897994</v>
      </c>
      <c r="J13" s="78">
        <f t="shared" si="0"/>
        <v>25197.146330922285</v>
      </c>
      <c r="K13" s="78">
        <f t="shared" si="0"/>
        <v>675509.33298957837</v>
      </c>
      <c r="L13" s="78">
        <f t="shared" si="0"/>
        <v>239344.23925570599</v>
      </c>
      <c r="M13" s="78">
        <f t="shared" si="0"/>
        <v>150821.19084401359</v>
      </c>
      <c r="N13" s="78">
        <f t="shared" si="0"/>
        <v>21246.321238893132</v>
      </c>
      <c r="O13" s="78">
        <f t="shared" si="0"/>
        <v>1.0793696856126189E-4</v>
      </c>
      <c r="P13" s="78">
        <f t="shared" si="0"/>
        <v>411411.75144654966</v>
      </c>
      <c r="Q13" s="78">
        <f t="shared" si="0"/>
        <v>20224.816423045268</v>
      </c>
      <c r="R13" s="78">
        <f t="shared" si="0"/>
        <v>2292.9354692570319</v>
      </c>
      <c r="S13" s="78">
        <f t="shared" si="0"/>
        <v>1136.1654482012405</v>
      </c>
      <c r="T13" s="78">
        <f t="shared" si="0"/>
        <v>23653.91734050354</v>
      </c>
      <c r="U13" s="78">
        <f t="shared" si="0"/>
        <v>1110575.0026796972</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2343.488176256561</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1176.6958120896193</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3520.1839883461807</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3520.1839883461807</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348.58799201908124</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83.900005733120395</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30.601999445474121</v>
      </c>
      <c r="O14" s="95">
        <f>P14-SUM(L14:N14)</f>
        <v>1.0231733426735445E-5</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463.09000742940918</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3983.2743022102268</v>
      </c>
    </row>
    <row r="15" spans="1:21" x14ac:dyDescent="0.25">
      <c r="A15" s="75" t="s">
        <v>736</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3349.8413513499859</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15385.249737724536</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2877.2944137459872</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610.3772201222996</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22222.761003507061</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483.29431021240879</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62.722016052781804</v>
      </c>
      <c r="J15" s="95">
        <f>SUM(G15:I15)</f>
        <v>546.01632626519063</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22768.777799308478</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2348.8876517401304</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1291.641876602421</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157.57283154657642</v>
      </c>
      <c r="O15" s="95">
        <f>P15-SUM(L15:N15)</f>
        <v>-9.6684253094281303E-5</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3798.1022632048744</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52.305507405081073</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16.934009553574356</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69.239516958655429</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26636.120091624191</v>
      </c>
    </row>
    <row r="16" spans="1:21" x14ac:dyDescent="0.25">
      <c r="A16" s="75" t="s">
        <v>814</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11876.779795662334</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9057.8884271912812</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864.01996861848784</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202.58569567148461</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22001.274041163597</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482.66898022496099</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-5.0581202377960111</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735.04711792929345</v>
      </c>
      <c r="J16" s="95">
        <f>SUM(G16:I16)</f>
        <v>1212.6579779164585</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23213.931388456785</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9007.1561892319951</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2138.1079897061522</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2254.0706789527621</v>
      </c>
      <c r="O16" s="95">
        <f>P16-SUM(L16:N16)</f>
        <v>-1.9051349954679608E-4</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13399.33466737741</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14530.176342818042</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1670.6167775043923</v>
      </c>
      <c r="S16" s="95">
        <f>T16-Q16-R16</f>
        <v>101.06235100955018</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16301.855471331985</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52915.122705115959</v>
      </c>
    </row>
    <row r="17" spans="1:21" x14ac:dyDescent="0.25">
      <c r="A17" s="75" t="s">
        <v>815</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1723.7859550432524</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454.20519538282804</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5.8553029300654799E-2</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2178.0497346888296</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44.434994385980978</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6.5915352269467292E-2</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145.22847261376404</v>
      </c>
      <c r="J17" s="95">
        <f>SUM(G17:I17)</f>
        <v>189.72938235201448</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2367.7790224997125</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1037.4483435711149</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114.93613299650073</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235.33958269308249</v>
      </c>
      <c r="O17" s="95">
        <f>P17-SUM(L17:N17)</f>
        <v>-9.2823305067213369E-5</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1387.7239664373931</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1943.8361689133303</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204.62378302670871</v>
      </c>
      <c r="S17" s="95">
        <f>T17-Q17-R17</f>
        <v>6.5268210135772904</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2154.9867729536163</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5910.4898609507773</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0</v>
      </c>
    </row>
    <row r="19" spans="1:21" x14ac:dyDescent="0.25">
      <c r="A19" s="179" t="s">
        <v>521</v>
      </c>
      <c r="B19" s="78">
        <f t="shared" ref="B19:U19" si="1">SUM(B14:B18)</f>
        <v>16950.407102055571</v>
      </c>
      <c r="C19" s="78">
        <f t="shared" si="1"/>
        <v>27240.831536555204</v>
      </c>
      <c r="D19" s="78">
        <f t="shared" si="1"/>
        <v>4918.0687474833958</v>
      </c>
      <c r="E19" s="78">
        <f t="shared" si="1"/>
        <v>812.96291579378419</v>
      </c>
      <c r="F19" s="78">
        <f t="shared" si="1"/>
        <v>49922.268767705667</v>
      </c>
      <c r="G19" s="78">
        <f t="shared" si="1"/>
        <v>1010.3982848233508</v>
      </c>
      <c r="H19" s="78">
        <f t="shared" si="1"/>
        <v>-4.9922048855265437</v>
      </c>
      <c r="I19" s="78">
        <f t="shared" si="1"/>
        <v>942.99760659583922</v>
      </c>
      <c r="J19" s="78">
        <f t="shared" si="1"/>
        <v>1948.4036865336636</v>
      </c>
      <c r="K19" s="78">
        <f t="shared" si="1"/>
        <v>51870.672198611159</v>
      </c>
      <c r="L19" s="78">
        <f t="shared" si="1"/>
        <v>12742.080176562322</v>
      </c>
      <c r="M19" s="78">
        <f t="shared" si="1"/>
        <v>3628.5860050381948</v>
      </c>
      <c r="N19" s="78">
        <f t="shared" si="1"/>
        <v>2677.5850926378948</v>
      </c>
      <c r="O19" s="78">
        <f t="shared" si="1"/>
        <v>-3.6978932428155531E-4</v>
      </c>
      <c r="P19" s="78">
        <f t="shared" si="1"/>
        <v>19048.250904449087</v>
      </c>
      <c r="Q19" s="78">
        <f t="shared" si="1"/>
        <v>16526.318019136452</v>
      </c>
      <c r="R19" s="78">
        <f t="shared" si="1"/>
        <v>1875.240560531101</v>
      </c>
      <c r="S19" s="78">
        <f t="shared" si="1"/>
        <v>124.52318157670183</v>
      </c>
      <c r="T19" s="78">
        <f t="shared" si="1"/>
        <v>18526.081761244255</v>
      </c>
      <c r="U19" s="78">
        <f t="shared" si="1"/>
        <v>89445.006959901148</v>
      </c>
    </row>
    <row r="20" spans="1:21" x14ac:dyDescent="0.25">
      <c r="A20" s="96" t="s">
        <v>522</v>
      </c>
      <c r="B20" s="95">
        <f t="shared" ref="B20:U20" si="2">B28</f>
        <v>4488.2235568969882</v>
      </c>
      <c r="C20" s="95">
        <f t="shared" si="2"/>
        <v>22146.419463479644</v>
      </c>
      <c r="D20" s="95">
        <f t="shared" si="2"/>
        <v>4914.290228024809</v>
      </c>
      <c r="E20" s="95">
        <f t="shared" si="2"/>
        <v>813.19597303026512</v>
      </c>
      <c r="F20" s="95">
        <f t="shared" si="2"/>
        <v>32362.12702716485</v>
      </c>
      <c r="G20" s="95">
        <f t="shared" si="2"/>
        <v>651.33301459461597</v>
      </c>
      <c r="H20" s="95">
        <f t="shared" si="2"/>
        <v>0</v>
      </c>
      <c r="I20" s="95">
        <f t="shared" si="2"/>
        <v>85.242780359937186</v>
      </c>
      <c r="J20" s="95">
        <f t="shared" si="2"/>
        <v>736.5757949545532</v>
      </c>
      <c r="K20" s="95">
        <f t="shared" si="2"/>
        <v>33098.703660401137</v>
      </c>
      <c r="L20" s="95">
        <f t="shared" si="2"/>
        <v>3509.8289139177236</v>
      </c>
      <c r="M20" s="95">
        <f t="shared" si="2"/>
        <v>1770.3653751878176</v>
      </c>
      <c r="N20" s="95">
        <f t="shared" si="2"/>
        <v>245.76333783039266</v>
      </c>
      <c r="O20" s="95">
        <f t="shared" si="2"/>
        <v>-8.0478831904429171E-5</v>
      </c>
      <c r="P20" s="95">
        <f t="shared" si="2"/>
        <v>5525.9575464571017</v>
      </c>
      <c r="Q20" s="95">
        <f t="shared" si="2"/>
        <v>74.258632641583205</v>
      </c>
      <c r="R20" s="95">
        <f t="shared" si="2"/>
        <v>0</v>
      </c>
      <c r="S20" s="95">
        <f t="shared" si="2"/>
        <v>26.912122387227356</v>
      </c>
      <c r="T20" s="95">
        <f t="shared" si="2"/>
        <v>101.17075502881056</v>
      </c>
      <c r="U20" s="95">
        <f t="shared" si="2"/>
        <v>38725.832245911202</v>
      </c>
    </row>
    <row r="21" spans="1:21" hidden="1" x14ac:dyDescent="0.25">
      <c r="A21" s="397" t="s">
        <v>519</v>
      </c>
      <c r="B21" s="399">
        <f t="shared" ref="B21:U21" si="3">SUM(B22:B27)</f>
        <v>96811.585581002379</v>
      </c>
      <c r="C21" s="399">
        <f t="shared" si="3"/>
        <v>287256.97640688712</v>
      </c>
      <c r="D21" s="399">
        <f t="shared" si="3"/>
        <v>96203.43247156142</v>
      </c>
      <c r="E21" s="399">
        <f t="shared" si="3"/>
        <v>7944.1764964972717</v>
      </c>
      <c r="F21" s="399">
        <f t="shared" si="3"/>
        <v>488216.17222185351</v>
      </c>
      <c r="G21" s="399">
        <f t="shared" si="3"/>
        <v>10062.712637721228</v>
      </c>
      <c r="H21" s="399">
        <f t="shared" si="3"/>
        <v>0</v>
      </c>
      <c r="I21" s="399">
        <f t="shared" si="3"/>
        <v>3603.2275450976831</v>
      </c>
      <c r="J21" s="399">
        <f t="shared" si="3"/>
        <v>13665.940182818911</v>
      </c>
      <c r="K21" s="399">
        <f t="shared" si="3"/>
        <v>501882.11500046321</v>
      </c>
      <c r="L21" s="399">
        <f t="shared" si="3"/>
        <v>84644.817894772306</v>
      </c>
      <c r="M21" s="399">
        <f t="shared" si="3"/>
        <v>48579.347055706145</v>
      </c>
      <c r="N21" s="399">
        <f t="shared" si="3"/>
        <v>8784.9075960776299</v>
      </c>
      <c r="O21" s="399">
        <f t="shared" si="3"/>
        <v>1.440377161543438E-4</v>
      </c>
      <c r="P21" s="399">
        <f t="shared" si="3"/>
        <v>142009.07269059381</v>
      </c>
      <c r="Q21" s="399">
        <f t="shared" si="3"/>
        <v>4412.5825343951492</v>
      </c>
      <c r="R21" s="399">
        <f t="shared" si="3"/>
        <v>437.23110447924103</v>
      </c>
      <c r="S21" s="399">
        <f t="shared" si="3"/>
        <v>794.85479419679291</v>
      </c>
      <c r="T21" s="399">
        <f t="shared" si="3"/>
        <v>5644.6684330711823</v>
      </c>
      <c r="U21" s="399">
        <f t="shared" si="3"/>
        <v>649535.85525760578</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60432.190333545128</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84458.395004498278</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17126.290244663578</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1750.9298928184573</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163767.80534510198</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5456.3653673558747</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3050.3539680415743</v>
      </c>
      <c r="J22" s="399">
        <f t="shared" ref="J22:J27" si="4">SUM(G22:I22)</f>
        <v>8506.719335397449</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172274.52692266257</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60138.476766692496</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27112.857750069128</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4560.4300725153753</v>
      </c>
      <c r="O22" s="399">
        <f t="shared" ref="O22:O27" si="5">P22-SUM(L22:N22)</f>
        <v>3.8295394915621728E-4</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91811.764972230943</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3496.2936323450472</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229.54243751166351</v>
      </c>
      <c r="S22" s="399">
        <f t="shared" ref="S22:S27" si="6">T22-Q22-R22</f>
        <v>595.70153915359663</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4321.5376090103073</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268407.829715995</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29487.14192171715</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173896.41641013493</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48009.035126826464</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5434.582672262326</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256827.17710085999</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4083.3260703356341</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493.14106142193913</v>
      </c>
      <c r="J23" s="399">
        <f t="shared" si="4"/>
        <v>4576.467131757573</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261403.64555079801</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20219.379335684069</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17200.601710609571</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2672.9831071752878</v>
      </c>
      <c r="O23" s="399">
        <f t="shared" si="5"/>
        <v>-2.5869385717669502E-4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40092.963894775072</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546.46426206051524</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99.441429582125053</v>
      </c>
      <c r="S23" s="399">
        <f t="shared" si="6"/>
        <v>121.34355992722404</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767.24925156986433</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302263.85685501975</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1043.5230097846841</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3830.2953458941083</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777.63945114287174</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186.00120669466972</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5837.4592937533625</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148.66750971758509</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21.274308340751176</v>
      </c>
      <c r="J24" s="399">
        <f t="shared" si="4"/>
        <v>169.94181805833625</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6007.401104282204</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747.19857899660872</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358.88411367668289</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47.763541699054244</v>
      </c>
      <c r="O24" s="399">
        <f t="shared" si="5"/>
        <v>-5.9432988791741082E-5</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1153.8461749393571</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17.575272441003086</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9">
        <f t="shared" si="6"/>
        <v>4.4569797945082179</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22.032252235511304</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7183.2790927758178</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5848.7303159554231</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25071.869646359839</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30290.467648928508</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572.66272472181834</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61783.730482138155</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374.35369031213543</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38.458207293418617</v>
      </c>
      <c r="J25" s="399">
        <f t="shared" si="4"/>
        <v>412.81189760555407</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62196.541422720496</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3539.7632133991297</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3907.0034813507564</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1503.7308746879123</v>
      </c>
      <c r="O25" s="399">
        <f t="shared" si="5"/>
        <v>7.9210612966562621E-5</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8950.4976486484102</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352.24936754858379</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108.24723738545249</v>
      </c>
      <c r="S25" s="399">
        <f t="shared" si="6"/>
        <v>73.352715321464004</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533.84932025550029</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71680.889593815169</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4488.2235568969882</v>
      </c>
      <c r="C28" s="399">
        <f t="shared" si="7"/>
        <v>22146.419463479644</v>
      </c>
      <c r="D28" s="399">
        <f t="shared" si="7"/>
        <v>4914.290228024809</v>
      </c>
      <c r="E28" s="399">
        <f t="shared" si="7"/>
        <v>813.19597303026512</v>
      </c>
      <c r="F28" s="399">
        <f t="shared" si="7"/>
        <v>32362.12702716485</v>
      </c>
      <c r="G28" s="399">
        <f t="shared" si="7"/>
        <v>651.33301459461597</v>
      </c>
      <c r="H28" s="399">
        <f t="shared" si="7"/>
        <v>0</v>
      </c>
      <c r="I28" s="399">
        <f t="shared" si="7"/>
        <v>85.242780359937186</v>
      </c>
      <c r="J28" s="399">
        <f t="shared" si="7"/>
        <v>736.5757949545532</v>
      </c>
      <c r="K28" s="399">
        <f t="shared" si="7"/>
        <v>33098.703660401137</v>
      </c>
      <c r="L28" s="399">
        <f t="shared" si="7"/>
        <v>3509.8289139177236</v>
      </c>
      <c r="M28" s="399">
        <f t="shared" si="7"/>
        <v>1770.3653751878176</v>
      </c>
      <c r="N28" s="399">
        <f t="shared" si="7"/>
        <v>245.76333783039266</v>
      </c>
      <c r="O28" s="399">
        <f t="shared" si="7"/>
        <v>-8.0478831904429171E-5</v>
      </c>
      <c r="P28" s="399">
        <f t="shared" si="7"/>
        <v>5525.9575464571017</v>
      </c>
      <c r="Q28" s="399">
        <f t="shared" si="7"/>
        <v>74.258632641583205</v>
      </c>
      <c r="R28" s="399">
        <f t="shared" si="7"/>
        <v>0</v>
      </c>
      <c r="S28" s="399">
        <f t="shared" si="7"/>
        <v>26.912122387227356</v>
      </c>
      <c r="T28" s="399">
        <f t="shared" si="7"/>
        <v>101.17075502881056</v>
      </c>
      <c r="U28" s="399">
        <f t="shared" si="7"/>
        <v>38725.832245911202</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0</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0</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0</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0</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0</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 t="shared" ref="O29:O34" si="9">P29-SUM(L29:N29)</f>
        <v>0</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0</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0</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4488.2235568969882</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22146.419463479644</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3737.5944159351893</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813.19597303026512</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31185.43121507523</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651.33301459461597</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85.242780359937186</v>
      </c>
      <c r="J30" s="399">
        <f t="shared" si="8"/>
        <v>736.5757949545532</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31922.007848311521</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3376.8689122261439</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1750.4213754624161</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234.68333901026662</v>
      </c>
      <c r="O30" s="399">
        <f t="shared" si="9"/>
        <v>-9.5008060270629358E-5</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5361.9735316907663</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74.258632641583205</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9">
        <f t="shared" si="10"/>
        <v>26.912122387227356</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101.17075502881056</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37385.152059787055</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9">
        <f t="shared" si="8"/>
        <v>0</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9">
        <f t="shared" si="9"/>
        <v>0</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9">
        <f t="shared" si="10"/>
        <v>0</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1176.6958120896193</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1176.6958120896193</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1176.6958120896193</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132.96000169157983</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19.94399972540139</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11.07999882012604</v>
      </c>
      <c r="O32" s="399">
        <f t="shared" si="9"/>
        <v>1.4529228366200186E-5</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163.98401476633563</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1340.6801861241483</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9">
        <f t="shared" si="8"/>
        <v>0</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9">
        <f t="shared" si="9"/>
        <v>0</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9">
        <f t="shared" si="10"/>
        <v>0</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12462.183545158587</v>
      </c>
      <c r="C35" s="95">
        <f t="shared" si="11"/>
        <v>5094.4120730755667</v>
      </c>
      <c r="D35" s="95">
        <f t="shared" si="11"/>
        <v>3.7785194585861426</v>
      </c>
      <c r="E35" s="95">
        <f t="shared" si="11"/>
        <v>-0.23305723648085203</v>
      </c>
      <c r="F35" s="95">
        <f t="shared" si="11"/>
        <v>17560.141740540817</v>
      </c>
      <c r="G35" s="95">
        <f t="shared" si="11"/>
        <v>359.0652702287349</v>
      </c>
      <c r="H35" s="95">
        <f t="shared" si="11"/>
        <v>-4.9922048855265428</v>
      </c>
      <c r="I35" s="95">
        <f t="shared" si="11"/>
        <v>857.7548262359021</v>
      </c>
      <c r="J35" s="95">
        <f t="shared" si="11"/>
        <v>1211.8278915791104</v>
      </c>
      <c r="K35" s="95">
        <f t="shared" si="11"/>
        <v>18771.968538210007</v>
      </c>
      <c r="L35" s="95">
        <f t="shared" si="11"/>
        <v>9232.2512626445969</v>
      </c>
      <c r="M35" s="95">
        <f t="shared" si="11"/>
        <v>1858.2206298503766</v>
      </c>
      <c r="N35" s="95">
        <f t="shared" si="11"/>
        <v>2431.8217548075022</v>
      </c>
      <c r="O35" s="95">
        <f t="shared" si="11"/>
        <v>-2.8931049382663332E-4</v>
      </c>
      <c r="P35" s="95">
        <f t="shared" si="11"/>
        <v>13522.293357991985</v>
      </c>
      <c r="Q35" s="95">
        <f t="shared" si="11"/>
        <v>16452.059386494871</v>
      </c>
      <c r="R35" s="95">
        <f t="shared" si="11"/>
        <v>1875.240560531101</v>
      </c>
      <c r="S35" s="95">
        <f t="shared" si="11"/>
        <v>97.611059189473167</v>
      </c>
      <c r="T35" s="95">
        <f t="shared" si="11"/>
        <v>18424.911006215443</v>
      </c>
      <c r="U35" s="95">
        <f t="shared" si="11"/>
        <v>50719.174713989938</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12462.183545158587</v>
      </c>
      <c r="C40" s="399">
        <f t="shared" si="13"/>
        <v>5094.4120730755667</v>
      </c>
      <c r="D40" s="399">
        <f t="shared" si="13"/>
        <v>3.7785194585861426</v>
      </c>
      <c r="E40" s="399">
        <f t="shared" si="13"/>
        <v>-0.23305723648085203</v>
      </c>
      <c r="F40" s="399">
        <f t="shared" si="13"/>
        <v>17560.141740540817</v>
      </c>
      <c r="G40" s="399">
        <f t="shared" si="13"/>
        <v>359.0652702287349</v>
      </c>
      <c r="H40" s="399">
        <f t="shared" si="13"/>
        <v>-4.9922048855265428</v>
      </c>
      <c r="I40" s="399">
        <f t="shared" si="13"/>
        <v>857.7548262359021</v>
      </c>
      <c r="J40" s="399">
        <f t="shared" si="13"/>
        <v>1211.8278915791104</v>
      </c>
      <c r="K40" s="399">
        <f t="shared" si="13"/>
        <v>18771.968538210007</v>
      </c>
      <c r="L40" s="399">
        <f t="shared" si="13"/>
        <v>9232.2512626445969</v>
      </c>
      <c r="M40" s="399">
        <f t="shared" si="13"/>
        <v>1858.2206298503766</v>
      </c>
      <c r="N40" s="399">
        <f t="shared" si="13"/>
        <v>2431.8217548075022</v>
      </c>
      <c r="O40" s="399">
        <f t="shared" si="13"/>
        <v>-2.8931049382663332E-4</v>
      </c>
      <c r="P40" s="399">
        <f t="shared" si="13"/>
        <v>13522.293357991985</v>
      </c>
      <c r="Q40" s="399">
        <f t="shared" si="13"/>
        <v>16452.059386494871</v>
      </c>
      <c r="R40" s="399">
        <f t="shared" si="13"/>
        <v>1875.240560531101</v>
      </c>
      <c r="S40" s="399">
        <f t="shared" si="13"/>
        <v>97.611059189473167</v>
      </c>
      <c r="T40" s="399">
        <f t="shared" si="13"/>
        <v>18424.911006215443</v>
      </c>
      <c r="U40" s="399">
        <f t="shared" si="13"/>
        <v>50719.174713989938</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1461.9039770133536</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600.78091478090573</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0.55640050860572354</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-0.43255282764260083</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2062.8086806799161</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11.453157464562809</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-3.0151723720655523</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40.689290697181406</v>
      </c>
      <c r="J41" s="399">
        <f>SUM(G41:I41)</f>
        <v>49.127275789678663</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2111.9359428474345</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1896.0897036517863</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680.31497963071911</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805.70691519786658</v>
      </c>
      <c r="O41" s="399">
        <f>P41-SUM(L41:N41)</f>
        <v>5.4277716117212549E-5</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3382.111652758088</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1932.0452287434589</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911.42553732067859</v>
      </c>
      <c r="S41" s="399">
        <f>T41-Q41-R41</f>
        <v>18.084970017671367</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2861.5557360818088</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8355.603499476867</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11000.279568145233</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4493.631158294661</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3.2221189499804188</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0.19949559116174881</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15497.333059860901</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347.61211276417208</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-1.9770325134609905</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817.06553553872072</v>
      </c>
      <c r="J42" s="399">
        <f>SUM(G42:I42)</f>
        <v>1162.7006157894318</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16660.032595362572</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7336.1615589928115</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1177.9056502196574</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1626.1148396096355</v>
      </c>
      <c r="O42" s="399">
        <f>P42-SUM(L42:N42)</f>
        <v>-3.4358820994384587E-4</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10140.181705233896</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14520.014157751411</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963.81502321042251</v>
      </c>
      <c r="S42" s="399">
        <f>T42-Q42-R42</f>
        <v>79.5260891718018</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15563.355270133636</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42363.571214513067</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9">
        <f>SUM(G43:I43)</f>
        <v>0</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9">
        <f>P43-SUM(L43:N43)</f>
        <v>0</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9">
        <f>T43-Q43-R43</f>
        <v>0</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189876.35119864024</v>
      </c>
      <c r="C44" s="78">
        <f t="shared" si="14"/>
        <v>385600.51302698319</v>
      </c>
      <c r="D44" s="78">
        <f t="shared" si="14"/>
        <v>115084.15252714924</v>
      </c>
      <c r="E44" s="78">
        <f t="shared" si="14"/>
        <v>9673.4373199048823</v>
      </c>
      <c r="F44" s="78">
        <f t="shared" si="14"/>
        <v>700234.4530265216</v>
      </c>
      <c r="G44" s="78">
        <f t="shared" si="14"/>
        <v>19662.749342555835</v>
      </c>
      <c r="H44" s="78">
        <f t="shared" si="14"/>
        <v>-4.9922048855265437</v>
      </c>
      <c r="I44" s="78">
        <f t="shared" si="14"/>
        <v>7487.7928797856384</v>
      </c>
      <c r="J44" s="78">
        <f t="shared" si="14"/>
        <v>27145.550017455949</v>
      </c>
      <c r="K44" s="78">
        <f t="shared" si="14"/>
        <v>727380.00518818956</v>
      </c>
      <c r="L44" s="78">
        <f t="shared" si="14"/>
        <v>252086.31943226833</v>
      </c>
      <c r="M44" s="78">
        <f t="shared" si="14"/>
        <v>154449.77684905179</v>
      </c>
      <c r="N44" s="78">
        <f t="shared" si="14"/>
        <v>23923.906331531027</v>
      </c>
      <c r="O44" s="78">
        <f t="shared" si="14"/>
        <v>-2.6185235572029342E-4</v>
      </c>
      <c r="P44" s="78">
        <f t="shared" si="14"/>
        <v>430460.00235099875</v>
      </c>
      <c r="Q44" s="78">
        <f t="shared" si="14"/>
        <v>36751.134442181719</v>
      </c>
      <c r="R44" s="78">
        <f t="shared" si="14"/>
        <v>4168.1760297881328</v>
      </c>
      <c r="S44" s="78">
        <f t="shared" si="14"/>
        <v>1260.6886297779422</v>
      </c>
      <c r="T44" s="78">
        <f t="shared" si="14"/>
        <v>42179.999101747795</v>
      </c>
      <c r="U44" s="78">
        <f t="shared" si="14"/>
        <v>1200020.0096395984</v>
      </c>
    </row>
    <row r="45" spans="1:21" x14ac:dyDescent="0.25">
      <c r="A45" s="83" t="s">
        <v>525</v>
      </c>
      <c r="B45" s="100">
        <f t="shared" ref="B45:U45" si="15">IF(ISERROR(B13/B44),0,B13/B44)</f>
        <v>0.91072923513090465</v>
      </c>
      <c r="C45" s="100">
        <f t="shared" si="15"/>
        <v>0.92935478398948868</v>
      </c>
      <c r="D45" s="100">
        <f t="shared" si="15"/>
        <v>0.95726545628145299</v>
      </c>
      <c r="E45" s="100">
        <f t="shared" si="15"/>
        <v>0.91595925120422683</v>
      </c>
      <c r="F45" s="100">
        <f t="shared" si="15"/>
        <v>0.92870635177698857</v>
      </c>
      <c r="G45" s="100">
        <f t="shared" si="15"/>
        <v>0.94861358057204348</v>
      </c>
      <c r="H45" s="100">
        <f t="shared" si="15"/>
        <v>0</v>
      </c>
      <c r="I45" s="100">
        <f t="shared" si="15"/>
        <v>0.87406200709135595</v>
      </c>
      <c r="J45" s="100">
        <f t="shared" si="15"/>
        <v>0.92822382728363428</v>
      </c>
      <c r="K45" s="100">
        <f t="shared" si="15"/>
        <v>0.9286883447047859</v>
      </c>
      <c r="L45" s="100">
        <f t="shared" si="15"/>
        <v>0.94945350384241722</v>
      </c>
      <c r="M45" s="100">
        <f t="shared" si="15"/>
        <v>0.97650636939032598</v>
      </c>
      <c r="N45" s="100">
        <f t="shared" si="15"/>
        <v>0.88807910148398661</v>
      </c>
      <c r="O45" s="100">
        <f t="shared" si="15"/>
        <v>-0.41220545167276812</v>
      </c>
      <c r="P45" s="100">
        <f t="shared" si="15"/>
        <v>0.95574908051755048</v>
      </c>
      <c r="Q45" s="100">
        <f t="shared" si="15"/>
        <v>0.55031815289576214</v>
      </c>
      <c r="R45" s="100">
        <f t="shared" si="15"/>
        <v>0.55010523856728311</v>
      </c>
      <c r="S45" s="100">
        <f t="shared" si="15"/>
        <v>0.90122606118956172</v>
      </c>
      <c r="T45" s="100">
        <f t="shared" si="15"/>
        <v>0.5607851551500721</v>
      </c>
      <c r="U45" s="100">
        <f t="shared" si="15"/>
        <v>0.92546373706988083</v>
      </c>
    </row>
    <row r="46" spans="1:21" x14ac:dyDescent="0.25">
      <c r="A46" s="83" t="s">
        <v>526</v>
      </c>
      <c r="B46" s="100">
        <f t="shared" ref="B46:U46" si="16">IF(ISERROR(B19/B44),0,B19/B44)</f>
        <v>8.9270764869095284E-2</v>
      </c>
      <c r="C46" s="100">
        <f t="shared" si="16"/>
        <v>7.0645216010511297E-2</v>
      </c>
      <c r="D46" s="100">
        <f t="shared" si="16"/>
        <v>4.2734543718547048E-2</v>
      </c>
      <c r="E46" s="100">
        <f t="shared" si="16"/>
        <v>8.4040748795773237E-2</v>
      </c>
      <c r="F46" s="100">
        <f t="shared" si="16"/>
        <v>7.1293648223011458E-2</v>
      </c>
      <c r="G46" s="100">
        <f t="shared" si="16"/>
        <v>5.1386419427956534E-2</v>
      </c>
      <c r="H46" s="100">
        <f t="shared" si="16"/>
        <v>1</v>
      </c>
      <c r="I46" s="100">
        <f t="shared" si="16"/>
        <v>0.12593799290864405</v>
      </c>
      <c r="J46" s="100">
        <f t="shared" si="16"/>
        <v>7.1776172716365758E-2</v>
      </c>
      <c r="K46" s="100">
        <f t="shared" si="16"/>
        <v>7.1311655295214021E-2</v>
      </c>
      <c r="L46" s="100">
        <f t="shared" si="16"/>
        <v>5.0546496157582721E-2</v>
      </c>
      <c r="M46" s="100">
        <f t="shared" si="16"/>
        <v>2.3493630609673955E-2</v>
      </c>
      <c r="N46" s="100">
        <f t="shared" si="16"/>
        <v>0.11192089851601342</v>
      </c>
      <c r="O46" s="100">
        <f t="shared" si="16"/>
        <v>1.412205451672768</v>
      </c>
      <c r="P46" s="100">
        <f t="shared" si="16"/>
        <v>4.4250919482449545E-2</v>
      </c>
      <c r="Q46" s="100">
        <f t="shared" si="16"/>
        <v>0.44968184710423792</v>
      </c>
      <c r="R46" s="100">
        <f t="shared" si="16"/>
        <v>0.44989476143271689</v>
      </c>
      <c r="S46" s="100">
        <f t="shared" si="16"/>
        <v>9.8773938810438347E-2</v>
      </c>
      <c r="T46" s="100">
        <f t="shared" si="16"/>
        <v>0.4392148448499279</v>
      </c>
      <c r="U46" s="100">
        <f t="shared" si="16"/>
        <v>7.4536262930119085E-2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zoomScaleNormal="100" workbookViewId="0">
      <selection activeCell="Y51" sqref="Y51"/>
    </sheetView>
  </sheetViews>
  <sheetFormatPr baseColWidth="10" defaultRowHeight="15" x14ac:dyDescent="0.25"/>
  <cols>
    <col min="28" max="28" width="6.42578125" customWidth="1"/>
  </cols>
  <sheetData>
    <row r="1" spans="1:13" ht="105.75" customHeight="1" x14ac:dyDescent="0.25"/>
    <row r="2" spans="1:13" ht="53.25" customHeight="1" x14ac:dyDescent="0.4">
      <c r="A2" s="622" t="str">
        <f>"Graphique 11 : Volume annuel récolté en fonction des traitements sylvicoles  de l'UA "&amp;MID(_xll.Woodstock.Analyst.Xcel.UDFs.GetModelFilename(),1,5)&amp;"  Période: "&amp;'3-StratégieAménagementT'!A6</f>
        <v>Graphique 11 : Volume annuel récolté en fonction des traitements sylvicoles  de l'UA 04352  Période: Moyenne 2018-2043</v>
      </c>
      <c r="B2" s="622"/>
      <c r="C2" s="622"/>
      <c r="D2" s="622"/>
      <c r="E2" s="622"/>
      <c r="F2" s="622"/>
      <c r="G2" s="622"/>
      <c r="H2" s="622"/>
      <c r="I2" s="622"/>
      <c r="J2" s="622"/>
      <c r="K2" s="622"/>
      <c r="L2" s="622"/>
      <c r="M2" s="622"/>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election activeCell="Y51" sqref="Y51"/>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2" t="str">
        <f>"Tableau 9 : Ventilation du budget sylvicole annuel en fonction des traitements sylvicoles de l'UA "&amp;MID(_xll.Woodstock.Analyst.Xcel.UDFs.GetModelFilename(),1,5)</f>
        <v>Tableau 9 : Ventilation du budget sylvicole annuel en fonction des traitements sylvicoles de l'UA 04352</v>
      </c>
      <c r="B2" s="622"/>
      <c r="C2" s="622"/>
      <c r="D2" s="622"/>
      <c r="E2" s="622"/>
      <c r="F2" s="622"/>
    </row>
    <row r="4" spans="1:6" x14ac:dyDescent="0.25">
      <c r="A4" s="168" t="s">
        <v>144</v>
      </c>
    </row>
    <row r="5" spans="1:6" x14ac:dyDescent="0.25">
      <c r="A5" s="149" t="s">
        <v>734</v>
      </c>
    </row>
    <row r="6" spans="1:6" ht="15" customHeight="1" x14ac:dyDescent="0.25">
      <c r="A6" s="110"/>
      <c r="B6" s="649" t="s">
        <v>509</v>
      </c>
      <c r="C6" s="649"/>
      <c r="D6" s="650"/>
    </row>
    <row r="7" spans="1:6" ht="30" x14ac:dyDescent="0.25">
      <c r="A7" s="109" t="s">
        <v>516</v>
      </c>
      <c r="B7" s="102" t="s">
        <v>544</v>
      </c>
      <c r="C7" s="102" t="s">
        <v>607</v>
      </c>
      <c r="D7" s="645" t="s">
        <v>610</v>
      </c>
      <c r="E7" s="646"/>
    </row>
    <row r="8" spans="1:6" ht="15" customHeight="1" x14ac:dyDescent="0.25">
      <c r="A8" s="75" t="s">
        <v>517</v>
      </c>
      <c r="B8" s="104">
        <f>B9+B10</f>
        <v>6695.2021674630041</v>
      </c>
      <c r="C8" s="105">
        <f>IF(ISERROR(D8/B8),0,D8/B8)</f>
        <v>0</v>
      </c>
      <c r="D8" s="105">
        <f>D9+D10</f>
        <v>0</v>
      </c>
      <c r="E8" s="121">
        <f t="shared" ref="E8:E33" si="0">IF(ISERROR(D8/$C$164),0,D8/$C$164)</f>
        <v>0</v>
      </c>
    </row>
    <row r="9" spans="1:6" ht="15" hidden="1" customHeight="1" x14ac:dyDescent="0.25">
      <c r="A9" s="74" t="s">
        <v>906</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6695.2021674630041</v>
      </c>
      <c r="C9" s="107">
        <v>0</v>
      </c>
      <c r="D9" s="107">
        <f>C9*B9</f>
        <v>0</v>
      </c>
      <c r="E9" s="134">
        <f t="shared" si="0"/>
        <v>0</v>
      </c>
    </row>
    <row r="10" spans="1:6" ht="15" hidden="1" customHeight="1" x14ac:dyDescent="0.25">
      <c r="A10" s="74" t="s">
        <v>907</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812</v>
      </c>
      <c r="B11" s="104">
        <f>B12</f>
        <v>0</v>
      </c>
      <c r="C11" s="105">
        <f>IF(ISERROR(D11/B11),0,D11/B11)</f>
        <v>0</v>
      </c>
      <c r="D11" s="105">
        <f>D12</f>
        <v>0</v>
      </c>
      <c r="E11" s="121">
        <f t="shared" si="0"/>
        <v>0</v>
      </c>
    </row>
    <row r="12" spans="1:6" ht="15" hidden="1" customHeight="1" x14ac:dyDescent="0.25">
      <c r="A12" s="74" t="s">
        <v>925</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813</v>
      </c>
      <c r="B13" s="104">
        <f>B14+B15</f>
        <v>0</v>
      </c>
      <c r="C13" s="105">
        <f>IF(ISERROR(D13/B13),0,D13/B13)</f>
        <v>0</v>
      </c>
      <c r="D13" s="105">
        <f>D14+D15</f>
        <v>0</v>
      </c>
      <c r="E13" s="121">
        <f t="shared" si="0"/>
        <v>0</v>
      </c>
    </row>
    <row r="14" spans="1:6" ht="15" hidden="1" customHeight="1" x14ac:dyDescent="0.25">
      <c r="A14" s="74" t="s">
        <v>909</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910</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6695.2021674630041</v>
      </c>
      <c r="C16" s="115">
        <f>IF(ISERROR(D16/B16),0,D16/B16)</f>
        <v>0</v>
      </c>
      <c r="D16" s="115">
        <f>D13+D11+D8</f>
        <v>0</v>
      </c>
      <c r="E16" s="122">
        <f t="shared" si="0"/>
        <v>0</v>
      </c>
    </row>
    <row r="17" spans="1:7" ht="15" customHeight="1" x14ac:dyDescent="0.25">
      <c r="A17" s="75" t="s">
        <v>513</v>
      </c>
      <c r="B17" s="104">
        <f>SUM(B18:B32)</f>
        <v>85.160000188946725</v>
      </c>
      <c r="C17" s="105">
        <f>IF(ISERROR(D17/B17),0,D17/B17)</f>
        <v>949.44</v>
      </c>
      <c r="D17" s="105">
        <f>SUM(D18:D32)</f>
        <v>80854.310579393583</v>
      </c>
      <c r="E17" s="121">
        <f t="shared" si="0"/>
        <v>1.3477130857774272E-2</v>
      </c>
      <c r="G17" s="401"/>
    </row>
    <row r="18" spans="1:7" ht="15" hidden="1" customHeight="1" x14ac:dyDescent="0.25">
      <c r="A18" s="74" t="s">
        <v>926</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85.160000188946725</v>
      </c>
      <c r="C18" s="108">
        <f t="shared" ref="C18:C32" si="1">IFERROR(VLOOKUP(A18,DataTauxTs,4,FALSE),0)</f>
        <v>949.44</v>
      </c>
      <c r="D18" s="107">
        <f t="shared" ref="D18:D32" si="2">C18*B18</f>
        <v>80854.310579393583</v>
      </c>
      <c r="E18" s="134">
        <f t="shared" si="0"/>
        <v>1.3477130857774272E-2</v>
      </c>
      <c r="G18" s="401"/>
    </row>
    <row r="19" spans="1:7" ht="15" hidden="1" customHeight="1" x14ac:dyDescent="0.25">
      <c r="A19" s="74" t="s">
        <v>927</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598.33000000000004</v>
      </c>
      <c r="D19" s="107">
        <f t="shared" si="2"/>
        <v>0</v>
      </c>
      <c r="E19" s="134">
        <f t="shared" si="0"/>
        <v>0</v>
      </c>
      <c r="G19" s="401"/>
    </row>
    <row r="20" spans="1:7" ht="15" hidden="1" customHeight="1" x14ac:dyDescent="0.25">
      <c r="A20" s="74" t="s">
        <v>928</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678.87</v>
      </c>
      <c r="D20" s="107">
        <f t="shared" si="2"/>
        <v>0</v>
      </c>
      <c r="E20" s="134">
        <f t="shared" si="0"/>
        <v>0</v>
      </c>
      <c r="G20" s="401"/>
    </row>
    <row r="21" spans="1:7" ht="15" hidden="1" customHeight="1" x14ac:dyDescent="0.25">
      <c r="A21" s="74" t="s">
        <v>929</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756.21</v>
      </c>
      <c r="D21" s="107">
        <f t="shared" si="2"/>
        <v>0</v>
      </c>
      <c r="E21" s="134">
        <f t="shared" si="0"/>
        <v>0</v>
      </c>
      <c r="G21" s="401"/>
    </row>
    <row r="22" spans="1:7" ht="15" hidden="1" customHeight="1" x14ac:dyDescent="0.25">
      <c r="A22" s="74" t="s">
        <v>930</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756.19</v>
      </c>
      <c r="D22" s="107">
        <f t="shared" si="2"/>
        <v>0</v>
      </c>
      <c r="E22" s="134">
        <f t="shared" si="0"/>
        <v>0</v>
      </c>
      <c r="G22" s="401"/>
    </row>
    <row r="23" spans="1:7" ht="15" hidden="1" customHeight="1" x14ac:dyDescent="0.25">
      <c r="A23" s="400" t="s">
        <v>931</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932</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598.33000000000004</v>
      </c>
      <c r="D24" s="107">
        <f t="shared" si="2"/>
        <v>0</v>
      </c>
      <c r="E24" s="134">
        <f t="shared" si="0"/>
        <v>0</v>
      </c>
      <c r="G24" s="401"/>
    </row>
    <row r="25" spans="1:7" ht="15" hidden="1" customHeight="1" x14ac:dyDescent="0.25">
      <c r="A25" s="400" t="s">
        <v>933</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678.87</v>
      </c>
      <c r="D25" s="107">
        <f t="shared" si="2"/>
        <v>0</v>
      </c>
      <c r="E25" s="134">
        <f t="shared" si="0"/>
        <v>0</v>
      </c>
      <c r="G25" s="401"/>
    </row>
    <row r="26" spans="1:7" ht="15" hidden="1" customHeight="1" x14ac:dyDescent="0.25">
      <c r="A26" s="400" t="s">
        <v>934</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756.21</v>
      </c>
      <c r="D26" s="107">
        <f t="shared" si="2"/>
        <v>0</v>
      </c>
      <c r="E26" s="134">
        <f t="shared" si="0"/>
        <v>0</v>
      </c>
      <c r="G26" s="401"/>
    </row>
    <row r="27" spans="1:7" ht="15" hidden="1" customHeight="1" x14ac:dyDescent="0.25">
      <c r="A27" s="400" t="s">
        <v>935</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756.19</v>
      </c>
      <c r="D27" s="107">
        <f t="shared" si="2"/>
        <v>0</v>
      </c>
      <c r="E27" s="134">
        <f t="shared" si="0"/>
        <v>0</v>
      </c>
      <c r="G27" s="401"/>
    </row>
    <row r="28" spans="1:7" ht="15" hidden="1" customHeight="1" x14ac:dyDescent="0.25">
      <c r="A28" s="400" t="s">
        <v>936</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937</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598.33000000000004</v>
      </c>
      <c r="D29" s="107">
        <f t="shared" si="2"/>
        <v>0</v>
      </c>
      <c r="E29" s="134">
        <f t="shared" si="0"/>
        <v>0</v>
      </c>
      <c r="G29" s="401"/>
    </row>
    <row r="30" spans="1:7" ht="15" hidden="1" customHeight="1" x14ac:dyDescent="0.25">
      <c r="A30" s="400" t="s">
        <v>938</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678.87</v>
      </c>
      <c r="D30" s="107">
        <f t="shared" si="2"/>
        <v>0</v>
      </c>
      <c r="E30" s="134">
        <f t="shared" si="0"/>
        <v>0</v>
      </c>
      <c r="G30" s="401"/>
    </row>
    <row r="31" spans="1:7" ht="15" hidden="1" customHeight="1" x14ac:dyDescent="0.25">
      <c r="A31" s="400" t="s">
        <v>939</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756.21</v>
      </c>
      <c r="D31" s="107">
        <f t="shared" si="2"/>
        <v>0</v>
      </c>
      <c r="E31" s="134">
        <f t="shared" si="0"/>
        <v>0</v>
      </c>
      <c r="G31" s="401"/>
    </row>
    <row r="32" spans="1:7" ht="15" hidden="1" customHeight="1" x14ac:dyDescent="0.25">
      <c r="A32" s="400" t="s">
        <v>940</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756.19</v>
      </c>
      <c r="D32" s="107">
        <f t="shared" si="2"/>
        <v>0</v>
      </c>
      <c r="E32" s="134">
        <f t="shared" si="0"/>
        <v>0</v>
      </c>
    </row>
    <row r="33" spans="1:5" ht="15" customHeight="1" x14ac:dyDescent="0.25">
      <c r="A33" s="75" t="s">
        <v>736</v>
      </c>
      <c r="B33" s="118">
        <f>SUM(B34:B42)</f>
        <v>352.0000005364418</v>
      </c>
      <c r="C33" s="119">
        <f>IF(ISERROR(D33/B33),0,D33/B33)</f>
        <v>457.78</v>
      </c>
      <c r="D33" s="119">
        <f>SUM(D34:D42)</f>
        <v>161138.56024557233</v>
      </c>
      <c r="E33" s="121">
        <f t="shared" si="0"/>
        <v>2.6859241605065323E-2</v>
      </c>
    </row>
    <row r="34" spans="1:5" ht="15" hidden="1" customHeight="1" x14ac:dyDescent="0.25">
      <c r="A34" s="74" t="s">
        <v>948</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352.0000005364418</v>
      </c>
      <c r="C34" s="108">
        <f t="shared" ref="C34:C42" si="3">IFERROR(VLOOKUP(A34,DataTauxTs,4,FALSE),0)</f>
        <v>457.78</v>
      </c>
      <c r="D34" s="107">
        <f t="shared" ref="D34:D42" si="4">C34*B34</f>
        <v>161138.56024557233</v>
      </c>
      <c r="E34" s="406"/>
    </row>
    <row r="35" spans="1:5" ht="15" hidden="1" customHeight="1" x14ac:dyDescent="0.25">
      <c r="A35" s="74" t="s">
        <v>949</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950</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6"/>
    </row>
    <row r="37" spans="1:5" ht="15" hidden="1" customHeight="1" x14ac:dyDescent="0.25">
      <c r="A37" s="74" t="s">
        <v>962</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457.78</v>
      </c>
      <c r="D37" s="107">
        <f t="shared" si="4"/>
        <v>0</v>
      </c>
      <c r="E37" s="406"/>
    </row>
    <row r="38" spans="1:5" ht="15" hidden="1" customHeight="1" x14ac:dyDescent="0.25">
      <c r="A38" s="74" t="s">
        <v>963</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964</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974</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457.78</v>
      </c>
      <c r="D40" s="107">
        <f t="shared" si="4"/>
        <v>0</v>
      </c>
      <c r="E40" s="134">
        <f t="shared" si="5"/>
        <v>0</v>
      </c>
    </row>
    <row r="41" spans="1:5" ht="15" hidden="1" customHeight="1" x14ac:dyDescent="0.25">
      <c r="A41" s="74" t="s">
        <v>975</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976</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983</v>
      </c>
      <c r="B43" s="118">
        <f>SUM(B44:B49)</f>
        <v>803.99999843299383</v>
      </c>
      <c r="C43" s="119">
        <f>IF(ISERROR(D43/B43),0,D43/B43)</f>
        <v>339.82840803226333</v>
      </c>
      <c r="D43" s="119">
        <f>SUM(D44:D49)</f>
        <v>273222.03952542652</v>
      </c>
      <c r="E43" s="121">
        <f t="shared" si="5"/>
        <v>4.5541779449055131E-2</v>
      </c>
    </row>
    <row r="44" spans="1:5" ht="14.25" hidden="1" customHeight="1" x14ac:dyDescent="0.25">
      <c r="A44" s="74" t="s">
        <v>951</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703.99999839961527</v>
      </c>
      <c r="C44" s="108">
        <f t="shared" ref="C44:C49" si="6">IFERROR(VLOOKUP(A44,DataTauxTs,4,FALSE),0)</f>
        <v>308.26</v>
      </c>
      <c r="D44" s="107">
        <f t="shared" ref="D44:D49" si="7">C44*B44</f>
        <v>217015.0395066654</v>
      </c>
      <c r="E44" s="134">
        <f t="shared" si="5"/>
        <v>3.617296424368719E-2</v>
      </c>
    </row>
    <row r="45" spans="1:5" ht="15" hidden="1" customHeight="1" x14ac:dyDescent="0.25">
      <c r="A45" s="74" t="s">
        <v>952</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100.0000000333786</v>
      </c>
      <c r="C45" s="108">
        <f t="shared" si="6"/>
        <v>562.07000000000005</v>
      </c>
      <c r="D45" s="107">
        <f t="shared" si="7"/>
        <v>56207.000018761115</v>
      </c>
      <c r="E45" s="134">
        <f t="shared" si="5"/>
        <v>9.3688152053679405E-3</v>
      </c>
    </row>
    <row r="46" spans="1:5" ht="15" hidden="1" customHeight="1" x14ac:dyDescent="0.25">
      <c r="A46" s="74" t="s">
        <v>965</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308.26</v>
      </c>
      <c r="D46" s="107">
        <f t="shared" si="7"/>
        <v>0</v>
      </c>
      <c r="E46" s="134">
        <f t="shared" si="5"/>
        <v>0</v>
      </c>
    </row>
    <row r="47" spans="1:5" ht="15" hidden="1" customHeight="1" x14ac:dyDescent="0.25">
      <c r="A47" s="74" t="s">
        <v>966</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977</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308.26</v>
      </c>
      <c r="D48" s="107">
        <f t="shared" si="7"/>
        <v>0</v>
      </c>
      <c r="E48" s="134">
        <f t="shared" si="5"/>
        <v>0</v>
      </c>
    </row>
    <row r="49" spans="1:7" ht="15" hidden="1" customHeight="1" x14ac:dyDescent="0.25">
      <c r="A49" s="74" t="s">
        <v>978</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946</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639.72</v>
      </c>
      <c r="D51" s="107">
        <f t="shared" ref="D51:D56" si="9">C51*B51</f>
        <v>0</v>
      </c>
      <c r="E51" s="134">
        <f t="shared" si="5"/>
        <v>0</v>
      </c>
      <c r="G51" s="135"/>
    </row>
    <row r="52" spans="1:7" ht="15" hidden="1" customHeight="1" x14ac:dyDescent="0.25">
      <c r="A52" s="74" t="s">
        <v>947</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674.92</v>
      </c>
      <c r="D52" s="107">
        <f t="shared" si="9"/>
        <v>0</v>
      </c>
      <c r="E52" s="134">
        <f t="shared" si="5"/>
        <v>0</v>
      </c>
      <c r="G52" s="135"/>
    </row>
    <row r="53" spans="1:7" ht="15" hidden="1" customHeight="1" x14ac:dyDescent="0.25">
      <c r="A53" s="74" t="s">
        <v>960</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639.72</v>
      </c>
      <c r="D53" s="107">
        <f t="shared" si="9"/>
        <v>0</v>
      </c>
      <c r="E53" s="134">
        <f t="shared" si="5"/>
        <v>0</v>
      </c>
      <c r="G53" s="135"/>
    </row>
    <row r="54" spans="1:7" ht="15" hidden="1" customHeight="1" x14ac:dyDescent="0.25">
      <c r="A54" s="74" t="s">
        <v>961</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674.92</v>
      </c>
      <c r="D54" s="107">
        <f t="shared" si="9"/>
        <v>0</v>
      </c>
      <c r="E54" s="134">
        <f t="shared" si="5"/>
        <v>0</v>
      </c>
      <c r="G54" s="135"/>
    </row>
    <row r="55" spans="1:7" ht="15" hidden="1" customHeight="1" x14ac:dyDescent="0.25">
      <c r="A55" s="74" t="s">
        <v>972</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639.72</v>
      </c>
      <c r="D55" s="107">
        <f t="shared" si="9"/>
        <v>0</v>
      </c>
      <c r="E55" s="134">
        <f t="shared" si="5"/>
        <v>0</v>
      </c>
    </row>
    <row r="56" spans="1:7" ht="15" hidden="1" customHeight="1" x14ac:dyDescent="0.25">
      <c r="A56" s="74" t="s">
        <v>973</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674.92</v>
      </c>
      <c r="D56" s="107">
        <f t="shared" si="9"/>
        <v>0</v>
      </c>
      <c r="E56" s="134">
        <f t="shared" si="5"/>
        <v>0</v>
      </c>
    </row>
    <row r="57" spans="1:7" ht="15" customHeight="1" x14ac:dyDescent="0.25">
      <c r="A57" s="77" t="s">
        <v>521</v>
      </c>
      <c r="B57" s="116">
        <f>B50+B43+B33+B17</f>
        <v>1241.1599991583823</v>
      </c>
      <c r="C57" s="115">
        <f>IF(ISERROR(D57/B57),0,D57/B57)</f>
        <v>415.10756928982101</v>
      </c>
      <c r="D57" s="115">
        <f>D50+D43+D33+D17</f>
        <v>515214.9103503924</v>
      </c>
      <c r="E57" s="122">
        <f t="shared" si="5"/>
        <v>8.5878151911894726E-2</v>
      </c>
    </row>
    <row r="58" spans="1:7" ht="15" customHeight="1" x14ac:dyDescent="0.25">
      <c r="A58" s="73" t="s">
        <v>524</v>
      </c>
      <c r="B58" s="117">
        <f>B57+B16</f>
        <v>7936.3621666213867</v>
      </c>
      <c r="C58" s="129">
        <f>IF(ISERROR(D58/B58),0,D58/B58)</f>
        <v>64.918271058404343</v>
      </c>
      <c r="D58" s="129">
        <f>D16+D57</f>
        <v>515214.9103503924</v>
      </c>
      <c r="E58" s="122">
        <f t="shared" si="5"/>
        <v>8.5878151911894726E-2</v>
      </c>
    </row>
    <row r="59" spans="1:7" ht="15" customHeight="1" x14ac:dyDescent="0.25">
      <c r="A59" s="322" t="s">
        <v>527</v>
      </c>
      <c r="B59" s="101"/>
      <c r="C59" s="112"/>
      <c r="D59" s="111"/>
      <c r="E59" s="111"/>
    </row>
    <row r="60" spans="1:7" ht="15" customHeight="1" x14ac:dyDescent="0.25">
      <c r="A60" s="267" t="s">
        <v>528</v>
      </c>
      <c r="B60" s="120">
        <f>SUM(B61:B63)</f>
        <v>115.00000014036894</v>
      </c>
      <c r="C60" s="119">
        <f>IF(ISERROR(D60/B60),0,D60/B60)</f>
        <v>823.85</v>
      </c>
      <c r="D60" s="119">
        <f>SUM(D61:D63)</f>
        <v>94742.75011564295</v>
      </c>
      <c r="E60" s="121">
        <f t="shared" ref="E60:E91" si="10">IF(ISERROR(D60/$C$164),0,D60/$C$164)</f>
        <v>1.5792113394871337E-2</v>
      </c>
    </row>
    <row r="61" spans="1:7" ht="15" hidden="1" customHeight="1" x14ac:dyDescent="0.25">
      <c r="A61" s="82" t="s">
        <v>817</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115.00000014036894</v>
      </c>
      <c r="C61" s="108">
        <f>IFERROR(VLOOKUP(A61,DataTauxTs,4,FALSE),0)</f>
        <v>823.85</v>
      </c>
      <c r="D61" s="107">
        <f>C61*B61</f>
        <v>94742.75011564295</v>
      </c>
      <c r="E61" s="134">
        <f t="shared" si="10"/>
        <v>1.5792113394871337E-2</v>
      </c>
    </row>
    <row r="62" spans="1:7" ht="15" hidden="1" customHeight="1" x14ac:dyDescent="0.25">
      <c r="A62" s="407" t="s">
        <v>818</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823.85</v>
      </c>
      <c r="D62" s="107">
        <f>C62*B62</f>
        <v>0</v>
      </c>
      <c r="E62" s="134">
        <f t="shared" si="10"/>
        <v>0</v>
      </c>
    </row>
    <row r="63" spans="1:7" ht="15" hidden="1" customHeight="1" x14ac:dyDescent="0.25">
      <c r="A63" s="407" t="s">
        <v>819</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823.85</v>
      </c>
      <c r="D63" s="107">
        <f>C63*B63</f>
        <v>0</v>
      </c>
      <c r="E63" s="134">
        <f t="shared" si="10"/>
        <v>0</v>
      </c>
    </row>
    <row r="64" spans="1:7" ht="15" customHeight="1" x14ac:dyDescent="0.25">
      <c r="A64" s="75" t="s">
        <v>529</v>
      </c>
      <c r="B64" s="120">
        <f>SUM(B65:B67)</f>
        <v>1408.4922830194234</v>
      </c>
      <c r="C64" s="119">
        <f>IF(ISERROR(D64/B64),0,D64/B64)</f>
        <v>618.26</v>
      </c>
      <c r="D64" s="119">
        <f>SUM(D65:D67)</f>
        <v>870814.43889958877</v>
      </c>
      <c r="E64" s="121">
        <f t="shared" si="10"/>
        <v>0.14515095190088823</v>
      </c>
    </row>
    <row r="65" spans="1:7" ht="15" hidden="1" customHeight="1" x14ac:dyDescent="0.25">
      <c r="A65" s="407" t="s">
        <v>820</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1408.4922830194234</v>
      </c>
      <c r="C65" s="108">
        <f>IFERROR(VLOOKUP(A65,DataTauxTs,4,FALSE),0)</f>
        <v>618.26</v>
      </c>
      <c r="D65" s="107">
        <f>C65*B65</f>
        <v>870814.43889958877</v>
      </c>
      <c r="E65" s="134">
        <f t="shared" si="10"/>
        <v>0.14515095190088823</v>
      </c>
    </row>
    <row r="66" spans="1:7" ht="15" hidden="1" customHeight="1" x14ac:dyDescent="0.25">
      <c r="A66" s="407" t="s">
        <v>821</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618.26</v>
      </c>
      <c r="D66" s="107">
        <f>C66*B66</f>
        <v>0</v>
      </c>
      <c r="E66" s="134">
        <f t="shared" si="10"/>
        <v>0</v>
      </c>
      <c r="G66" s="401"/>
    </row>
    <row r="67" spans="1:7" ht="15" hidden="1" customHeight="1" x14ac:dyDescent="0.25">
      <c r="A67" s="407" t="s">
        <v>822</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618.26</v>
      </c>
      <c r="D67" s="107">
        <f>C67*B67</f>
        <v>0</v>
      </c>
      <c r="E67" s="134">
        <f t="shared" si="10"/>
        <v>0</v>
      </c>
      <c r="G67" s="401"/>
    </row>
    <row r="68" spans="1:7" ht="15" customHeight="1" x14ac:dyDescent="0.25">
      <c r="A68" s="75" t="s">
        <v>530</v>
      </c>
      <c r="B68" s="120">
        <f>SUM(B69:B74)</f>
        <v>485.06836538553233</v>
      </c>
      <c r="C68" s="119">
        <f>IF(ISERROR(D68/B68),0,D68/B68)</f>
        <v>494.61</v>
      </c>
      <c r="D68" s="119">
        <f>SUM(D69:D74)</f>
        <v>239919.66420333815</v>
      </c>
      <c r="E68" s="121">
        <f t="shared" si="10"/>
        <v>3.9990801809467375E-2</v>
      </c>
      <c r="G68" s="401"/>
    </row>
    <row r="69" spans="1:7" ht="15" hidden="1" customHeight="1" x14ac:dyDescent="0.25">
      <c r="A69" s="407" t="s">
        <v>823</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539.14</v>
      </c>
      <c r="D69" s="107">
        <f t="shared" ref="D69:D74" si="12">C69*B69</f>
        <v>0</v>
      </c>
      <c r="E69" s="134">
        <f t="shared" si="10"/>
        <v>0</v>
      </c>
      <c r="G69" s="401"/>
    </row>
    <row r="70" spans="1:7" ht="15" hidden="1" customHeight="1" x14ac:dyDescent="0.25">
      <c r="A70" s="407" t="s">
        <v>824</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485.06836538553233</v>
      </c>
      <c r="C70" s="108">
        <f t="shared" si="11"/>
        <v>494.61</v>
      </c>
      <c r="D70" s="107">
        <f t="shared" si="12"/>
        <v>239919.66420333815</v>
      </c>
      <c r="E70" s="134">
        <f t="shared" si="10"/>
        <v>3.9990801809467375E-2</v>
      </c>
      <c r="G70" s="401"/>
    </row>
    <row r="71" spans="1:7" ht="15" hidden="1" customHeight="1" x14ac:dyDescent="0.25">
      <c r="A71" s="407" t="s">
        <v>825</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539.14</v>
      </c>
      <c r="D71" s="107">
        <f t="shared" si="12"/>
        <v>0</v>
      </c>
      <c r="E71" s="134">
        <f t="shared" si="10"/>
        <v>0</v>
      </c>
      <c r="G71" s="401"/>
    </row>
    <row r="72" spans="1:7" ht="15" hidden="1" customHeight="1" x14ac:dyDescent="0.25">
      <c r="A72" s="407" t="s">
        <v>826</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494.61</v>
      </c>
      <c r="D72" s="107">
        <f t="shared" si="12"/>
        <v>0</v>
      </c>
      <c r="E72" s="134">
        <f t="shared" si="10"/>
        <v>0</v>
      </c>
      <c r="G72" s="401"/>
    </row>
    <row r="73" spans="1:7" ht="15" hidden="1" customHeight="1" x14ac:dyDescent="0.25">
      <c r="A73" s="407" t="s">
        <v>827</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539.14</v>
      </c>
      <c r="D73" s="107">
        <f t="shared" si="12"/>
        <v>0</v>
      </c>
      <c r="E73" s="134">
        <f t="shared" si="10"/>
        <v>0</v>
      </c>
      <c r="G73" s="401"/>
    </row>
    <row r="74" spans="1:7" ht="15" hidden="1" customHeight="1" x14ac:dyDescent="0.25">
      <c r="A74" s="407" t="s">
        <v>828</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494.61</v>
      </c>
      <c r="D74" s="107">
        <f t="shared" si="12"/>
        <v>0</v>
      </c>
      <c r="E74" s="134">
        <f t="shared" si="10"/>
        <v>0</v>
      </c>
      <c r="G74" s="401"/>
    </row>
    <row r="75" spans="1:7" ht="15" customHeight="1" x14ac:dyDescent="0.25">
      <c r="A75" s="75" t="s">
        <v>514</v>
      </c>
      <c r="B75" s="120">
        <f>SUM(B76:B93)</f>
        <v>234.44545354008676</v>
      </c>
      <c r="C75" s="119">
        <f>IF(ISERROR(D75/B75),0,D75/B75)</f>
        <v>237.51</v>
      </c>
      <c r="D75" s="119">
        <f>SUM(D76:D93)</f>
        <v>55683.139670306002</v>
      </c>
      <c r="E75" s="121">
        <f t="shared" si="10"/>
        <v>9.28149599607982E-3</v>
      </c>
      <c r="G75" s="401"/>
    </row>
    <row r="76" spans="1:7" ht="15" hidden="1" customHeight="1" x14ac:dyDescent="0.25">
      <c r="A76" s="74" t="s">
        <v>829</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211.64</v>
      </c>
      <c r="D76" s="107">
        <f t="shared" ref="D76:D93" si="14">C76*B76</f>
        <v>0</v>
      </c>
      <c r="E76" s="134">
        <f t="shared" si="10"/>
        <v>0</v>
      </c>
      <c r="G76" s="401"/>
    </row>
    <row r="77" spans="1:7" ht="15" hidden="1" customHeight="1" x14ac:dyDescent="0.25">
      <c r="A77" s="74" t="s">
        <v>830</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831</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881.27</v>
      </c>
      <c r="D78" s="107">
        <f t="shared" si="14"/>
        <v>0</v>
      </c>
      <c r="E78" s="134">
        <f t="shared" si="10"/>
        <v>0</v>
      </c>
      <c r="G78" s="401"/>
    </row>
    <row r="79" spans="1:7" ht="15" hidden="1" customHeight="1" x14ac:dyDescent="0.25">
      <c r="A79" s="74" t="s">
        <v>832</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833</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58.445453271865844</v>
      </c>
      <c r="C80" s="108">
        <f t="shared" si="13"/>
        <v>237.51</v>
      </c>
      <c r="D80" s="107">
        <f t="shared" si="14"/>
        <v>13881.379606600856</v>
      </c>
      <c r="E80" s="134">
        <f t="shared" si="10"/>
        <v>2.3138057588271382E-3</v>
      </c>
      <c r="G80" s="401"/>
    </row>
    <row r="81" spans="1:7" ht="15" hidden="1" customHeight="1" x14ac:dyDescent="0.25">
      <c r="A81" s="74" t="s">
        <v>834</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475.03</v>
      </c>
      <c r="D81" s="107">
        <f t="shared" si="14"/>
        <v>0</v>
      </c>
      <c r="E81" s="134">
        <f t="shared" si="10"/>
        <v>0</v>
      </c>
      <c r="G81" s="401"/>
    </row>
    <row r="82" spans="1:7" ht="15" hidden="1" customHeight="1" x14ac:dyDescent="0.25">
      <c r="A82" s="74" t="s">
        <v>835</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211.64</v>
      </c>
      <c r="D82" s="107">
        <f t="shared" si="14"/>
        <v>0</v>
      </c>
      <c r="E82" s="134">
        <f t="shared" si="10"/>
        <v>0</v>
      </c>
      <c r="G82" s="401"/>
    </row>
    <row r="83" spans="1:7" ht="15" hidden="1" customHeight="1" x14ac:dyDescent="0.25">
      <c r="A83" s="74" t="s">
        <v>836</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837</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881.27</v>
      </c>
      <c r="D84" s="107">
        <f t="shared" si="14"/>
        <v>0</v>
      </c>
      <c r="E84" s="134">
        <f t="shared" si="10"/>
        <v>0</v>
      </c>
      <c r="G84" s="401"/>
    </row>
    <row r="85" spans="1:7" ht="15" hidden="1" customHeight="1" x14ac:dyDescent="0.25">
      <c r="A85" s="74" t="s">
        <v>838</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839</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237.51</v>
      </c>
      <c r="D86" s="107">
        <f t="shared" si="14"/>
        <v>0</v>
      </c>
      <c r="E86" s="134">
        <f t="shared" si="10"/>
        <v>0</v>
      </c>
      <c r="G86" s="401"/>
    </row>
    <row r="87" spans="1:7" ht="15" hidden="1" customHeight="1" x14ac:dyDescent="0.25">
      <c r="A87" s="74" t="s">
        <v>840</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475.03</v>
      </c>
      <c r="D87" s="107">
        <f t="shared" si="14"/>
        <v>0</v>
      </c>
      <c r="E87" s="134">
        <f t="shared" si="10"/>
        <v>0</v>
      </c>
      <c r="G87" s="401"/>
    </row>
    <row r="88" spans="1:7" ht="15" hidden="1" customHeight="1" x14ac:dyDescent="0.25">
      <c r="A88" s="74" t="s">
        <v>841</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211.64</v>
      </c>
      <c r="D88" s="107">
        <f t="shared" si="14"/>
        <v>0</v>
      </c>
      <c r="E88" s="134">
        <f t="shared" si="10"/>
        <v>0</v>
      </c>
      <c r="G88" s="401"/>
    </row>
    <row r="89" spans="1:7" ht="15" hidden="1" customHeight="1" x14ac:dyDescent="0.25">
      <c r="A89" s="74" t="s">
        <v>842</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843</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881.27</v>
      </c>
      <c r="D90" s="107">
        <f t="shared" si="14"/>
        <v>0</v>
      </c>
      <c r="E90" s="134">
        <f t="shared" si="10"/>
        <v>0</v>
      </c>
      <c r="G90" s="401"/>
    </row>
    <row r="91" spans="1:7" ht="15" hidden="1" customHeight="1" x14ac:dyDescent="0.25">
      <c r="A91" s="74" t="s">
        <v>844</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380</v>
      </c>
      <c r="D91" s="107">
        <f t="shared" si="14"/>
        <v>0</v>
      </c>
      <c r="E91" s="134">
        <f t="shared" si="10"/>
        <v>0</v>
      </c>
      <c r="G91" s="401"/>
    </row>
    <row r="92" spans="1:7" ht="15" hidden="1" customHeight="1" x14ac:dyDescent="0.25">
      <c r="A92" s="74" t="s">
        <v>845</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176.0000002682209</v>
      </c>
      <c r="C92" s="108">
        <f t="shared" si="13"/>
        <v>237.51</v>
      </c>
      <c r="D92" s="107">
        <f t="shared" si="14"/>
        <v>41801.760063705144</v>
      </c>
      <c r="E92" s="134">
        <f t="shared" ref="E92:E123" si="15">IF(ISERROR(D92/$C$164),0,D92/$C$164)</f>
        <v>6.9676902372526814E-3</v>
      </c>
      <c r="G92" s="401"/>
    </row>
    <row r="93" spans="1:7" ht="15" hidden="1" customHeight="1" x14ac:dyDescent="0.25">
      <c r="A93" s="74" t="s">
        <v>846</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475.03</v>
      </c>
      <c r="D93" s="107">
        <f t="shared" si="14"/>
        <v>0</v>
      </c>
      <c r="E93" s="134">
        <f t="shared" si="15"/>
        <v>0</v>
      </c>
    </row>
    <row r="94" spans="1:7" ht="15" customHeight="1" x14ac:dyDescent="0.25">
      <c r="A94" s="76" t="s">
        <v>532</v>
      </c>
      <c r="B94" s="128">
        <f>B75+B68+B64+B60</f>
        <v>2243.0061020854114</v>
      </c>
      <c r="C94" s="115">
        <f>IF(ISERROR(D94/B94),0,D94/B94)</f>
        <v>562.26329108794027</v>
      </c>
      <c r="D94" s="115">
        <f>D75+D68+D64+D60</f>
        <v>1261159.992888876</v>
      </c>
      <c r="E94" s="122">
        <f t="shared" si="15"/>
        <v>0.21021536310130678</v>
      </c>
    </row>
    <row r="95" spans="1:7" ht="15" customHeight="1" x14ac:dyDescent="0.25">
      <c r="A95" s="75" t="s">
        <v>741</v>
      </c>
      <c r="B95" s="180">
        <f>SUM(B96:B98)</f>
        <v>23.694213709831239</v>
      </c>
      <c r="C95" s="119">
        <f>IF(ISERROR(D95/B95),0,D95/B95)</f>
        <v>866.31</v>
      </c>
      <c r="D95" s="130">
        <f>SUM(D96:D98)</f>
        <v>20526.5342789639</v>
      </c>
      <c r="E95" s="121">
        <f t="shared" si="15"/>
        <v>3.4214476204400355E-3</v>
      </c>
      <c r="G95" s="401"/>
    </row>
    <row r="96" spans="1:7" ht="15" hidden="1" customHeight="1" x14ac:dyDescent="0.25">
      <c r="A96" s="74" t="s">
        <v>848</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23.694213709831239</v>
      </c>
      <c r="C96" s="108">
        <f>IFERROR(VLOOKUP(A96,DataTauxTs,4,FALSE),0)</f>
        <v>866.31</v>
      </c>
      <c r="D96" s="107">
        <f>C96*B96</f>
        <v>20526.5342789639</v>
      </c>
      <c r="E96" s="134">
        <f t="shared" si="15"/>
        <v>3.4214476204400355E-3</v>
      </c>
      <c r="G96" s="401"/>
    </row>
    <row r="97" spans="1:7" ht="15" hidden="1" customHeight="1" x14ac:dyDescent="0.25">
      <c r="A97" s="74" t="s">
        <v>849</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866.31</v>
      </c>
      <c r="D97" s="107">
        <f>C97*B97</f>
        <v>0</v>
      </c>
      <c r="E97" s="134">
        <f t="shared" si="15"/>
        <v>0</v>
      </c>
      <c r="G97" s="401"/>
    </row>
    <row r="98" spans="1:7" ht="15" hidden="1" customHeight="1" x14ac:dyDescent="0.25">
      <c r="A98" s="74" t="s">
        <v>850</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866.31</v>
      </c>
      <c r="D98" s="107">
        <f>C98*B98</f>
        <v>0</v>
      </c>
      <c r="E98" s="134">
        <f t="shared" si="15"/>
        <v>0</v>
      </c>
    </row>
    <row r="99" spans="1:7" ht="15" customHeight="1" x14ac:dyDescent="0.25">
      <c r="A99" s="75" t="s">
        <v>515</v>
      </c>
      <c r="B99" s="180">
        <f>SUM(B100:B111)</f>
        <v>479.47633512765168</v>
      </c>
      <c r="C99" s="119">
        <f>IF(ISERROR(D99/B99),0,D99/B99)</f>
        <v>1203.5138619530321</v>
      </c>
      <c r="D99" s="130">
        <f>SUM(D100:D111)</f>
        <v>577056.41580456635</v>
      </c>
      <c r="E99" s="121">
        <f t="shared" si="15"/>
        <v>9.6186149784553282E-2</v>
      </c>
    </row>
    <row r="100" spans="1:7" ht="15" hidden="1" customHeight="1" x14ac:dyDescent="0.25">
      <c r="A100" s="74" t="s">
        <v>851</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47.631939649581909</v>
      </c>
      <c r="C100" s="108">
        <f t="shared" ref="C100:C111" si="16">IFERROR(VLOOKUP(A100,DataTauxTs,4,FALSE),0)</f>
        <v>1146.25</v>
      </c>
      <c r="D100" s="107">
        <f t="shared" ref="D100:D111" si="17">C100*B100</f>
        <v>54598.110823333263</v>
      </c>
      <c r="E100" s="134">
        <f t="shared" si="15"/>
        <v>9.1006389007645041E-3</v>
      </c>
      <c r="G100" s="401"/>
    </row>
    <row r="101" spans="1:7" ht="15" hidden="1" customHeight="1" x14ac:dyDescent="0.25">
      <c r="A101" s="74" t="s">
        <v>852</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1146.25</v>
      </c>
      <c r="D101" s="107">
        <f t="shared" si="17"/>
        <v>0</v>
      </c>
      <c r="E101" s="134">
        <f t="shared" si="15"/>
        <v>0</v>
      </c>
      <c r="G101" s="401"/>
    </row>
    <row r="102" spans="1:7" ht="15" hidden="1" customHeight="1" x14ac:dyDescent="0.25">
      <c r="A102" s="74" t="s">
        <v>853</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1003.16</v>
      </c>
      <c r="D102" s="107">
        <f t="shared" si="17"/>
        <v>0</v>
      </c>
      <c r="E102" s="134">
        <f t="shared" si="15"/>
        <v>0</v>
      </c>
      <c r="G102" s="401"/>
    </row>
    <row r="103" spans="1:7" ht="15" hidden="1" customHeight="1" x14ac:dyDescent="0.25">
      <c r="A103" s="74" t="s">
        <v>854</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129.73200091630218</v>
      </c>
      <c r="C103" s="108">
        <f t="shared" si="16"/>
        <v>1209.83</v>
      </c>
      <c r="D103" s="107">
        <f t="shared" si="17"/>
        <v>156953.66666856987</v>
      </c>
      <c r="E103" s="134">
        <f t="shared" si="15"/>
        <v>2.6161686237157762E-2</v>
      </c>
      <c r="G103" s="401"/>
    </row>
    <row r="104" spans="1:7" ht="15" hidden="1" customHeight="1" x14ac:dyDescent="0.25">
      <c r="A104" s="74" t="s">
        <v>855</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1146.25</v>
      </c>
      <c r="D104" s="107">
        <f t="shared" si="17"/>
        <v>0</v>
      </c>
      <c r="E104" s="134">
        <f t="shared" si="15"/>
        <v>0</v>
      </c>
      <c r="G104" s="401"/>
    </row>
    <row r="105" spans="1:7" ht="15" hidden="1" customHeight="1" x14ac:dyDescent="0.25">
      <c r="A105" s="74" t="s">
        <v>856</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1146.25</v>
      </c>
      <c r="D105" s="107">
        <f t="shared" si="17"/>
        <v>0</v>
      </c>
      <c r="E105" s="134">
        <f t="shared" si="15"/>
        <v>0</v>
      </c>
      <c r="G105" s="401"/>
    </row>
    <row r="106" spans="1:7" ht="15" hidden="1" customHeight="1" x14ac:dyDescent="0.25">
      <c r="A106" s="74" t="s">
        <v>857</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1003.16</v>
      </c>
      <c r="D106" s="107">
        <f t="shared" si="17"/>
        <v>0</v>
      </c>
      <c r="E106" s="134">
        <f t="shared" si="15"/>
        <v>0</v>
      </c>
      <c r="G106" s="401"/>
    </row>
    <row r="107" spans="1:7" ht="15" hidden="1" customHeight="1" x14ac:dyDescent="0.25">
      <c r="A107" s="74" t="s">
        <v>858</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302.11239456176759</v>
      </c>
      <c r="C107" s="108">
        <f t="shared" si="16"/>
        <v>1209.83</v>
      </c>
      <c r="D107" s="107">
        <f t="shared" si="17"/>
        <v>365504.63831266324</v>
      </c>
      <c r="E107" s="134">
        <f t="shared" si="15"/>
        <v>6.0923824646631028E-2</v>
      </c>
      <c r="G107" s="401"/>
    </row>
    <row r="108" spans="1:7" ht="15" hidden="1" customHeight="1" x14ac:dyDescent="0.25">
      <c r="A108" s="74" t="s">
        <v>859</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1146.25</v>
      </c>
      <c r="D108" s="107">
        <f t="shared" si="17"/>
        <v>0</v>
      </c>
      <c r="E108" s="134">
        <f t="shared" si="15"/>
        <v>0</v>
      </c>
      <c r="G108" s="401"/>
    </row>
    <row r="109" spans="1:7" ht="15" hidden="1" customHeight="1" x14ac:dyDescent="0.25">
      <c r="A109" s="74" t="s">
        <v>860</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1146.25</v>
      </c>
      <c r="D109" s="107">
        <f t="shared" si="17"/>
        <v>0</v>
      </c>
      <c r="E109" s="134">
        <f t="shared" si="15"/>
        <v>0</v>
      </c>
      <c r="G109" s="401"/>
    </row>
    <row r="110" spans="1:7" ht="15" hidden="1" customHeight="1" x14ac:dyDescent="0.25">
      <c r="A110" s="74" t="s">
        <v>861</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1003.16</v>
      </c>
      <c r="D110" s="107">
        <f t="shared" si="17"/>
        <v>0</v>
      </c>
      <c r="E110" s="134">
        <f t="shared" si="15"/>
        <v>0</v>
      </c>
      <c r="G110" s="401"/>
    </row>
    <row r="111" spans="1:7" ht="15" hidden="1" customHeight="1" x14ac:dyDescent="0.25">
      <c r="A111" s="74" t="s">
        <v>862</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1209.83</v>
      </c>
      <c r="D111" s="107">
        <f t="shared" si="17"/>
        <v>0</v>
      </c>
      <c r="E111" s="134">
        <f t="shared" si="15"/>
        <v>0</v>
      </c>
      <c r="G111" s="401"/>
    </row>
    <row r="112" spans="1:7" ht="15" customHeight="1" x14ac:dyDescent="0.25">
      <c r="A112" s="75" t="s">
        <v>742</v>
      </c>
      <c r="B112" s="180">
        <f>SUM(B113:B121)</f>
        <v>30.891676275730134</v>
      </c>
      <c r="C112" s="119">
        <f>IF(ISERROR(D112/B112),0,D112/B112)</f>
        <v>1493.4399000000001</v>
      </c>
      <c r="D112" s="130">
        <f>SUM(D113:D121)</f>
        <v>46134.861928058788</v>
      </c>
      <c r="E112" s="121">
        <f t="shared" si="15"/>
        <v>7.6899495754065451E-3</v>
      </c>
      <c r="G112" s="401"/>
    </row>
    <row r="113" spans="1:7" ht="15" hidden="1" customHeight="1" x14ac:dyDescent="0.25">
      <c r="A113" s="74" t="s">
        <v>863</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1493.4399000000001</v>
      </c>
      <c r="D113" s="107">
        <f t="shared" ref="D113:D121" si="19">C113*B113</f>
        <v>0</v>
      </c>
      <c r="E113" s="134">
        <f t="shared" si="15"/>
        <v>0</v>
      </c>
    </row>
    <row r="114" spans="1:7" ht="15" hidden="1" customHeight="1" x14ac:dyDescent="0.25">
      <c r="A114" s="74" t="s">
        <v>864</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1493.4399000000001</v>
      </c>
      <c r="D114" s="107">
        <f t="shared" si="19"/>
        <v>0</v>
      </c>
      <c r="E114" s="134">
        <f t="shared" si="15"/>
        <v>0</v>
      </c>
    </row>
    <row r="115" spans="1:7" ht="15" hidden="1" customHeight="1" x14ac:dyDescent="0.25">
      <c r="A115" s="74" t="s">
        <v>865</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866</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30.891676275730134</v>
      </c>
      <c r="C116" s="108">
        <f t="shared" si="18"/>
        <v>1493.4399000000001</v>
      </c>
      <c r="D116" s="107">
        <f t="shared" si="19"/>
        <v>46134.861928058788</v>
      </c>
      <c r="E116" s="134">
        <f t="shared" si="15"/>
        <v>7.6899495754065451E-3</v>
      </c>
      <c r="G116" s="401"/>
    </row>
    <row r="117" spans="1:7" ht="15" hidden="1" customHeight="1" x14ac:dyDescent="0.25">
      <c r="A117" s="407" t="s">
        <v>867</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1493.4399000000001</v>
      </c>
      <c r="D117" s="107">
        <f t="shared" si="19"/>
        <v>0</v>
      </c>
      <c r="E117" s="134">
        <f t="shared" si="15"/>
        <v>0</v>
      </c>
      <c r="G117" s="401"/>
    </row>
    <row r="118" spans="1:7" ht="15" hidden="1" customHeight="1" x14ac:dyDescent="0.25">
      <c r="A118" s="407" t="s">
        <v>868</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869</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1493.4399000000001</v>
      </c>
      <c r="D119" s="107">
        <f t="shared" si="19"/>
        <v>0</v>
      </c>
      <c r="E119" s="134">
        <f t="shared" si="15"/>
        <v>0</v>
      </c>
      <c r="G119" s="401"/>
    </row>
    <row r="120" spans="1:7" ht="15" hidden="1" customHeight="1" x14ac:dyDescent="0.25">
      <c r="A120" s="74" t="s">
        <v>870</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1493.4399000000001</v>
      </c>
      <c r="D120" s="107">
        <f t="shared" si="19"/>
        <v>0</v>
      </c>
      <c r="E120" s="134">
        <f t="shared" si="15"/>
        <v>0</v>
      </c>
      <c r="G120" s="401"/>
    </row>
    <row r="121" spans="1:7" ht="15" hidden="1" customHeight="1" x14ac:dyDescent="0.25">
      <c r="A121" s="74" t="s">
        <v>871</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1597.7882123765351</v>
      </c>
      <c r="C122" s="119">
        <f>IF(ISERROR(D122/B122),0,D122/B122)</f>
        <v>1283.17</v>
      </c>
      <c r="D122" s="130">
        <f>SUM(D123:D140)</f>
        <v>2050233.9004751986</v>
      </c>
      <c r="E122" s="121">
        <f t="shared" si="15"/>
        <v>0.34174146520756155</v>
      </c>
      <c r="G122" s="401"/>
    </row>
    <row r="123" spans="1:7" ht="15" hidden="1" customHeight="1" x14ac:dyDescent="0.25">
      <c r="A123" s="407" t="s">
        <v>873</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1283.17</v>
      </c>
      <c r="D123" s="107">
        <f t="shared" ref="D123:D140" si="21">C123*B123</f>
        <v>0</v>
      </c>
      <c r="E123" s="134">
        <f t="shared" si="15"/>
        <v>0</v>
      </c>
      <c r="G123" s="401"/>
    </row>
    <row r="124" spans="1:7" ht="15" hidden="1" customHeight="1" x14ac:dyDescent="0.25">
      <c r="A124" s="407" t="s">
        <v>874</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1283.17</v>
      </c>
      <c r="D124" s="107">
        <f t="shared" si="21"/>
        <v>0</v>
      </c>
      <c r="E124" s="134">
        <f t="shared" ref="E124:E155" si="22">IF(ISERROR(D124/$C$164),0,D124/$C$164)</f>
        <v>0</v>
      </c>
      <c r="G124" s="401"/>
    </row>
    <row r="125" spans="1:7" ht="15" hidden="1" customHeight="1" x14ac:dyDescent="0.25">
      <c r="A125" s="407" t="s">
        <v>875</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1283.17</v>
      </c>
      <c r="D125" s="107">
        <f t="shared" si="21"/>
        <v>0</v>
      </c>
      <c r="E125" s="134">
        <f t="shared" si="22"/>
        <v>0</v>
      </c>
      <c r="G125" s="401"/>
    </row>
    <row r="126" spans="1:7" ht="15" hidden="1" customHeight="1" x14ac:dyDescent="0.25">
      <c r="A126" s="407" t="s">
        <v>876</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1283.17</v>
      </c>
      <c r="D126" s="107">
        <f t="shared" si="21"/>
        <v>0</v>
      </c>
      <c r="E126" s="134">
        <f t="shared" si="22"/>
        <v>0</v>
      </c>
      <c r="G126" s="401"/>
    </row>
    <row r="127" spans="1:7" ht="15" hidden="1" customHeight="1" x14ac:dyDescent="0.25">
      <c r="A127" s="407" t="s">
        <v>877</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878</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879</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1597.7882123765351</v>
      </c>
      <c r="C129" s="108">
        <f t="shared" si="20"/>
        <v>1283.17</v>
      </c>
      <c r="D129" s="107">
        <f t="shared" si="21"/>
        <v>2050233.9004751986</v>
      </c>
      <c r="E129" s="134">
        <f t="shared" si="22"/>
        <v>0.34174146520756155</v>
      </c>
      <c r="G129" s="401"/>
    </row>
    <row r="130" spans="1:9" ht="15" hidden="1" customHeight="1" x14ac:dyDescent="0.25">
      <c r="A130" s="407" t="s">
        <v>880</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1283.17</v>
      </c>
      <c r="D130" s="107">
        <f t="shared" si="21"/>
        <v>0</v>
      </c>
      <c r="E130" s="134">
        <f t="shared" si="22"/>
        <v>0</v>
      </c>
      <c r="G130" s="401"/>
    </row>
    <row r="131" spans="1:9" ht="15" hidden="1" customHeight="1" x14ac:dyDescent="0.25">
      <c r="A131" s="407" t="s">
        <v>881</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1283.17</v>
      </c>
      <c r="D131" s="107">
        <f t="shared" si="21"/>
        <v>0</v>
      </c>
      <c r="E131" s="134">
        <f t="shared" si="22"/>
        <v>0</v>
      </c>
      <c r="G131" s="401"/>
    </row>
    <row r="132" spans="1:9" ht="15" hidden="1" customHeight="1" x14ac:dyDescent="0.25">
      <c r="A132" s="407" t="s">
        <v>882</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1283.17</v>
      </c>
      <c r="D132" s="107">
        <f t="shared" si="21"/>
        <v>0</v>
      </c>
      <c r="E132" s="134">
        <f t="shared" si="22"/>
        <v>0</v>
      </c>
      <c r="G132" s="401"/>
    </row>
    <row r="133" spans="1:9" ht="15" hidden="1" customHeight="1" x14ac:dyDescent="0.25">
      <c r="A133" s="407" t="s">
        <v>883</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884</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885</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1283.17</v>
      </c>
      <c r="D135" s="107">
        <f t="shared" si="21"/>
        <v>0</v>
      </c>
      <c r="E135" s="134">
        <f t="shared" si="22"/>
        <v>0</v>
      </c>
      <c r="G135" s="401"/>
    </row>
    <row r="136" spans="1:9" ht="15" hidden="1" customHeight="1" x14ac:dyDescent="0.25">
      <c r="A136" s="407" t="s">
        <v>886</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1283.17</v>
      </c>
      <c r="D136" s="107">
        <f t="shared" si="21"/>
        <v>0</v>
      </c>
      <c r="E136" s="134">
        <f t="shared" si="22"/>
        <v>0</v>
      </c>
      <c r="G136" s="401"/>
    </row>
    <row r="137" spans="1:9" ht="15" hidden="1" customHeight="1" x14ac:dyDescent="0.25">
      <c r="A137" s="407" t="s">
        <v>887</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1283.17</v>
      </c>
      <c r="D137" s="107">
        <f t="shared" si="21"/>
        <v>0</v>
      </c>
      <c r="E137" s="134">
        <f t="shared" si="22"/>
        <v>0</v>
      </c>
      <c r="G137" s="401"/>
    </row>
    <row r="138" spans="1:9" ht="15" hidden="1" customHeight="1" x14ac:dyDescent="0.25">
      <c r="A138" s="407" t="s">
        <v>888</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1283.17</v>
      </c>
      <c r="D138" s="107">
        <f t="shared" si="21"/>
        <v>0</v>
      </c>
      <c r="E138" s="134">
        <f t="shared" si="22"/>
        <v>0</v>
      </c>
      <c r="G138" s="401"/>
      <c r="H138" s="401"/>
      <c r="I138" s="401"/>
    </row>
    <row r="139" spans="1:9" ht="15" hidden="1" customHeight="1" x14ac:dyDescent="0.25">
      <c r="A139" s="407" t="s">
        <v>889</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51"/>
      <c r="H139" s="651"/>
      <c r="I139" s="651"/>
    </row>
    <row r="140" spans="1:9" ht="15" hidden="1" customHeight="1" x14ac:dyDescent="0.25">
      <c r="A140" s="407" t="s">
        <v>890</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51"/>
      <c r="H140" s="651"/>
      <c r="I140" s="651"/>
    </row>
    <row r="141" spans="1:9" ht="15" customHeight="1" x14ac:dyDescent="0.25">
      <c r="A141" s="75" t="s">
        <v>720</v>
      </c>
      <c r="B141" s="180">
        <f>SUM(B142:B144)</f>
        <v>0</v>
      </c>
      <c r="C141" s="119">
        <f>IF(ISERROR(D141/B141),0,D141/B141)</f>
        <v>0</v>
      </c>
      <c r="D141" s="130">
        <f>SUM(D142:D144)</f>
        <v>0</v>
      </c>
      <c r="E141" s="121">
        <f t="shared" si="22"/>
        <v>0</v>
      </c>
      <c r="G141" s="651"/>
      <c r="H141" s="651"/>
      <c r="I141" s="651"/>
    </row>
    <row r="142" spans="1:9" ht="15" hidden="1" customHeight="1" x14ac:dyDescent="0.25">
      <c r="A142" s="327" t="s">
        <v>891</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892</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893</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401"/>
      <c r="H144" s="401"/>
      <c r="I144" s="401"/>
    </row>
    <row r="145" spans="1:9" ht="15" customHeight="1" x14ac:dyDescent="0.25">
      <c r="A145" s="76" t="s">
        <v>534</v>
      </c>
      <c r="B145" s="128">
        <f>B141+B122+B112+B99+B95</f>
        <v>2131.8504374897479</v>
      </c>
      <c r="C145" s="115">
        <f>IF(ISERROR(D145/B145),0,D145/B145)</f>
        <v>1263.6682504139051</v>
      </c>
      <c r="D145" s="115">
        <f>D141+D122+D112+D99+D95</f>
        <v>2693951.7124867877</v>
      </c>
      <c r="E145" s="122">
        <f t="shared" si="22"/>
        <v>0.44903901218796138</v>
      </c>
      <c r="G145" s="401"/>
      <c r="H145" s="401"/>
      <c r="I145" s="401"/>
    </row>
    <row r="146" spans="1:9" x14ac:dyDescent="0.25">
      <c r="A146" s="75" t="s">
        <v>535</v>
      </c>
      <c r="B146" s="180">
        <f>SUM(B147:B152)</f>
        <v>1120.6884482214027</v>
      </c>
      <c r="C146" s="119">
        <f>IF(ISERROR(D146/B146),0,D146/B146)</f>
        <v>715.02</v>
      </c>
      <c r="D146" s="132">
        <f>SUM(D147:D152)</f>
        <v>801314.6542472674</v>
      </c>
      <c r="E146" s="121">
        <f t="shared" si="22"/>
        <v>0.13356644038091514</v>
      </c>
      <c r="G146" s="401"/>
      <c r="H146" s="401"/>
      <c r="I146" s="401"/>
    </row>
    <row r="147" spans="1:9" hidden="1" x14ac:dyDescent="0.25">
      <c r="A147" s="88" t="s">
        <v>894</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799.99999973118304</v>
      </c>
      <c r="C147" s="108">
        <f t="shared" ref="C147:C152" si="23">IFERROR(VLOOKUP(A147,DataTauxTs,4,FALSE),0)</f>
        <v>715.02</v>
      </c>
      <c r="D147" s="107">
        <f t="shared" ref="D147:D152" si="24">C147*B147</f>
        <v>572015.9998077905</v>
      </c>
      <c r="E147" s="134">
        <f t="shared" si="22"/>
        <v>9.5345992401732443E-2</v>
      </c>
      <c r="G147" s="401"/>
      <c r="H147" s="401"/>
      <c r="I147" s="401"/>
    </row>
    <row r="148" spans="1:9" hidden="1" x14ac:dyDescent="0.25">
      <c r="A148" s="88" t="s">
        <v>895</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345.99</v>
      </c>
      <c r="D148" s="107">
        <f t="shared" si="24"/>
        <v>0</v>
      </c>
      <c r="E148" s="134">
        <f t="shared" si="22"/>
        <v>0</v>
      </c>
      <c r="G148" s="401"/>
      <c r="H148" s="401"/>
      <c r="I148" s="401"/>
    </row>
    <row r="149" spans="1:9" hidden="1" x14ac:dyDescent="0.25">
      <c r="A149" s="88" t="s">
        <v>896</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715.02</v>
      </c>
      <c r="D149" s="107">
        <f t="shared" si="24"/>
        <v>0</v>
      </c>
      <c r="E149" s="134">
        <f t="shared" si="22"/>
        <v>0</v>
      </c>
      <c r="G149" s="401"/>
      <c r="H149" s="401"/>
      <c r="I149" s="401"/>
    </row>
    <row r="150" spans="1:9" hidden="1" x14ac:dyDescent="0.25">
      <c r="A150" s="88" t="s">
        <v>897</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898</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320.6884484902198</v>
      </c>
      <c r="C151" s="108">
        <f t="shared" si="23"/>
        <v>715.02</v>
      </c>
      <c r="D151" s="107">
        <f t="shared" si="24"/>
        <v>229298.65443947696</v>
      </c>
      <c r="E151" s="134">
        <f t="shared" si="22"/>
        <v>3.8220447979182712E-2</v>
      </c>
      <c r="G151" s="401"/>
      <c r="H151" s="401"/>
      <c r="I151" s="401"/>
    </row>
    <row r="152" spans="1:9" hidden="1" x14ac:dyDescent="0.25">
      <c r="A152" s="88" t="s">
        <v>899</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345.99</v>
      </c>
      <c r="D152" s="107">
        <f t="shared" si="24"/>
        <v>0</v>
      </c>
      <c r="E152" s="134">
        <f t="shared" si="22"/>
        <v>0</v>
      </c>
      <c r="G152" s="401"/>
      <c r="H152" s="401"/>
      <c r="I152" s="401"/>
    </row>
    <row r="153" spans="1:9" x14ac:dyDescent="0.25">
      <c r="A153" s="75" t="s">
        <v>536</v>
      </c>
      <c r="B153" s="180">
        <f>SUM(B154:B159)</f>
        <v>2008.560648545325</v>
      </c>
      <c r="C153" s="119">
        <f>IF(ISERROR(D153/B153),0,D153/B153)</f>
        <v>362.31413754869857</v>
      </c>
      <c r="D153" s="132">
        <f>SUM(D154:D159)</f>
        <v>727729.91909195413</v>
      </c>
      <c r="E153" s="121">
        <f t="shared" si="22"/>
        <v>0.12130103241792194</v>
      </c>
      <c r="G153" s="401"/>
      <c r="H153" s="401"/>
      <c r="I153" s="401"/>
    </row>
    <row r="154" spans="1:9" hidden="1" x14ac:dyDescent="0.25">
      <c r="A154" s="90" t="s">
        <v>900</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322.25</v>
      </c>
      <c r="D154" s="107">
        <f t="shared" ref="D154:D159" si="26">C154*B154</f>
        <v>0</v>
      </c>
      <c r="E154" s="134">
        <f t="shared" si="22"/>
        <v>0</v>
      </c>
      <c r="G154" s="401"/>
      <c r="H154" s="401"/>
      <c r="I154" s="401"/>
    </row>
    <row r="155" spans="1:9" hidden="1" x14ac:dyDescent="0.25">
      <c r="A155" s="90" t="s">
        <v>901</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1022</v>
      </c>
      <c r="D155" s="107">
        <f t="shared" si="26"/>
        <v>0</v>
      </c>
      <c r="E155" s="134">
        <f t="shared" si="22"/>
        <v>0</v>
      </c>
      <c r="G155" s="401"/>
      <c r="H155" s="401"/>
      <c r="I155" s="401"/>
    </row>
    <row r="156" spans="1:9" hidden="1" x14ac:dyDescent="0.25">
      <c r="A156" s="90" t="s">
        <v>902</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322.25</v>
      </c>
      <c r="D156" s="107">
        <f t="shared" si="26"/>
        <v>0</v>
      </c>
      <c r="E156" s="134">
        <f t="shared" ref="E156:E161" si="27">IF(ISERROR(D156/$C$164),0,D156/$C$164)</f>
        <v>0</v>
      </c>
      <c r="G156" s="401"/>
      <c r="H156" s="401"/>
      <c r="I156" s="401"/>
    </row>
    <row r="157" spans="1:9" hidden="1" x14ac:dyDescent="0.25">
      <c r="A157" s="90" t="s">
        <v>903</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1022</v>
      </c>
      <c r="D157" s="107">
        <f t="shared" si="26"/>
        <v>0</v>
      </c>
      <c r="E157" s="134">
        <f t="shared" si="27"/>
        <v>0</v>
      </c>
      <c r="G157" s="401"/>
      <c r="H157" s="401"/>
      <c r="I157" s="401"/>
    </row>
    <row r="158" spans="1:9" hidden="1" x14ac:dyDescent="0.25">
      <c r="A158" s="90" t="s">
        <v>904</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1893.5606484049561</v>
      </c>
      <c r="C158" s="108">
        <f t="shared" si="25"/>
        <v>322.25</v>
      </c>
      <c r="D158" s="107">
        <f t="shared" si="26"/>
        <v>610199.91894849704</v>
      </c>
      <c r="E158" s="134">
        <f t="shared" si="27"/>
        <v>0.10171064595247493</v>
      </c>
      <c r="G158" s="401"/>
      <c r="H158" s="401"/>
      <c r="I158" s="401"/>
    </row>
    <row r="159" spans="1:9" hidden="1" x14ac:dyDescent="0.25">
      <c r="A159" s="90" t="s">
        <v>905</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115.00000014036894</v>
      </c>
      <c r="C159" s="108">
        <f t="shared" si="25"/>
        <v>1022</v>
      </c>
      <c r="D159" s="107">
        <f t="shared" si="26"/>
        <v>117530.00014345706</v>
      </c>
      <c r="E159" s="134">
        <f t="shared" si="27"/>
        <v>1.9590386465446995E-2</v>
      </c>
      <c r="G159" s="401"/>
      <c r="H159" s="401"/>
      <c r="I159" s="401"/>
    </row>
    <row r="160" spans="1:9" ht="15" customHeight="1" x14ac:dyDescent="0.25">
      <c r="A160" s="76" t="s">
        <v>537</v>
      </c>
      <c r="B160" s="128">
        <f>B153+B146</f>
        <v>3129.2490967667277</v>
      </c>
      <c r="C160" s="115">
        <f>IF(ISERROR(D160/B160),0,D160/B160)</f>
        <v>488.62986807892503</v>
      </c>
      <c r="D160" s="131">
        <f>D153+D146</f>
        <v>1529044.5733392215</v>
      </c>
      <c r="E160" s="122">
        <f t="shared" si="27"/>
        <v>0.25486747279883709</v>
      </c>
      <c r="G160" s="401"/>
      <c r="H160" s="401"/>
      <c r="I160" s="401"/>
    </row>
    <row r="161" spans="1:9" ht="15" customHeight="1" x14ac:dyDescent="0.25">
      <c r="A161" s="73" t="s">
        <v>609</v>
      </c>
      <c r="B161" s="117">
        <f>B160+B145+B94</f>
        <v>7504.1056363418866</v>
      </c>
      <c r="C161" s="129">
        <f>IF(ISERROR(D161/B161),0,D161/B161)</f>
        <v>730.82077258554034</v>
      </c>
      <c r="D161" s="133">
        <f>D160+D145+D94</f>
        <v>5484156.278714885</v>
      </c>
      <c r="E161" s="136">
        <f t="shared" si="27"/>
        <v>0.91412184808810526</v>
      </c>
      <c r="G161" s="401"/>
      <c r="H161" s="401"/>
      <c r="I161" s="401"/>
    </row>
    <row r="162" spans="1:9" ht="15" customHeight="1" x14ac:dyDescent="0.25">
      <c r="A162" s="125"/>
      <c r="B162" s="126"/>
      <c r="C162" s="127"/>
      <c r="D162" s="127"/>
      <c r="G162" s="651"/>
      <c r="H162" s="651"/>
      <c r="I162" s="651"/>
    </row>
    <row r="163" spans="1:9" x14ac:dyDescent="0.25">
      <c r="G163" s="651"/>
      <c r="H163" s="651"/>
      <c r="I163" s="651"/>
    </row>
    <row r="164" spans="1:9" ht="18" x14ac:dyDescent="0.25">
      <c r="A164" s="123" t="s">
        <v>1074</v>
      </c>
      <c r="B164" s="124"/>
      <c r="C164" s="647">
        <f>D58+D161+D180</f>
        <v>5999371.1890652776</v>
      </c>
      <c r="D164" s="648"/>
      <c r="G164" s="652"/>
      <c r="H164" s="651"/>
      <c r="I164" s="651"/>
    </row>
    <row r="165" spans="1:9" ht="18" x14ac:dyDescent="0.25">
      <c r="A165" s="123" t="s">
        <v>1073</v>
      </c>
      <c r="B165" s="124"/>
      <c r="C165" s="647">
        <f>IFERROR(IF(EXACT($A$5,"Moyenne 2018-2043"),_xll.Woodstock.Analyst.Xcel.UDFs.GetIndicatorValueAverage($A165,"Toutes les strates",IntrantScenario!$B$7, IntrantScenario!$B$10,"2","6")/5,_xll.Woodstock.Analyst.Xcel.UDFs.GetIndicatorValue($A165,"Toutes les strates",IntrantScenario!$B$7, IntrantScenario!$B$10,VLOOKUP($A$5,Periode,2,FALSE))/5),0)</f>
        <v>5999371.2733522439</v>
      </c>
      <c r="D165" s="648"/>
      <c r="G165" s="651"/>
      <c r="H165" s="651"/>
      <c r="I165" s="651"/>
    </row>
    <row r="166" spans="1:9" ht="30" customHeight="1" x14ac:dyDescent="0.25">
      <c r="A166" s="604" t="s">
        <v>715</v>
      </c>
      <c r="B166" s="604"/>
      <c r="C166" s="604"/>
      <c r="D166" s="604"/>
      <c r="E166" s="604"/>
    </row>
    <row r="168" spans="1:9" x14ac:dyDescent="0.25">
      <c r="A168" t="s">
        <v>1132</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944</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959</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971</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953</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967</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979</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paperSize="121"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view="pageBreakPreview" zoomScale="60" zoomScaleNormal="85" workbookViewId="0">
      <selection activeCell="Y51" sqref="Y51"/>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6" t="str">
        <f>"Graphique 12 : Budget sylvicole annuel de l'UA "&amp;MID(_xll.Woodstock.Analyst.Xcel.UDFs.GetModelFilename(),1,5)&amp;" pour la période : "&amp;'4-Stratégie d''aménagementT'!A5</f>
        <v>Graphique 12 : Budget sylvicole annuel de l'UA 04352 pour la période : Moyenne 2018-2043</v>
      </c>
      <c r="B2" s="606"/>
      <c r="C2" s="606"/>
      <c r="D2" s="606"/>
      <c r="E2" s="606"/>
      <c r="F2" s="606"/>
      <c r="G2" s="606"/>
      <c r="H2" s="606"/>
      <c r="I2" s="606"/>
      <c r="J2" s="606"/>
      <c r="K2" s="606"/>
      <c r="L2" s="606"/>
      <c r="M2" s="606"/>
      <c r="N2" s="606"/>
      <c r="O2" s="606"/>
      <c r="P2" s="606"/>
      <c r="Q2" s="509"/>
      <c r="R2" s="606" t="str">
        <f>"Graphique 13 : Budget sylvicole annuel ventilé par période de l'UA "&amp;MID(_xll.Woodstock.Analyst.Xcel.UDFs.GetModelFilename(),1,5)</f>
        <v>Graphique 13 : Budget sylvicole annuel ventilé par période de l'UA 04352</v>
      </c>
      <c r="S2" s="606"/>
      <c r="T2" s="606"/>
      <c r="U2" s="606"/>
      <c r="V2" s="606"/>
      <c r="W2" s="606"/>
      <c r="X2" s="606"/>
      <c r="Y2" s="606"/>
      <c r="Z2" s="606"/>
      <c r="AA2" s="606"/>
      <c r="AB2" s="606"/>
      <c r="AC2" s="606"/>
      <c r="AD2" s="606"/>
      <c r="AE2" s="606"/>
      <c r="AF2" s="606"/>
      <c r="AG2" s="606"/>
    </row>
    <row r="4" spans="1:33" x14ac:dyDescent="0.25">
      <c r="A4" s="168" t="s">
        <v>144</v>
      </c>
      <c r="R4" s="168" t="s">
        <v>144</v>
      </c>
    </row>
    <row r="47" spans="2:6" x14ac:dyDescent="0.25">
      <c r="B47" s="611" t="str">
        <f>'4-Stratégie d''aménagementT'!A13</f>
        <v>Coupe avec réserve de semenciers</v>
      </c>
      <c r="C47" s="611"/>
      <c r="D47" s="611"/>
      <c r="E47" s="51">
        <f>'4-Stratégie d''aménagementT'!D13</f>
        <v>0</v>
      </c>
      <c r="F47" s="409">
        <f t="shared" ref="F47:F63" si="0">IFERROR(E47/$E$63,0)</f>
        <v>0</v>
      </c>
    </row>
    <row r="48" spans="2:6" x14ac:dyDescent="0.25">
      <c r="B48" s="611" t="str">
        <f>'4-Stratégie d''aménagementT'!A17</f>
        <v>Éclaircie commerciale</v>
      </c>
      <c r="C48" s="611"/>
      <c r="D48" s="611"/>
      <c r="E48" s="51">
        <f>'4-Stratégie d''aménagementT'!D17</f>
        <v>80854.310579393583</v>
      </c>
      <c r="F48" s="409">
        <f t="shared" si="0"/>
        <v>1.3477130857774272E-2</v>
      </c>
    </row>
    <row r="49" spans="2:38" x14ac:dyDescent="0.25">
      <c r="B49" s="611" t="str">
        <f>'4-Stratégie d''aménagementT'!A33</f>
        <v>Coupe progressive régulière</v>
      </c>
      <c r="C49" s="611"/>
      <c r="D49" s="611"/>
      <c r="E49" s="51">
        <f>'4-Stratégie d''aménagementT'!D33</f>
        <v>161138.56024557233</v>
      </c>
      <c r="F49" s="409">
        <f t="shared" si="0"/>
        <v>2.6859241605065323E-2</v>
      </c>
    </row>
    <row r="50" spans="2:38" x14ac:dyDescent="0.25">
      <c r="B50" s="611" t="str">
        <f>'4-Stratégie d''aménagementT'!A43</f>
        <v>Coupe progressive irrégulière</v>
      </c>
      <c r="C50" s="611"/>
      <c r="D50" s="611"/>
      <c r="E50" s="51">
        <f>'4-Stratégie d''aménagementT'!D43</f>
        <v>273222.03952542652</v>
      </c>
      <c r="F50" s="409">
        <f t="shared" si="0"/>
        <v>4.5541779449055131E-2</v>
      </c>
    </row>
    <row r="51" spans="2:38" x14ac:dyDescent="0.25">
      <c r="B51" s="611" t="str">
        <f>'4-Stratégie d''aménagementT'!A50</f>
        <v>Coupe de jardinage ou d'amélioration</v>
      </c>
      <c r="C51" s="611"/>
      <c r="D51" s="611"/>
      <c r="E51" s="51">
        <f>'4-Stratégie d''aménagementT'!D50</f>
        <v>0</v>
      </c>
      <c r="F51" s="409">
        <f t="shared" si="0"/>
        <v>0</v>
      </c>
    </row>
    <row r="52" spans="2:38" x14ac:dyDescent="0.25">
      <c r="B52" s="611" t="str">
        <f>'4-Stratégie d''aménagementT'!A60</f>
        <v>Ligniculture (essences à croissance rapide)</v>
      </c>
      <c r="C52" s="611"/>
      <c r="D52" s="611"/>
      <c r="E52" s="51">
        <f>'4-Stratégie d''aménagementT'!D60</f>
        <v>94742.75011564295</v>
      </c>
      <c r="F52" s="409">
        <f t="shared" si="0"/>
        <v>1.5792113394871337E-2</v>
      </c>
    </row>
    <row r="53" spans="2:38" x14ac:dyDescent="0.25">
      <c r="B53" s="611" t="str">
        <f>'4-Stratégie d''aménagementT'!A64</f>
        <v>Plantation intensive (2 000 plants/ha)</v>
      </c>
      <c r="C53" s="611"/>
      <c r="D53" s="611"/>
      <c r="E53" s="51">
        <f>'4-Stratégie d''aménagementT'!D64</f>
        <v>870814.43889958877</v>
      </c>
      <c r="F53" s="409">
        <f t="shared" si="0"/>
        <v>0.14515095190088823</v>
      </c>
    </row>
    <row r="54" spans="2:38" x14ac:dyDescent="0.25">
      <c r="B54" s="611" t="str">
        <f>'4-Stratégie d''aménagementT'!A68</f>
        <v xml:space="preserve">Plantation de base (1 600 plants/ha) </v>
      </c>
      <c r="C54" s="611"/>
      <c r="D54" s="611"/>
      <c r="E54" s="51">
        <f>'4-Stratégie d''aménagementT'!D68</f>
        <v>239919.66420333815</v>
      </c>
      <c r="F54" s="409">
        <f t="shared" si="0"/>
        <v>3.9990801809467375E-2</v>
      </c>
    </row>
    <row r="55" spans="2:38" x14ac:dyDescent="0.25">
      <c r="B55" s="611" t="str">
        <f>'4-Stratégie d''aménagementT'!A75</f>
        <v>Regarni</v>
      </c>
      <c r="C55" s="611"/>
      <c r="D55" s="611"/>
      <c r="E55" s="51">
        <f>'4-Stratégie d''aménagementT'!D75</f>
        <v>55683.139670306002</v>
      </c>
      <c r="F55" s="409">
        <f t="shared" si="0"/>
        <v>9.28149599607982E-3</v>
      </c>
    </row>
    <row r="56" spans="2:38" x14ac:dyDescent="0.25">
      <c r="B56" s="611" t="str">
        <f>'4-Stratégie d''aménagementT'!A95</f>
        <v>Nettoiement</v>
      </c>
      <c r="C56" s="611"/>
      <c r="D56" s="611"/>
      <c r="E56" s="51">
        <f>'4-Stratégie d''aménagementT'!D95</f>
        <v>20526.5342789639</v>
      </c>
      <c r="F56" s="409">
        <f t="shared" si="0"/>
        <v>3.4214476204400355E-3</v>
      </c>
      <c r="T56" s="645" t="s">
        <v>660</v>
      </c>
      <c r="U56" s="653"/>
      <c r="V56" s="653"/>
      <c r="W56" s="653"/>
      <c r="X56" s="653"/>
      <c r="Y56" s="654"/>
    </row>
    <row r="57" spans="2:38" ht="15" customHeight="1" x14ac:dyDescent="0.25">
      <c r="B57" s="611" t="str">
        <f>'4-Stratégie d''aménagementT'!A99</f>
        <v>Éclaircie précommerciale</v>
      </c>
      <c r="C57" s="611"/>
      <c r="D57" s="611"/>
      <c r="E57" s="51">
        <f>'4-Stratégie d''aménagementT'!D99</f>
        <v>577056.41580456635</v>
      </c>
      <c r="F57" s="409">
        <f t="shared" si="0"/>
        <v>9.6186149784553282E-2</v>
      </c>
      <c r="R57" s="225" t="s">
        <v>516</v>
      </c>
      <c r="S57" s="212"/>
      <c r="T57" s="224" t="s">
        <v>62</v>
      </c>
      <c r="U57" s="224" t="s">
        <v>63</v>
      </c>
      <c r="V57" s="224" t="s">
        <v>64</v>
      </c>
      <c r="W57" s="224" t="s">
        <v>65</v>
      </c>
      <c r="X57" s="224" t="s">
        <v>733</v>
      </c>
      <c r="Y57" s="224" t="s">
        <v>734</v>
      </c>
      <c r="Z57" s="223" t="s">
        <v>607</v>
      </c>
      <c r="AA57" s="222" t="s">
        <v>62</v>
      </c>
      <c r="AB57" s="221"/>
      <c r="AC57" s="222" t="s">
        <v>63</v>
      </c>
      <c r="AD57" s="221"/>
      <c r="AE57" s="222" t="s">
        <v>64</v>
      </c>
      <c r="AF57" s="221"/>
      <c r="AG57" s="222" t="s">
        <v>65</v>
      </c>
      <c r="AH57" s="221"/>
      <c r="AI57" s="222" t="s">
        <v>733</v>
      </c>
      <c r="AJ57" s="221"/>
      <c r="AK57" s="222" t="s">
        <v>734</v>
      </c>
      <c r="AL57" s="221"/>
    </row>
    <row r="58" spans="2:38" ht="15" customHeight="1" x14ac:dyDescent="0.25">
      <c r="B58" s="611" t="str">
        <f>'4-Stratégie d''aménagementT'!A112</f>
        <v>Dégagement de la régénération naturelle</v>
      </c>
      <c r="C58" s="611"/>
      <c r="D58" s="611"/>
      <c r="E58" s="51">
        <f>'4-Stratégie d''aménagementT'!D112</f>
        <v>46134.861928058788</v>
      </c>
      <c r="F58" s="409">
        <f t="shared" si="0"/>
        <v>7.6899495754065451E-3</v>
      </c>
      <c r="R58" s="204" t="s">
        <v>517</v>
      </c>
      <c r="S58" s="204" t="s">
        <v>659</v>
      </c>
      <c r="T58" s="180">
        <f t="shared" ref="T58:Y58" si="1">SUM(T59:T60)</f>
        <v>7166.3551866680382</v>
      </c>
      <c r="U58" s="180">
        <f t="shared" si="1"/>
        <v>6792.444358818233</v>
      </c>
      <c r="V58" s="180">
        <f t="shared" si="1"/>
        <v>6639.5692195028068</v>
      </c>
      <c r="W58" s="180">
        <f t="shared" si="1"/>
        <v>6428.7257313758137</v>
      </c>
      <c r="X58" s="180">
        <f t="shared" si="1"/>
        <v>6448.9163409501316</v>
      </c>
      <c r="Y58" s="180">
        <f t="shared" si="1"/>
        <v>6695.2021674630041</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11" t="str">
        <f>'4-Stratégie d''aménagementT'!A122</f>
        <v>Dégagement des plantations</v>
      </c>
      <c r="C59" s="611"/>
      <c r="D59" s="611"/>
      <c r="E59" s="51">
        <f>'4-Stratégie d''aménagementT'!D122</f>
        <v>2050233.9004751986</v>
      </c>
      <c r="F59" s="409">
        <f t="shared" si="0"/>
        <v>0.34174146520756155</v>
      </c>
      <c r="R59" s="74" t="s">
        <v>906</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7166.3551866680382</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6792.444358818233</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6639.5692195028068</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6428.7257313758137</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6448.9163409501316</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6695.2021674630041</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11" t="str">
        <f>'4-Stratégie d''aménagementT'!A141</f>
        <v>Élagage</v>
      </c>
      <c r="C60" s="611"/>
      <c r="D60" s="611"/>
      <c r="E60" s="51">
        <f>'4-Stratégie d''aménagementT'!D141</f>
        <v>0</v>
      </c>
      <c r="F60" s="409">
        <f t="shared" si="0"/>
        <v>0</v>
      </c>
      <c r="R60" s="74" t="s">
        <v>907</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11" t="str">
        <f>'4-Stratégie d''aménagementT'!A146</f>
        <v>Scarifiage partiel</v>
      </c>
      <c r="C61" s="611"/>
      <c r="D61" s="611"/>
      <c r="E61" s="51">
        <f>'4-Stratégie d''aménagementT'!D146</f>
        <v>801314.6542472674</v>
      </c>
      <c r="F61" s="409">
        <f t="shared" si="0"/>
        <v>0.13356644038091514</v>
      </c>
      <c r="R61" s="204" t="s">
        <v>812</v>
      </c>
      <c r="S61" s="204" t="s">
        <v>984</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11" t="str">
        <f>'4-Stratégie d''aménagementT'!A153</f>
        <v>Scarifiage en plein</v>
      </c>
      <c r="C62" s="611"/>
      <c r="D62" s="611"/>
      <c r="E62" s="51">
        <f>'4-Stratégie d''aménagementT'!D153</f>
        <v>727729.91909195413</v>
      </c>
      <c r="F62" s="409">
        <f t="shared" si="0"/>
        <v>0.12130103241792194</v>
      </c>
      <c r="R62" s="178" t="s">
        <v>925</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5999371.1890652776</v>
      </c>
      <c r="F63" s="409">
        <f t="shared" si="0"/>
        <v>1</v>
      </c>
      <c r="R63" s="204" t="s">
        <v>813</v>
      </c>
      <c r="S63" s="204" t="s">
        <v>985</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909</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910</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7166.3551866680382</v>
      </c>
      <c r="U66" s="196">
        <f t="shared" si="10"/>
        <v>6792.444358818233</v>
      </c>
      <c r="V66" s="196">
        <f t="shared" si="10"/>
        <v>6639.5692195028068</v>
      </c>
      <c r="W66" s="196">
        <f t="shared" si="10"/>
        <v>6428.7257313758137</v>
      </c>
      <c r="X66" s="196">
        <f t="shared" si="10"/>
        <v>6448.9163409501316</v>
      </c>
      <c r="Y66" s="196">
        <f t="shared" si="10"/>
        <v>6695.2021674630041</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0</v>
      </c>
      <c r="W67" s="180">
        <f t="shared" si="11"/>
        <v>147.99999842643737</v>
      </c>
      <c r="X67" s="180">
        <f t="shared" si="11"/>
        <v>277.80000251829625</v>
      </c>
      <c r="Y67" s="180">
        <f t="shared" si="11"/>
        <v>85.160000188946725</v>
      </c>
      <c r="Z67" s="219">
        <f>IF(ISERROR(AA67/T67),0,AA67/T67)</f>
        <v>0</v>
      </c>
      <c r="AA67" s="218">
        <f>SUM(AA68:AA82)</f>
        <v>0</v>
      </c>
      <c r="AB67" s="209">
        <f t="shared" si="2"/>
        <v>0</v>
      </c>
      <c r="AC67" s="218">
        <f>SUM(AC68:AC82)</f>
        <v>0</v>
      </c>
      <c r="AD67" s="209">
        <f t="shared" si="7"/>
        <v>0</v>
      </c>
      <c r="AE67" s="218">
        <f>SUM(AE68:AE82)</f>
        <v>0</v>
      </c>
      <c r="AF67" s="209">
        <f t="shared" si="3"/>
        <v>0</v>
      </c>
      <c r="AG67" s="218">
        <f>SUM(AG68:AG82)</f>
        <v>140517.11850599671</v>
      </c>
      <c r="AH67" s="209">
        <f t="shared" si="4"/>
        <v>2.2348728204249844E-2</v>
      </c>
      <c r="AI67" s="218">
        <f>SUM(AI68:AI82)</f>
        <v>263754.4343909712</v>
      </c>
      <c r="AJ67" s="209">
        <f t="shared" si="5"/>
        <v>4.1882680590166171E-2</v>
      </c>
      <c r="AK67" s="218">
        <f>SUM(AK68:AK82)</f>
        <v>80854.310579393583</v>
      </c>
      <c r="AL67" s="209">
        <f t="shared" si="6"/>
        <v>1.2890093081575375E-2</v>
      </c>
    </row>
    <row r="68" spans="5:38" ht="15" customHeight="1" x14ac:dyDescent="0.25">
      <c r="R68" s="74" t="s">
        <v>926</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147.99999842643737</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277.80000251829625</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85.160000188946725</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0</v>
      </c>
      <c r="AF68" s="198">
        <f t="shared" si="3"/>
        <v>0</v>
      </c>
      <c r="AG68" s="217">
        <f t="shared" ref="AG68:AG82" si="16">$Z68*W68</f>
        <v>140517.11850599671</v>
      </c>
      <c r="AH68" s="198">
        <f t="shared" si="4"/>
        <v>2.2348728204249844E-2</v>
      </c>
      <c r="AI68" s="217">
        <f t="shared" ref="AI68:AI82" si="17">$Z68*X68</f>
        <v>263754.4343909712</v>
      </c>
      <c r="AJ68" s="198">
        <f t="shared" si="5"/>
        <v>4.1882680590166171E-2</v>
      </c>
      <c r="AK68" s="217">
        <f t="shared" ref="AK68:AK82" si="18">$Z68*Y68</f>
        <v>80854.310579393583</v>
      </c>
      <c r="AL68" s="198">
        <f t="shared" si="6"/>
        <v>1.2890093081575375E-2</v>
      </c>
    </row>
    <row r="69" spans="5:38" ht="15" customHeight="1" x14ac:dyDescent="0.25">
      <c r="R69" s="74" t="s">
        <v>927</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598.33000000000004</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928</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678.87</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929</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756.21</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930</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756.19</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931</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932</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598.33000000000004</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933</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678.87</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934</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756.21</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935</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756.19</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936</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937</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598.33000000000004</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938</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678.87</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939</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756.21</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940</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756.19</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736</v>
      </c>
      <c r="S83" s="204" t="s">
        <v>987</v>
      </c>
      <c r="T83" s="208">
        <f t="shared" ref="T83:Y83" si="19">SUM(T84:T92)</f>
        <v>350.00000029802322</v>
      </c>
      <c r="U83" s="208">
        <f t="shared" si="19"/>
        <v>350.00000336021185</v>
      </c>
      <c r="V83" s="208">
        <f t="shared" si="19"/>
        <v>359.99999994039536</v>
      </c>
      <c r="W83" s="208">
        <f t="shared" si="19"/>
        <v>349.99999785274269</v>
      </c>
      <c r="X83" s="208">
        <f t="shared" si="19"/>
        <v>350.00000123083589</v>
      </c>
      <c r="Y83" s="208">
        <f t="shared" si="19"/>
        <v>352.0000005364418</v>
      </c>
      <c r="Z83" s="219">
        <f>IF(ISERROR(AA83/T83),0,AA83/T83)</f>
        <v>2012.0028559575105</v>
      </c>
      <c r="AA83" s="218">
        <f>SUM(AA84:AA99)</f>
        <v>704201.00018475228</v>
      </c>
      <c r="AB83" s="209">
        <f t="shared" si="2"/>
        <v>0.11182305093496525</v>
      </c>
      <c r="AC83" s="218">
        <f>SUM(AC84:AC98)</f>
        <v>704201.0033748101</v>
      </c>
      <c r="AD83" s="209">
        <f t="shared" si="7"/>
        <v>0.11290332160363341</v>
      </c>
      <c r="AE83" s="218">
        <f>SUM(AE84:AE98)</f>
        <v>721109.19251030334</v>
      </c>
      <c r="AF83" s="209">
        <f t="shared" si="3"/>
        <v>0.11550001585585548</v>
      </c>
      <c r="AG83" s="218">
        <f>SUM(AG84:AG98)</f>
        <v>704200.99749133107</v>
      </c>
      <c r="AH83" s="209">
        <f t="shared" si="4"/>
        <v>0.11200056520817249</v>
      </c>
      <c r="AI83" s="218">
        <f>SUM(AI84:AI98)</f>
        <v>704201.00292092992</v>
      </c>
      <c r="AJ83" s="209">
        <f t="shared" si="5"/>
        <v>0.11182305141035996</v>
      </c>
      <c r="AK83" s="218">
        <f>SUM(AK84:AK98)</f>
        <v>707582.63929642539</v>
      </c>
      <c r="AL83" s="209">
        <f t="shared" si="6"/>
        <v>0.11280544003255916</v>
      </c>
    </row>
    <row r="84" spans="18:38" ht="15" customHeight="1" x14ac:dyDescent="0.25">
      <c r="R84" s="74" t="s">
        <v>948</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350.00000029802322</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350.00000336021185</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359.99999994039536</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349.99999785274269</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350.00000123083589</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352.0000005364418</v>
      </c>
      <c r="Z84" s="199">
        <f t="shared" ref="Z84:Z92" si="20">IFERROR(VLOOKUP($R84,DataTauxTs,4,FALSE),0)</f>
        <v>457.78</v>
      </c>
      <c r="AA84" s="217">
        <f t="shared" ref="AA84:AA92" si="21">$Z84*T84</f>
        <v>160223.00013642907</v>
      </c>
      <c r="AB84" s="198">
        <f t="shared" si="2"/>
        <v>2.5442486875917946E-2</v>
      </c>
      <c r="AC84" s="217">
        <f t="shared" ref="AC84:AC92" si="22">$Z84*U84</f>
        <v>160223.00153823776</v>
      </c>
      <c r="AD84" s="198">
        <f t="shared" si="7"/>
        <v>2.5688275058226354E-2</v>
      </c>
      <c r="AE84" s="217">
        <f t="shared" ref="AE84:AE92" si="23">$Z84*V84</f>
        <v>164800.79997271419</v>
      </c>
      <c r="AF84" s="198">
        <f t="shared" si="3"/>
        <v>2.6396134188282711E-2</v>
      </c>
      <c r="AG84" s="217">
        <f t="shared" ref="AG84:AG92" si="24">$Z84*W84</f>
        <v>160222.99901702855</v>
      </c>
      <c r="AH84" s="198">
        <f t="shared" si="4"/>
        <v>2.5482875646560797E-2</v>
      </c>
      <c r="AI84" s="217">
        <f t="shared" ref="AI84:AI92" si="25">$Z84*X84</f>
        <v>160223.00056345205</v>
      </c>
      <c r="AJ84" s="198">
        <f t="shared" si="5"/>
        <v>2.5442486953033736E-2</v>
      </c>
      <c r="AK84" s="217">
        <f t="shared" ref="AK84:AK92" si="26">$Z84*Y84</f>
        <v>161138.56024557233</v>
      </c>
      <c r="AL84" s="198">
        <f t="shared" si="6"/>
        <v>2.5689304945057972E-2</v>
      </c>
    </row>
    <row r="85" spans="18:38" ht="15" customHeight="1" x14ac:dyDescent="0.25">
      <c r="R85" s="74" t="s">
        <v>949</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950</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962</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457.78</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963</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964</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974</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457.78</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975</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976</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983</v>
      </c>
      <c r="S93" s="204" t="s">
        <v>988</v>
      </c>
      <c r="T93" s="208">
        <f t="shared" ref="T93:Y93" si="33">SUM(T94:T99)</f>
        <v>799.99999842941759</v>
      </c>
      <c r="U93" s="208">
        <f t="shared" si="33"/>
        <v>800.00000262558467</v>
      </c>
      <c r="V93" s="208">
        <f t="shared" si="33"/>
        <v>819.99998766034832</v>
      </c>
      <c r="W93" s="208">
        <f t="shared" si="33"/>
        <v>799.99999772161243</v>
      </c>
      <c r="X93" s="208">
        <f t="shared" si="33"/>
        <v>800.00000572800639</v>
      </c>
      <c r="Y93" s="208">
        <f t="shared" si="33"/>
        <v>803.99999843299383</v>
      </c>
      <c r="Z93" s="202">
        <f>IF(ISERROR(AA93/T93),0,AA93/T93)</f>
        <v>339.98625069767252</v>
      </c>
      <c r="AA93" s="207">
        <f>SUM(AA94:AA99)</f>
        <v>271989.00002416159</v>
      </c>
      <c r="AB93" s="206">
        <f t="shared" si="27"/>
        <v>4.3190282029523644E-2</v>
      </c>
      <c r="AC93" s="207">
        <f>SUM(AC94:AC99)</f>
        <v>271989.00091828615</v>
      </c>
      <c r="AD93" s="206">
        <f t="shared" si="32"/>
        <v>4.3607523272703522E-2</v>
      </c>
      <c r="AE93" s="207">
        <f>SUM(AE94:AE99)</f>
        <v>278154.19626879459</v>
      </c>
      <c r="AF93" s="206">
        <f t="shared" si="28"/>
        <v>4.4551940833786385E-2</v>
      </c>
      <c r="AG93" s="207">
        <f>SUM(AG94:AG99)</f>
        <v>271988.99923715123</v>
      </c>
      <c r="AH93" s="206">
        <f t="shared" si="29"/>
        <v>4.3258844780805841E-2</v>
      </c>
      <c r="AI93" s="207">
        <f>SUM(AI94:AI99)</f>
        <v>271989.00117873895</v>
      </c>
      <c r="AJ93" s="206">
        <f t="shared" si="30"/>
        <v>4.3190282228663113E-2</v>
      </c>
      <c r="AK93" s="207">
        <f>SUM(AK94:AK99)</f>
        <v>273222.03952542652</v>
      </c>
      <c r="AL93" s="206">
        <f t="shared" si="31"/>
        <v>4.3558067543750592E-2</v>
      </c>
    </row>
    <row r="94" spans="18:38" ht="15" customHeight="1" x14ac:dyDescent="0.25">
      <c r="R94" s="74" t="s">
        <v>951</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699.9999964267015</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700.00000219643118</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719.99998737424607</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699.99999796003101</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700.00000804066656</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703.99999839961527</v>
      </c>
      <c r="Z94" s="199">
        <f t="shared" ref="Z94:Z99" si="34">IFERROR(VLOOKUP($R94,DataTauxTs,4,FALSE),0)</f>
        <v>308.26</v>
      </c>
      <c r="AA94" s="217">
        <f t="shared" ref="AA94:AA99" si="35">$Z94*T94</f>
        <v>215781.99889849499</v>
      </c>
      <c r="AB94" s="198">
        <f t="shared" si="27"/>
        <v>3.4264934936679294E-2</v>
      </c>
      <c r="AC94" s="217">
        <f t="shared" ref="AC94:AC99" si="36">$Z94*U94</f>
        <v>215782.00067707186</v>
      </c>
      <c r="AD94" s="198">
        <f t="shared" si="32"/>
        <v>3.4595952720834128E-2</v>
      </c>
      <c r="AE94" s="217">
        <f t="shared" ref="AE94:AE99" si="37">$Z94*V94</f>
        <v>221947.1961079851</v>
      </c>
      <c r="AF94" s="198">
        <f t="shared" si="28"/>
        <v>3.5549269009309804E-2</v>
      </c>
      <c r="AG94" s="217">
        <f t="shared" ref="AG94:AG99" si="38">$Z94*W94</f>
        <v>215781.99937115915</v>
      </c>
      <c r="AH94" s="198">
        <f t="shared" si="29"/>
        <v>3.4319329250335033E-2</v>
      </c>
      <c r="AI94" s="217">
        <f t="shared" ref="AI94:AI99" si="39">$Z94*X94</f>
        <v>215782.00247861588</v>
      </c>
      <c r="AJ94" s="198">
        <f t="shared" si="30"/>
        <v>3.4264935517716116E-2</v>
      </c>
      <c r="AK94" s="217">
        <f t="shared" ref="AK94:AK99" si="40">$Z94*Y94</f>
        <v>217015.0395066654</v>
      </c>
      <c r="AL94" s="198">
        <f t="shared" si="31"/>
        <v>3.4597339823902985E-2</v>
      </c>
    </row>
    <row r="95" spans="18:38" ht="15" customHeight="1" x14ac:dyDescent="0.25">
      <c r="R95" s="74" t="s">
        <v>952</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100.00000200271606</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100.00000042915345</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100.00000028610229</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99.999999761581421</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99.999997687339786</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100.0000000333786</v>
      </c>
      <c r="Z95" s="199">
        <f t="shared" si="34"/>
        <v>562.07000000000005</v>
      </c>
      <c r="AA95" s="217">
        <f t="shared" si="35"/>
        <v>56207.001125666618</v>
      </c>
      <c r="AB95" s="198">
        <f t="shared" si="27"/>
        <v>8.9253470928443573E-3</v>
      </c>
      <c r="AC95" s="217">
        <f t="shared" si="36"/>
        <v>56207.000241214279</v>
      </c>
      <c r="AD95" s="198">
        <f t="shared" si="32"/>
        <v>9.0115705518693905E-3</v>
      </c>
      <c r="AE95" s="217">
        <f t="shared" si="37"/>
        <v>56207.000160809519</v>
      </c>
      <c r="AF95" s="198">
        <f t="shared" si="28"/>
        <v>9.002671824476588E-3</v>
      </c>
      <c r="AG95" s="217">
        <f t="shared" si="38"/>
        <v>56206.999865992075</v>
      </c>
      <c r="AH95" s="198">
        <f t="shared" si="29"/>
        <v>8.9395155304708065E-3</v>
      </c>
      <c r="AI95" s="217">
        <f t="shared" si="39"/>
        <v>56206.998700123077</v>
      </c>
      <c r="AJ95" s="198">
        <f t="shared" si="30"/>
        <v>8.9253467109469964E-3</v>
      </c>
      <c r="AK95" s="217">
        <f t="shared" si="40"/>
        <v>56207.000018761115</v>
      </c>
      <c r="AL95" s="198">
        <f t="shared" si="31"/>
        <v>8.9607277198476051E-3</v>
      </c>
    </row>
    <row r="96" spans="18:38" ht="15" customHeight="1" x14ac:dyDescent="0.25">
      <c r="R96" s="74" t="s">
        <v>965</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308.26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966</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977</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308.26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978</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946</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639.72</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947</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674.92</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960</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639.72</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961</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674.92</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972</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639.72</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973</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674.92</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1149.9999987274409</v>
      </c>
      <c r="U107" s="215">
        <f t="shared" si="49"/>
        <v>1150.0000059857966</v>
      </c>
      <c r="V107" s="215">
        <f t="shared" si="49"/>
        <v>1179.9999876007437</v>
      </c>
      <c r="W107" s="215">
        <f t="shared" si="49"/>
        <v>1297.9999940007924</v>
      </c>
      <c r="X107" s="215">
        <f t="shared" si="49"/>
        <v>1427.8000094771385</v>
      </c>
      <c r="Y107" s="215">
        <f t="shared" si="49"/>
        <v>1241.1599991583823</v>
      </c>
      <c r="Z107" s="195">
        <f>Z100+Z83+Z67</f>
        <v>2012.0028559575105</v>
      </c>
      <c r="AA107" s="205">
        <f>AA100+AA83+AA67</f>
        <v>704201.00018475228</v>
      </c>
      <c r="AB107" s="193">
        <f t="shared" si="27"/>
        <v>0.11182305093496525</v>
      </c>
      <c r="AC107" s="205">
        <f>AC100+AC83+AC67</f>
        <v>704201.0033748101</v>
      </c>
      <c r="AD107" s="193">
        <f t="shared" si="32"/>
        <v>0.11290332160363341</v>
      </c>
      <c r="AE107" s="205">
        <f>AE100+AE83+AE67</f>
        <v>721109.19251030334</v>
      </c>
      <c r="AF107" s="193">
        <f t="shared" si="28"/>
        <v>0.11550001585585548</v>
      </c>
      <c r="AG107" s="205">
        <f>AG100+AG83+AG67</f>
        <v>844718.11599732772</v>
      </c>
      <c r="AH107" s="193">
        <f t="shared" si="29"/>
        <v>0.13434929341242233</v>
      </c>
      <c r="AI107" s="205">
        <f>AI100+AI83+AI67</f>
        <v>967955.43731190113</v>
      </c>
      <c r="AJ107" s="193">
        <f t="shared" si="30"/>
        <v>0.15370573200052612</v>
      </c>
      <c r="AK107" s="205">
        <f>AK100+AK83+AK67</f>
        <v>788436.94987581903</v>
      </c>
      <c r="AL107" s="193">
        <f t="shared" si="31"/>
        <v>0.12569553311413456</v>
      </c>
    </row>
    <row r="108" spans="18:38" ht="15" customHeight="1" x14ac:dyDescent="0.25">
      <c r="R108" s="192" t="s">
        <v>524</v>
      </c>
      <c r="S108" s="192"/>
      <c r="T108" s="191">
        <f t="shared" ref="T108:AA108" si="50">T107+T66</f>
        <v>8316.3551853954796</v>
      </c>
      <c r="U108" s="191">
        <f t="shared" si="50"/>
        <v>7942.4443648040296</v>
      </c>
      <c r="V108" s="191">
        <f t="shared" si="50"/>
        <v>7819.5692071035501</v>
      </c>
      <c r="W108" s="191">
        <f t="shared" si="50"/>
        <v>7726.7257253766056</v>
      </c>
      <c r="X108" s="191">
        <f t="shared" si="50"/>
        <v>7876.7163504272703</v>
      </c>
      <c r="Y108" s="191">
        <f t="shared" si="50"/>
        <v>7936.3621666213867</v>
      </c>
      <c r="Z108" s="190">
        <f t="shared" si="50"/>
        <v>2012.0028559575105</v>
      </c>
      <c r="AA108" s="214">
        <f t="shared" si="50"/>
        <v>704201.00018475228</v>
      </c>
      <c r="AB108" s="188">
        <f t="shared" si="27"/>
        <v>0.11182305093496525</v>
      </c>
      <c r="AC108" s="214">
        <f>AC107+AC66</f>
        <v>704201.0033748101</v>
      </c>
      <c r="AD108" s="188">
        <f t="shared" si="32"/>
        <v>0.11290332160363341</v>
      </c>
      <c r="AE108" s="214">
        <f>AE107+AE66</f>
        <v>721109.19251030334</v>
      </c>
      <c r="AF108" s="188">
        <f t="shared" si="28"/>
        <v>0.11550001585585548</v>
      </c>
      <c r="AG108" s="214">
        <f>AG107+AG66</f>
        <v>844718.11599732772</v>
      </c>
      <c r="AH108" s="188">
        <f t="shared" si="29"/>
        <v>0.13434929341242233</v>
      </c>
      <c r="AI108" s="214">
        <f>AI107+AI66</f>
        <v>967955.43731190113</v>
      </c>
      <c r="AJ108" s="188">
        <f t="shared" si="30"/>
        <v>0.15370573200052612</v>
      </c>
      <c r="AK108" s="214">
        <f>AK107+AK66</f>
        <v>788436.94987581903</v>
      </c>
      <c r="AL108" s="188">
        <f t="shared" si="31"/>
        <v>0.12569553311413456</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115.000001090765</v>
      </c>
      <c r="U110" s="180">
        <f t="shared" si="51"/>
        <v>114.99999942481517</v>
      </c>
      <c r="V110" s="180">
        <f t="shared" si="51"/>
        <v>114.99999842047691</v>
      </c>
      <c r="W110" s="180">
        <f t="shared" si="51"/>
        <v>115.0000006750226</v>
      </c>
      <c r="X110" s="180">
        <f t="shared" si="51"/>
        <v>115.000001090765</v>
      </c>
      <c r="Y110" s="180">
        <f t="shared" si="51"/>
        <v>115.00000014036894</v>
      </c>
      <c r="Z110" s="202">
        <f>IF(ISERROR(AA110/T110),0,AA110/T110)</f>
        <v>823.85</v>
      </c>
      <c r="AA110" s="486">
        <f>SUM(AA111:AA113)</f>
        <v>94742.750898626749</v>
      </c>
      <c r="AB110" s="209">
        <f t="shared" si="27"/>
        <v>1.5044601550802028E-2</v>
      </c>
      <c r="AC110" s="486">
        <f>SUM(AC111:AC113)</f>
        <v>94742.749526133979</v>
      </c>
      <c r="AD110" s="209">
        <f t="shared" si="32"/>
        <v>1.5189940184831359E-2</v>
      </c>
      <c r="AE110" s="486">
        <f>SUM(AE111:AE113)</f>
        <v>94742.748698709911</v>
      </c>
      <c r="AF110" s="209">
        <f t="shared" si="28"/>
        <v>1.5174940342716508E-2</v>
      </c>
      <c r="AG110" s="486">
        <f>SUM(AG111:AG113)</f>
        <v>94742.750556117375</v>
      </c>
      <c r="AH110" s="209">
        <f t="shared" si="29"/>
        <v>1.5068484210422709E-2</v>
      </c>
      <c r="AI110" s="486">
        <f>SUM(AI111:AI113)</f>
        <v>94742.750898626749</v>
      </c>
      <c r="AJ110" s="209">
        <f t="shared" si="30"/>
        <v>1.5044601556305428E-2</v>
      </c>
      <c r="AK110" s="486">
        <f>SUM(AK111:AK113)</f>
        <v>94742.75011564295</v>
      </c>
      <c r="AL110" s="209">
        <f t="shared" si="31"/>
        <v>1.5104239452958962E-2</v>
      </c>
    </row>
    <row r="111" spans="18:38" ht="15" customHeight="1" x14ac:dyDescent="0.25">
      <c r="R111" s="82" t="s">
        <v>817</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115.000001090765</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114.99999942481517</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114.99999842047691</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115.0000006750226</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115.000001090765</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115.00000014036894</v>
      </c>
      <c r="Z111" s="199">
        <f>IFERROR(VLOOKUP($R111,DataTauxTs,4,FALSE),0)</f>
        <v>823.85</v>
      </c>
      <c r="AA111" s="217">
        <f>$Z111*T111</f>
        <v>94742.750898626749</v>
      </c>
      <c r="AB111" s="198">
        <f t="shared" si="27"/>
        <v>1.5044601550802028E-2</v>
      </c>
      <c r="AC111" s="217">
        <f>$Z111*U111</f>
        <v>94742.749526133979</v>
      </c>
      <c r="AD111" s="198">
        <f t="shared" si="32"/>
        <v>1.5189940184831359E-2</v>
      </c>
      <c r="AE111" s="217">
        <f>$Z111*V111</f>
        <v>94742.748698709911</v>
      </c>
      <c r="AF111" s="198">
        <f t="shared" si="28"/>
        <v>1.5174940342716508E-2</v>
      </c>
      <c r="AG111" s="217">
        <f>$Z111*W111</f>
        <v>94742.750556117375</v>
      </c>
      <c r="AH111" s="198">
        <f t="shared" si="29"/>
        <v>1.5068484210422709E-2</v>
      </c>
      <c r="AI111" s="217">
        <f>$Z111*X111</f>
        <v>94742.750898626749</v>
      </c>
      <c r="AJ111" s="198">
        <f t="shared" si="30"/>
        <v>1.5044601556305428E-2</v>
      </c>
      <c r="AK111" s="217">
        <f>$Z111*Y111</f>
        <v>94742.75011564295</v>
      </c>
      <c r="AL111" s="198">
        <f t="shared" si="31"/>
        <v>1.5104239452958962E-2</v>
      </c>
    </row>
    <row r="112" spans="18:38" ht="15" customHeight="1" x14ac:dyDescent="0.25">
      <c r="R112" s="407" t="s">
        <v>818</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823.85</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819</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823.85</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1872.9400003314017</v>
      </c>
      <c r="U114" s="180">
        <f t="shared" si="52"/>
        <v>1398.3815313994885</v>
      </c>
      <c r="V114" s="180">
        <f t="shared" si="52"/>
        <v>1089.8623560965061</v>
      </c>
      <c r="W114" s="180">
        <f t="shared" si="52"/>
        <v>1534.1813468754292</v>
      </c>
      <c r="X114" s="180">
        <f t="shared" si="52"/>
        <v>1147.0961803942919</v>
      </c>
      <c r="Y114" s="180">
        <f t="shared" si="52"/>
        <v>1408.4922830194234</v>
      </c>
      <c r="Z114" s="202">
        <f>IF(ISERROR(AA114/T114),0,AA114/T114)</f>
        <v>618.26</v>
      </c>
      <c r="AA114" s="210">
        <f>SUM(AA115:AA117)</f>
        <v>1157963.8846048925</v>
      </c>
      <c r="AB114" s="209">
        <f t="shared" si="27"/>
        <v>0.18387797576977485</v>
      </c>
      <c r="AC114" s="210">
        <f>SUM(AC115:AC117)</f>
        <v>864563.36560304777</v>
      </c>
      <c r="AD114" s="209">
        <f t="shared" si="32"/>
        <v>0.13861394011880823</v>
      </c>
      <c r="AE114" s="210">
        <f>SUM(AE115:AE117)</f>
        <v>673818.30028022581</v>
      </c>
      <c r="AF114" s="209">
        <f t="shared" si="28"/>
        <v>0.10792543650068596</v>
      </c>
      <c r="AG114" s="210">
        <f>SUM(AG115:AG117)</f>
        <v>948522.95951920282</v>
      </c>
      <c r="AH114" s="209">
        <f t="shared" si="29"/>
        <v>0.15085907000634008</v>
      </c>
      <c r="AI114" s="210">
        <f>SUM(AI115:AI117)</f>
        <v>709203.68449057487</v>
      </c>
      <c r="AJ114" s="209">
        <f t="shared" si="30"/>
        <v>0.11261744834537096</v>
      </c>
      <c r="AK114" s="210">
        <f>SUM(AK115:AK117)</f>
        <v>870814.43889958877</v>
      </c>
      <c r="AL114" s="209">
        <f t="shared" si="31"/>
        <v>0.13882845693394966</v>
      </c>
    </row>
    <row r="115" spans="18:38" ht="15" customHeight="1" x14ac:dyDescent="0.25">
      <c r="R115" s="407" t="s">
        <v>820</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1872.9400003314017</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1398.3815313994885</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1089.8623560965061</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1534.1813468754292</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1147.0961803942919</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1408.4922830194234</v>
      </c>
      <c r="Z115" s="199">
        <f>IFERROR(VLOOKUP($R115,DataTauxTs,4,FALSE),0)</f>
        <v>618.26</v>
      </c>
      <c r="AA115" s="217">
        <f>$Z115*T115</f>
        <v>1157963.8846048925</v>
      </c>
      <c r="AB115" s="198">
        <f t="shared" si="27"/>
        <v>0.18387797576977485</v>
      </c>
      <c r="AC115" s="217">
        <f>$Z115*U115</f>
        <v>864563.36560304777</v>
      </c>
      <c r="AD115" s="198">
        <f t="shared" si="32"/>
        <v>0.13861394011880823</v>
      </c>
      <c r="AE115" s="217">
        <f>$Z115*V115</f>
        <v>673818.30028022581</v>
      </c>
      <c r="AF115" s="198">
        <f t="shared" si="28"/>
        <v>0.10792543650068596</v>
      </c>
      <c r="AG115" s="217">
        <f>$Z115*W115</f>
        <v>948522.95951920282</v>
      </c>
      <c r="AH115" s="198">
        <f t="shared" si="29"/>
        <v>0.15085907000634008</v>
      </c>
      <c r="AI115" s="217">
        <f>$Z115*X115</f>
        <v>709203.68449057487</v>
      </c>
      <c r="AJ115" s="198">
        <f t="shared" si="30"/>
        <v>0.11261744834537096</v>
      </c>
      <c r="AK115" s="217">
        <f>$Z115*Y115</f>
        <v>870814.43889958877</v>
      </c>
      <c r="AL115" s="198">
        <f t="shared" si="31"/>
        <v>0.13882845693394966</v>
      </c>
    </row>
    <row r="116" spans="18:38" ht="15" customHeight="1" x14ac:dyDescent="0.25">
      <c r="R116" s="407" t="s">
        <v>821</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618.26</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822</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618.26</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80110.278853132011</v>
      </c>
      <c r="AB118" s="206">
        <f t="shared" si="27"/>
        <v>1.2721049516058352E-2</v>
      </c>
      <c r="AC118" s="207">
        <f>SUM(AC119:AC124)</f>
        <v>259349.62325372116</v>
      </c>
      <c r="AD118" s="206">
        <f t="shared" si="32"/>
        <v>4.1581073843501806E-2</v>
      </c>
      <c r="AE118" s="207">
        <f>SUM(AE119:AE124)</f>
        <v>389262.23261270538</v>
      </c>
      <c r="AF118" s="206">
        <f t="shared" si="28"/>
        <v>6.2348108311226086E-2</v>
      </c>
      <c r="AG118" s="207">
        <f>SUM(AG119:AG124)</f>
        <v>138212.02343751714</v>
      </c>
      <c r="AH118" s="206">
        <f t="shared" si="29"/>
        <v>2.1982111355583055E-2</v>
      </c>
      <c r="AI118" s="207">
        <f>SUM(AI119:AI124)</f>
        <v>332664.16285961523</v>
      </c>
      <c r="AJ118" s="206">
        <f t="shared" si="30"/>
        <v>5.2825147410379358E-2</v>
      </c>
      <c r="AK118" s="207">
        <f>SUM(AK119:AK124)</f>
        <v>239919.66420333815</v>
      </c>
      <c r="AL118" s="206">
        <f t="shared" si="31"/>
        <v>3.824887976312185E-2</v>
      </c>
    </row>
    <row r="119" spans="18:38" ht="15" customHeight="1" x14ac:dyDescent="0.25">
      <c r="R119" s="407" t="s">
        <v>823</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539.14</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824</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161.96655719280244</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524.35175846368077</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787.00841594934468</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279.4363709539175</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672.57872436791661</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485.06836538553233</v>
      </c>
      <c r="Z120" s="199">
        <f t="shared" si="54"/>
        <v>494.61</v>
      </c>
      <c r="AA120" s="217">
        <f t="shared" si="55"/>
        <v>80110.278853132011</v>
      </c>
      <c r="AB120" s="198">
        <f t="shared" si="27"/>
        <v>1.2721049516058352E-2</v>
      </c>
      <c r="AC120" s="217">
        <f t="shared" si="56"/>
        <v>259349.62325372116</v>
      </c>
      <c r="AD120" s="198">
        <f t="shared" si="32"/>
        <v>4.1581073843501806E-2</v>
      </c>
      <c r="AE120" s="217">
        <f t="shared" si="57"/>
        <v>389262.23261270538</v>
      </c>
      <c r="AF120" s="198">
        <f t="shared" si="28"/>
        <v>6.2348108311226086E-2</v>
      </c>
      <c r="AG120" s="217">
        <f t="shared" si="58"/>
        <v>138212.02343751714</v>
      </c>
      <c r="AH120" s="198">
        <f t="shared" si="29"/>
        <v>2.1982111355583055E-2</v>
      </c>
      <c r="AI120" s="217">
        <f t="shared" si="59"/>
        <v>332664.16285961523</v>
      </c>
      <c r="AJ120" s="198">
        <f t="shared" si="30"/>
        <v>5.2825147410379358E-2</v>
      </c>
      <c r="AK120" s="217">
        <f t="shared" si="60"/>
        <v>239919.66420333815</v>
      </c>
      <c r="AL120" s="198">
        <f t="shared" si="31"/>
        <v>3.824887976312185E-2</v>
      </c>
    </row>
    <row r="121" spans="18:38" ht="15" customHeight="1" x14ac:dyDescent="0.25">
      <c r="R121" s="407" t="s">
        <v>825</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539.14</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826</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494.61</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827</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539.14</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828</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494.61</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175.00000014901161</v>
      </c>
      <c r="U125" s="208">
        <f t="shared" si="67"/>
        <v>183.29358574077486</v>
      </c>
      <c r="V125" s="208">
        <f t="shared" si="67"/>
        <v>326.16479728817939</v>
      </c>
      <c r="W125" s="208">
        <f t="shared" si="67"/>
        <v>174.99999892637135</v>
      </c>
      <c r="X125" s="208">
        <f t="shared" si="67"/>
        <v>312.76888559609654</v>
      </c>
      <c r="Y125" s="208">
        <f t="shared" si="67"/>
        <v>234.44545354008676</v>
      </c>
      <c r="Z125" s="202">
        <f>IF(ISERROR(AA125/T125),0,AA125/T125)</f>
        <v>237.51000000000002</v>
      </c>
      <c r="AA125" s="207">
        <f>SUM(AA126:AA143)</f>
        <v>41564.250035391749</v>
      </c>
      <c r="AB125" s="206">
        <f t="shared" si="61"/>
        <v>6.6001628051676258E-3</v>
      </c>
      <c r="AC125" s="207">
        <f>SUM(AC126:AC143)</f>
        <v>43534.059549291436</v>
      </c>
      <c r="AD125" s="206">
        <f t="shared" si="66"/>
        <v>6.9797400208890387E-3</v>
      </c>
      <c r="AE125" s="207">
        <f>SUM(AE126:AE143)</f>
        <v>77467.401003915482</v>
      </c>
      <c r="AF125" s="206">
        <f t="shared" si="62"/>
        <v>1.2407948944758889E-2</v>
      </c>
      <c r="AG125" s="207">
        <f>SUM(AG126:AG143)</f>
        <v>41564.24974500246</v>
      </c>
      <c r="AH125" s="206">
        <f t="shared" si="63"/>
        <v>6.6106402582186367E-3</v>
      </c>
      <c r="AI125" s="207">
        <f>SUM(AI126:AI143)</f>
        <v>74285.738017928874</v>
      </c>
      <c r="AJ125" s="206">
        <f t="shared" si="64"/>
        <v>1.1796146081842649E-2</v>
      </c>
      <c r="AK125" s="207">
        <f>SUM(AK126:AK143)</f>
        <v>55683.139670306002</v>
      </c>
      <c r="AL125" s="206">
        <f t="shared" si="65"/>
        <v>8.8772119665755239E-3</v>
      </c>
    </row>
    <row r="126" spans="18:38" ht="15" customHeight="1" x14ac:dyDescent="0.25">
      <c r="R126" s="407" t="s">
        <v>829</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211.64</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830</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831</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881.27</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832</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833</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8.2935840606689446</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146.16479731798171</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137.76888498067856</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58.445453271865844</v>
      </c>
      <c r="Z130" s="199">
        <f t="shared" si="68"/>
        <v>237.51</v>
      </c>
      <c r="AA130" s="217">
        <f t="shared" si="69"/>
        <v>0</v>
      </c>
      <c r="AB130" s="198">
        <f t="shared" si="61"/>
        <v>0</v>
      </c>
      <c r="AC130" s="217">
        <f t="shared" si="70"/>
        <v>1969.809150249481</v>
      </c>
      <c r="AD130" s="198">
        <f t="shared" si="66"/>
        <v>3.1581607370988928E-4</v>
      </c>
      <c r="AE130" s="217">
        <f t="shared" si="71"/>
        <v>34715.601010993836</v>
      </c>
      <c r="AF130" s="198">
        <f t="shared" si="62"/>
        <v>5.5603957193459987E-3</v>
      </c>
      <c r="AG130" s="217">
        <f t="shared" si="72"/>
        <v>0</v>
      </c>
      <c r="AH130" s="198">
        <f t="shared" si="63"/>
        <v>0</v>
      </c>
      <c r="AI130" s="217">
        <f t="shared" si="73"/>
        <v>32721.487871760964</v>
      </c>
      <c r="AJ130" s="198">
        <f t="shared" si="64"/>
        <v>5.195983256670032E-3</v>
      </c>
      <c r="AK130" s="217">
        <f t="shared" si="74"/>
        <v>13881.379606600856</v>
      </c>
      <c r="AL130" s="198">
        <f t="shared" si="65"/>
        <v>2.2130208513010266E-3</v>
      </c>
    </row>
    <row r="131" spans="18:38" ht="15" customHeight="1" x14ac:dyDescent="0.25">
      <c r="R131" s="407" t="s">
        <v>834</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475.03</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835</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211.64</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836</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837</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881.27</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838</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839</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237.51</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840</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475.03</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841</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211.64</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842</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843</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881.27</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844</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380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7" t="s">
        <v>845</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175.00000014901161</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175.00000168010592</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179.99999997019768</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174.99999892637135</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175.00000061541795</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176.0000002682209</v>
      </c>
      <c r="Z142" s="199">
        <f t="shared" si="68"/>
        <v>237.51</v>
      </c>
      <c r="AA142" s="217">
        <f t="shared" si="69"/>
        <v>41564.250035391749</v>
      </c>
      <c r="AB142" s="198">
        <f t="shared" si="61"/>
        <v>6.6001628051676258E-3</v>
      </c>
      <c r="AC142" s="217">
        <f t="shared" si="70"/>
        <v>41564.250399041957</v>
      </c>
      <c r="AD142" s="198">
        <f t="shared" si="66"/>
        <v>6.6639239471791498E-3</v>
      </c>
      <c r="AE142" s="217">
        <f t="shared" si="71"/>
        <v>42751.799992921646</v>
      </c>
      <c r="AF142" s="198">
        <f t="shared" si="62"/>
        <v>6.8475532254128899E-3</v>
      </c>
      <c r="AG142" s="217">
        <f t="shared" si="72"/>
        <v>41564.24974500246</v>
      </c>
      <c r="AH142" s="198">
        <f t="shared" si="63"/>
        <v>6.6106402582186367E-3</v>
      </c>
      <c r="AI142" s="217">
        <f t="shared" si="73"/>
        <v>41564.250146167913</v>
      </c>
      <c r="AJ142" s="198">
        <f t="shared" si="64"/>
        <v>6.6001628251726183E-3</v>
      </c>
      <c r="AK142" s="217">
        <f t="shared" si="74"/>
        <v>41801.760063705144</v>
      </c>
      <c r="AL142" s="198">
        <f t="shared" si="65"/>
        <v>6.6641911152744964E-3</v>
      </c>
    </row>
    <row r="143" spans="18:38" ht="15" customHeight="1" x14ac:dyDescent="0.25">
      <c r="R143" s="407" t="s">
        <v>846</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475.03</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2162.9400015711785</v>
      </c>
      <c r="U144" s="196">
        <f t="shared" si="75"/>
        <v>1696.6751165650785</v>
      </c>
      <c r="V144" s="196">
        <f t="shared" si="75"/>
        <v>1531.0271518051625</v>
      </c>
      <c r="W144" s="196">
        <f t="shared" si="75"/>
        <v>1824.1813464768231</v>
      </c>
      <c r="X144" s="196">
        <f t="shared" si="75"/>
        <v>1574.8650670811533</v>
      </c>
      <c r="Y144" s="196">
        <f t="shared" si="75"/>
        <v>1757.937736699879</v>
      </c>
      <c r="Z144" s="195">
        <f t="shared" si="75"/>
        <v>1679.62</v>
      </c>
      <c r="AA144" s="205">
        <f t="shared" si="75"/>
        <v>1374381.1643920429</v>
      </c>
      <c r="AB144" s="193">
        <f t="shared" si="61"/>
        <v>0.21824378964180285</v>
      </c>
      <c r="AC144" s="205">
        <f>AC125+AC118+AC114+AC110</f>
        <v>1262189.7979321943</v>
      </c>
      <c r="AD144" s="193">
        <f t="shared" si="66"/>
        <v>0.20236469416803041</v>
      </c>
      <c r="AE144" s="205">
        <f>AE125+AE118+AE114+AE110</f>
        <v>1235290.6825955566</v>
      </c>
      <c r="AF144" s="193">
        <f t="shared" si="62"/>
        <v>0.19785643409938744</v>
      </c>
      <c r="AG144" s="205">
        <f>AG125+AG118+AG114+AG110</f>
        <v>1223041.9832578399</v>
      </c>
      <c r="AH144" s="193">
        <f t="shared" si="63"/>
        <v>0.19452030583056448</v>
      </c>
      <c r="AI144" s="205">
        <f>AI125+AI118+AI114+AI110</f>
        <v>1210896.3362667458</v>
      </c>
      <c r="AJ144" s="193">
        <f t="shared" si="64"/>
        <v>0.19228334339389841</v>
      </c>
      <c r="AK144" s="205">
        <f>AK125+AK118+AK114+AK110</f>
        <v>1261159.992888876</v>
      </c>
      <c r="AL144" s="193">
        <f t="shared" si="65"/>
        <v>0.20105878811660599</v>
      </c>
    </row>
    <row r="145" spans="18:38" ht="15" customHeight="1" x14ac:dyDescent="0.25">
      <c r="R145" s="204" t="s">
        <v>741</v>
      </c>
      <c r="S145" s="203" t="s">
        <v>547</v>
      </c>
      <c r="T145" s="113">
        <f t="shared" ref="T145:Y145" si="76">SUM(T146:T148)</f>
        <v>0</v>
      </c>
      <c r="U145" s="113">
        <f t="shared" si="76"/>
        <v>0</v>
      </c>
      <c r="V145" s="113">
        <f t="shared" si="76"/>
        <v>0</v>
      </c>
      <c r="W145" s="113">
        <f t="shared" si="76"/>
        <v>118.47106854915619</v>
      </c>
      <c r="X145" s="113">
        <f t="shared" si="76"/>
        <v>0</v>
      </c>
      <c r="Y145" s="113">
        <f t="shared" si="76"/>
        <v>23.694213709831239</v>
      </c>
      <c r="Z145" s="411">
        <f>IF(ISERROR(AA145/T145),0,AA145/T145)</f>
        <v>0</v>
      </c>
      <c r="AA145" s="412">
        <f>SUM(AA146:AA148)</f>
        <v>0</v>
      </c>
      <c r="AB145" s="413">
        <f t="shared" si="61"/>
        <v>0</v>
      </c>
      <c r="AC145" s="412">
        <f>SUM(AC146:AC148)</f>
        <v>0</v>
      </c>
      <c r="AD145" s="413">
        <f t="shared" si="66"/>
        <v>0</v>
      </c>
      <c r="AE145" s="412">
        <f>SUM(AE146:AE148)</f>
        <v>0</v>
      </c>
      <c r="AF145" s="413">
        <f t="shared" si="62"/>
        <v>0</v>
      </c>
      <c r="AG145" s="412">
        <f>SUM(AG146:AG148)</f>
        <v>102632.6713948195</v>
      </c>
      <c r="AH145" s="413">
        <f t="shared" si="63"/>
        <v>1.6323346950649451E-2</v>
      </c>
      <c r="AI145" s="412">
        <f>SUM(AI146:AI148)</f>
        <v>0</v>
      </c>
      <c r="AJ145" s="413">
        <f t="shared" si="64"/>
        <v>0</v>
      </c>
      <c r="AK145" s="412">
        <f>SUM(AK146:AK148)</f>
        <v>20526.5342789639</v>
      </c>
      <c r="AL145" s="413">
        <f t="shared" si="65"/>
        <v>3.2724159738915033E-3</v>
      </c>
    </row>
    <row r="146" spans="18:38" ht="15" customHeight="1" x14ac:dyDescent="0.25">
      <c r="R146" s="74" t="s">
        <v>848</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118.47106854915619</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0</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23.694213709831239</v>
      </c>
      <c r="Z146" s="199">
        <f>IFERROR(VLOOKUP($R146,DataTauxTs,4,FALSE),0)</f>
        <v>866.31</v>
      </c>
      <c r="AA146" s="217">
        <f>$Z146*T146</f>
        <v>0</v>
      </c>
      <c r="AB146" s="198">
        <f t="shared" si="61"/>
        <v>0</v>
      </c>
      <c r="AC146" s="217">
        <f>$Z146*U146</f>
        <v>0</v>
      </c>
      <c r="AD146" s="198">
        <f t="shared" si="66"/>
        <v>0</v>
      </c>
      <c r="AE146" s="217">
        <f>$Z146*V146</f>
        <v>0</v>
      </c>
      <c r="AF146" s="198">
        <f t="shared" si="62"/>
        <v>0</v>
      </c>
      <c r="AG146" s="217">
        <f>$Z146*W146</f>
        <v>102632.6713948195</v>
      </c>
      <c r="AH146" s="198">
        <f t="shared" si="63"/>
        <v>1.6323346950649451E-2</v>
      </c>
      <c r="AI146" s="217">
        <f>$Z146*X146</f>
        <v>0</v>
      </c>
      <c r="AJ146" s="198">
        <f t="shared" si="64"/>
        <v>0</v>
      </c>
      <c r="AK146" s="217">
        <f>$Z146*Y146</f>
        <v>20526.5342789639</v>
      </c>
      <c r="AL146" s="198">
        <f t="shared" si="65"/>
        <v>3.2724159738915033E-3</v>
      </c>
    </row>
    <row r="147" spans="18:38" ht="15" customHeight="1" x14ac:dyDescent="0.25">
      <c r="R147" s="74" t="s">
        <v>849</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866.31</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0</v>
      </c>
      <c r="AJ147" s="198">
        <f t="shared" si="64"/>
        <v>0</v>
      </c>
      <c r="AK147" s="217">
        <f>$Z147*Y147</f>
        <v>0</v>
      </c>
      <c r="AL147" s="198">
        <f t="shared" si="65"/>
        <v>0</v>
      </c>
    </row>
    <row r="148" spans="18:38" ht="15" customHeight="1" x14ac:dyDescent="0.25">
      <c r="R148" s="74" t="s">
        <v>850</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866.31</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461.60000552386043</v>
      </c>
      <c r="U149" s="220">
        <f t="shared" si="77"/>
        <v>187.05999905765057</v>
      </c>
      <c r="V149" s="220">
        <f t="shared" si="77"/>
        <v>653.32486969530578</v>
      </c>
      <c r="W149" s="220">
        <f t="shared" si="77"/>
        <v>705.5017814844847</v>
      </c>
      <c r="X149" s="220">
        <f t="shared" si="77"/>
        <v>389.89501987695695</v>
      </c>
      <c r="Y149" s="220">
        <f t="shared" si="77"/>
        <v>479.47633512765168</v>
      </c>
      <c r="Z149" s="411">
        <f>IF(ISERROR(AA149/T149),0,AA149/T149)</f>
        <v>1209.83</v>
      </c>
      <c r="AA149" s="487">
        <f>SUM(AA150:AA161)</f>
        <v>558457.53468293208</v>
      </c>
      <c r="AB149" s="413">
        <f t="shared" si="61"/>
        <v>8.8679830516402033E-2</v>
      </c>
      <c r="AC149" s="487">
        <f>SUM(AC150:AC161)</f>
        <v>226310.79865991737</v>
      </c>
      <c r="AD149" s="413">
        <f t="shared" si="66"/>
        <v>3.6284016581947645E-2</v>
      </c>
      <c r="AE149" s="487">
        <f>SUM(AE150:AE161)</f>
        <v>775269.83348886971</v>
      </c>
      <c r="AF149" s="413">
        <f t="shared" si="62"/>
        <v>0.12417492245358039</v>
      </c>
      <c r="AG149" s="487">
        <f>SUM(AG150:AG161)</f>
        <v>853537.22029337403</v>
      </c>
      <c r="AH149" s="413">
        <f t="shared" si="63"/>
        <v>0.13575193934633292</v>
      </c>
      <c r="AI149" s="487">
        <f>SUM(AI150:AI161)</f>
        <v>471706.69189773878</v>
      </c>
      <c r="AJ149" s="413">
        <f t="shared" si="64"/>
        <v>7.4904297835279215E-2</v>
      </c>
      <c r="AK149" s="487">
        <f>SUM(AK150:AK161)</f>
        <v>577056.41580456635</v>
      </c>
      <c r="AL149" s="413">
        <f t="shared" si="65"/>
        <v>9.1996466975464403E-2</v>
      </c>
    </row>
    <row r="150" spans="18:38" ht="15" customHeight="1" x14ac:dyDescent="0.25">
      <c r="R150" s="178" t="s">
        <v>851</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238.15969824790955</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47.631939649581909</v>
      </c>
      <c r="Z150" s="199">
        <f t="shared" ref="Z150:Z161" si="78">IFERROR(VLOOKUP($R150,DataTauxTs,4,FALSE),0)</f>
        <v>1146.25</v>
      </c>
      <c r="AA150" s="217">
        <f t="shared" ref="AA150:AA161" si="79">$Z150*T150</f>
        <v>0</v>
      </c>
      <c r="AB150" s="198">
        <f t="shared" si="61"/>
        <v>0</v>
      </c>
      <c r="AC150" s="217">
        <f t="shared" ref="AC150:AC161" si="80">$Z150*U150</f>
        <v>0</v>
      </c>
      <c r="AD150" s="198">
        <f t="shared" si="66"/>
        <v>0</v>
      </c>
      <c r="AE150" s="217">
        <f t="shared" ref="AE150:AE161" si="81">$Z150*V150</f>
        <v>272990.55411666632</v>
      </c>
      <c r="AF150" s="198">
        <f t="shared" si="62"/>
        <v>4.3724880581831195E-2</v>
      </c>
      <c r="AG150" s="217">
        <f t="shared" ref="AG150:AG161" si="82">$Z150*W150</f>
        <v>0</v>
      </c>
      <c r="AH150" s="198">
        <f t="shared" si="63"/>
        <v>0</v>
      </c>
      <c r="AI150" s="217">
        <f t="shared" ref="AI150:AI161" si="83">$Z150*X150</f>
        <v>0</v>
      </c>
      <c r="AJ150" s="198">
        <f t="shared" si="64"/>
        <v>0</v>
      </c>
      <c r="AK150" s="217">
        <f t="shared" ref="AK150:AK161" si="84">$Z150*Y150</f>
        <v>54598.110823333263</v>
      </c>
      <c r="AL150" s="198">
        <f t="shared" si="65"/>
        <v>8.7042326568337186E-3</v>
      </c>
    </row>
    <row r="151" spans="18:38" ht="15" customHeight="1" x14ac:dyDescent="0.25">
      <c r="R151" s="178" t="s">
        <v>852</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1146.25</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853</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1003.16</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854</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461.60000552386043</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187.05999905765057</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129.73200091630218</v>
      </c>
      <c r="Z153" s="199">
        <f t="shared" si="78"/>
        <v>1209.83</v>
      </c>
      <c r="AA153" s="217">
        <f t="shared" si="79"/>
        <v>558457.53468293208</v>
      </c>
      <c r="AB153" s="198">
        <f t="shared" si="61"/>
        <v>8.8679830516402033E-2</v>
      </c>
      <c r="AC153" s="217">
        <f t="shared" si="80"/>
        <v>226310.79865991737</v>
      </c>
      <c r="AD153" s="198">
        <f t="shared" si="66"/>
        <v>3.6284016581947645E-2</v>
      </c>
      <c r="AE153" s="217">
        <f t="shared" si="81"/>
        <v>0</v>
      </c>
      <c r="AF153" s="198">
        <f t="shared" si="62"/>
        <v>0</v>
      </c>
      <c r="AG153" s="217">
        <f t="shared" si="82"/>
        <v>0</v>
      </c>
      <c r="AH153" s="198">
        <f t="shared" si="63"/>
        <v>0</v>
      </c>
      <c r="AI153" s="217">
        <f t="shared" si="83"/>
        <v>0</v>
      </c>
      <c r="AJ153" s="198">
        <f t="shared" si="64"/>
        <v>0</v>
      </c>
      <c r="AK153" s="217">
        <f t="shared" si="84"/>
        <v>156953.66666856987</v>
      </c>
      <c r="AL153" s="198">
        <f t="shared" si="65"/>
        <v>2.5022133740981233E-2</v>
      </c>
    </row>
    <row r="154" spans="18:38" ht="15" customHeight="1" x14ac:dyDescent="0.25">
      <c r="R154" s="178" t="s">
        <v>855</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1146.25</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856</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1146.25</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857</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1003.16</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858</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415.16517144739629</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705.5017814844847</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389.89501987695695</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302.11239456176759</v>
      </c>
      <c r="Z157" s="199">
        <f t="shared" si="78"/>
        <v>1209.83</v>
      </c>
      <c r="AA157" s="217">
        <f t="shared" si="79"/>
        <v>0</v>
      </c>
      <c r="AB157" s="198">
        <f t="shared" si="85"/>
        <v>0</v>
      </c>
      <c r="AC157" s="217">
        <f t="shared" si="80"/>
        <v>0</v>
      </c>
      <c r="AD157" s="198">
        <f t="shared" si="90"/>
        <v>0</v>
      </c>
      <c r="AE157" s="217">
        <f t="shared" si="81"/>
        <v>502279.2793722034</v>
      </c>
      <c r="AF157" s="198">
        <f t="shared" si="86"/>
        <v>8.0450041871749201E-2</v>
      </c>
      <c r="AG157" s="217">
        <f t="shared" si="82"/>
        <v>853537.22029337403</v>
      </c>
      <c r="AH157" s="198">
        <f t="shared" si="87"/>
        <v>0.13575193934633292</v>
      </c>
      <c r="AI157" s="217">
        <f t="shared" si="83"/>
        <v>471706.69189773878</v>
      </c>
      <c r="AJ157" s="198">
        <f t="shared" si="88"/>
        <v>7.4904297835279215E-2</v>
      </c>
      <c r="AK157" s="217">
        <f t="shared" si="84"/>
        <v>365504.63831266324</v>
      </c>
      <c r="AL157" s="198">
        <f t="shared" si="89"/>
        <v>5.8270100577649447E-2</v>
      </c>
    </row>
    <row r="158" spans="18:38" ht="15" customHeight="1" x14ac:dyDescent="0.25">
      <c r="R158" s="178" t="s">
        <v>859</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1146.25</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860</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1146.25</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861</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1003.16</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862</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1209.83</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742</v>
      </c>
      <c r="S162" s="410" t="s">
        <v>986</v>
      </c>
      <c r="T162" s="408">
        <f t="shared" ref="T162:Y162" si="91">SUM(T163:T171)</f>
        <v>0</v>
      </c>
      <c r="U162" s="408">
        <f t="shared" si="91"/>
        <v>0</v>
      </c>
      <c r="V162" s="408">
        <f t="shared" si="91"/>
        <v>8.2935840606689446</v>
      </c>
      <c r="W162" s="408">
        <f t="shared" si="91"/>
        <v>146.16479731798171</v>
      </c>
      <c r="X162" s="408">
        <f t="shared" si="91"/>
        <v>0</v>
      </c>
      <c r="Y162" s="408">
        <f t="shared" si="91"/>
        <v>30.891676275730134</v>
      </c>
      <c r="Z162" s="411">
        <f>IF(ISERROR(AA162/T162),0,AA162/T162)</f>
        <v>0</v>
      </c>
      <c r="AA162" s="487">
        <f>SUM(AA163:AA171)</f>
        <v>0</v>
      </c>
      <c r="AB162" s="413">
        <f t="shared" si="85"/>
        <v>0</v>
      </c>
      <c r="AC162" s="487">
        <f>SUM(AC163:AC171)</f>
        <v>0</v>
      </c>
      <c r="AD162" s="413">
        <f t="shared" si="90"/>
        <v>0</v>
      </c>
      <c r="AE162" s="487">
        <f>SUM(AE163:AE171)</f>
        <v>12385.969350207024</v>
      </c>
      <c r="AF162" s="413">
        <f t="shared" si="86"/>
        <v>1.9838599635083848E-3</v>
      </c>
      <c r="AG162" s="487">
        <f>SUM(AG163:AG171)</f>
        <v>218288.3402900869</v>
      </c>
      <c r="AH162" s="413">
        <f t="shared" si="87"/>
        <v>3.4717953507506345E-2</v>
      </c>
      <c r="AI162" s="487">
        <f>SUM(AI163:AI171)</f>
        <v>0</v>
      </c>
      <c r="AJ162" s="413">
        <f t="shared" si="88"/>
        <v>0</v>
      </c>
      <c r="AK162" s="487">
        <f>SUM(AK163:AK171)</f>
        <v>46134.861928058788</v>
      </c>
      <c r="AL162" s="413">
        <f t="shared" si="89"/>
        <v>7.35499023239295E-3</v>
      </c>
    </row>
    <row r="163" spans="18:38" ht="15" customHeight="1" x14ac:dyDescent="0.25">
      <c r="R163" s="178" t="s">
        <v>863</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1493.4399000000001</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864</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1493.4399000000001</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865</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866</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8.2935840606689446</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146.16479731798171</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30.891676275730134</v>
      </c>
      <c r="Z166" s="199">
        <f t="shared" si="92"/>
        <v>1493.4399000000001</v>
      </c>
      <c r="AA166" s="217">
        <f t="shared" si="93"/>
        <v>0</v>
      </c>
      <c r="AB166" s="198">
        <f t="shared" si="85"/>
        <v>0</v>
      </c>
      <c r="AC166" s="217">
        <f t="shared" si="94"/>
        <v>0</v>
      </c>
      <c r="AD166" s="198">
        <f t="shared" si="90"/>
        <v>0</v>
      </c>
      <c r="AE166" s="217">
        <f t="shared" si="95"/>
        <v>12385.969350207024</v>
      </c>
      <c r="AF166" s="198">
        <f t="shared" si="86"/>
        <v>1.9838599635083848E-3</v>
      </c>
      <c r="AG166" s="217">
        <f t="shared" si="96"/>
        <v>218288.3402900869</v>
      </c>
      <c r="AH166" s="198">
        <f t="shared" si="87"/>
        <v>3.4717953507506345E-2</v>
      </c>
      <c r="AI166" s="217">
        <f t="shared" si="97"/>
        <v>0</v>
      </c>
      <c r="AJ166" s="198">
        <f t="shared" si="88"/>
        <v>0</v>
      </c>
      <c r="AK166" s="217">
        <f t="shared" si="98"/>
        <v>46134.861928058788</v>
      </c>
      <c r="AL166" s="198">
        <f t="shared" si="89"/>
        <v>7.35499023239295E-3</v>
      </c>
    </row>
    <row r="167" spans="18:38" ht="15" customHeight="1" x14ac:dyDescent="0.25">
      <c r="R167" s="178" t="s">
        <v>867</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1493.4399000000001</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868</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869</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1493.4399000000001</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870</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1493.4399000000001</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871</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1633.5758275687695</v>
      </c>
      <c r="U172" s="408">
        <f t="shared" si="99"/>
        <v>1987.9400014221669</v>
      </c>
      <c r="V172" s="408">
        <f t="shared" si="99"/>
        <v>1513.3815308243036</v>
      </c>
      <c r="W172" s="408">
        <f t="shared" si="99"/>
        <v>1204.862354516983</v>
      </c>
      <c r="X172" s="408">
        <f t="shared" si="99"/>
        <v>1649.1813475504518</v>
      </c>
      <c r="Y172" s="408">
        <f t="shared" si="99"/>
        <v>1597.7882123765351</v>
      </c>
      <c r="Z172" s="411">
        <f>IF(ISERROR(AA172/T172),0,AA172/T172)</f>
        <v>1283.17</v>
      </c>
      <c r="AA172" s="487">
        <f>SUM(AA173:AA190)</f>
        <v>2096155.494661418</v>
      </c>
      <c r="AB172" s="413">
        <f t="shared" si="85"/>
        <v>0.33285738387993608</v>
      </c>
      <c r="AC172" s="487">
        <f>SUM(AC173:AC190)</f>
        <v>2550864.971624882</v>
      </c>
      <c r="AD172" s="413">
        <f t="shared" si="90"/>
        <v>0.40897574254877767</v>
      </c>
      <c r="AE172" s="487">
        <f>SUM(AE173:AE190)</f>
        <v>1941925.7789078217</v>
      </c>
      <c r="AF172" s="413">
        <f t="shared" si="86"/>
        <v>0.31103813484050569</v>
      </c>
      <c r="AG172" s="487">
        <f>SUM(AG173:AG190)</f>
        <v>1546043.2274455572</v>
      </c>
      <c r="AH172" s="413">
        <f t="shared" si="87"/>
        <v>0.24589245957763814</v>
      </c>
      <c r="AI172" s="487">
        <f>SUM(AI173:AI190)</f>
        <v>2116180.0297363135</v>
      </c>
      <c r="AJ172" s="413">
        <f t="shared" si="88"/>
        <v>0.33603716449882892</v>
      </c>
      <c r="AK172" s="487">
        <f>SUM(AK173:AK190)</f>
        <v>2050233.9004751986</v>
      </c>
      <c r="AL172" s="413">
        <f t="shared" si="89"/>
        <v>0.32685586738355027</v>
      </c>
    </row>
    <row r="173" spans="18:38" ht="15" customHeight="1" x14ac:dyDescent="0.25">
      <c r="R173" s="178" t="s">
        <v>873</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1283.17</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874</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1283.17</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875</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1283.17</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876</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1283.17</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877</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878</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879</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1633.5758275687695</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1987.9400014221669</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1513.3815308243036</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1204.862354516983</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1649.1813475504518</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1597.7882123765351</v>
      </c>
      <c r="Z179" s="199">
        <f t="shared" si="100"/>
        <v>1283.17</v>
      </c>
      <c r="AA179" s="217">
        <f t="shared" si="101"/>
        <v>2096155.494661418</v>
      </c>
      <c r="AB179" s="198">
        <f t="shared" si="85"/>
        <v>0.33285738387993608</v>
      </c>
      <c r="AC179" s="217">
        <f t="shared" si="102"/>
        <v>2550864.971624882</v>
      </c>
      <c r="AD179" s="198">
        <f t="shared" si="90"/>
        <v>0.40897574254877767</v>
      </c>
      <c r="AE179" s="217">
        <f t="shared" si="103"/>
        <v>1941925.7789078217</v>
      </c>
      <c r="AF179" s="198">
        <f t="shared" si="86"/>
        <v>0.31103813484050569</v>
      </c>
      <c r="AG179" s="217">
        <f t="shared" si="104"/>
        <v>1546043.2274455572</v>
      </c>
      <c r="AH179" s="198">
        <f t="shared" si="87"/>
        <v>0.24589245957763814</v>
      </c>
      <c r="AI179" s="217">
        <f t="shared" si="105"/>
        <v>2116180.0297363135</v>
      </c>
      <c r="AJ179" s="198">
        <f t="shared" si="88"/>
        <v>0.33603716449882892</v>
      </c>
      <c r="AK179" s="217">
        <f t="shared" si="106"/>
        <v>2050233.9004751986</v>
      </c>
      <c r="AL179" s="198">
        <f t="shared" si="89"/>
        <v>0.32685586738355027</v>
      </c>
    </row>
    <row r="180" spans="18:38" ht="15" customHeight="1" x14ac:dyDescent="0.25">
      <c r="R180" s="178" t="s">
        <v>880</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1283.17</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881</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1283.17</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882</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1283.17</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883</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884</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885</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1283.17</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886</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1283.17</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887</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1283.17</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888</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1283.17</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889</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890</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720</v>
      </c>
      <c r="S191" s="410" t="s">
        <v>721</v>
      </c>
      <c r="T191" s="408">
        <f t="shared" ref="T191:Y191" si="113">SUM(T192:T194)</f>
        <v>0</v>
      </c>
      <c r="U191" s="408">
        <f t="shared" si="113"/>
        <v>0</v>
      </c>
      <c r="V191" s="408">
        <f t="shared" si="113"/>
        <v>0</v>
      </c>
      <c r="W191" s="408">
        <f t="shared" si="113"/>
        <v>0</v>
      </c>
      <c r="X191" s="408">
        <f t="shared" si="113"/>
        <v>0</v>
      </c>
      <c r="Y191" s="408">
        <f t="shared" si="113"/>
        <v>0</v>
      </c>
      <c r="Z191" s="411">
        <f>Z194</f>
        <v>545.83000000000004</v>
      </c>
      <c r="AA191" s="487">
        <f>SUM(AA192:AA194)</f>
        <v>0</v>
      </c>
      <c r="AB191" s="413">
        <f>AB194</f>
        <v>0</v>
      </c>
      <c r="AC191" s="487">
        <f>SUM(AC192:AC194)</f>
        <v>0</v>
      </c>
      <c r="AD191" s="413">
        <f>AD194</f>
        <v>0</v>
      </c>
      <c r="AE191" s="487">
        <f>SUM(AE192:AE194)</f>
        <v>0</v>
      </c>
      <c r="AF191" s="413">
        <f>AF194</f>
        <v>0</v>
      </c>
      <c r="AG191" s="487">
        <f>SUM(AG192:AG194)</f>
        <v>0</v>
      </c>
      <c r="AH191" s="413">
        <f>AH194</f>
        <v>0</v>
      </c>
      <c r="AI191" s="487">
        <f>SUM(AI192:AI194)</f>
        <v>0</v>
      </c>
      <c r="AJ191" s="413">
        <f>AJ194</f>
        <v>0</v>
      </c>
      <c r="AK191" s="487">
        <f>SUM(AK192:AK194)</f>
        <v>0</v>
      </c>
      <c r="AL191" s="413">
        <f>AL194</f>
        <v>0</v>
      </c>
    </row>
    <row r="192" spans="18:38" ht="15" customHeight="1" x14ac:dyDescent="0.25">
      <c r="R192" s="327" t="s">
        <v>891</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892</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893</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2095.17583309263</v>
      </c>
      <c r="U195" s="196">
        <f t="shared" si="120"/>
        <v>2175.0000004798176</v>
      </c>
      <c r="V195" s="196">
        <f t="shared" si="120"/>
        <v>2174.9999845802786</v>
      </c>
      <c r="W195" s="196">
        <f t="shared" si="120"/>
        <v>2175.000001868606</v>
      </c>
      <c r="X195" s="196">
        <f t="shared" si="120"/>
        <v>2039.0763674274087</v>
      </c>
      <c r="Y195" s="196">
        <f t="shared" si="120"/>
        <v>2131.8504374897479</v>
      </c>
      <c r="Z195" s="196">
        <f>Z191+Z162+Z149+Z145</f>
        <v>1755.6599999999999</v>
      </c>
      <c r="AA195" s="488">
        <f>AA191+AA172+AA162+AA149+AA145</f>
        <v>2654613.0293443501</v>
      </c>
      <c r="AB195" s="193">
        <f t="shared" si="114"/>
        <v>0.42153721439633812</v>
      </c>
      <c r="AC195" s="488">
        <f>AC191+AC172+AC162+AC149+AC145</f>
        <v>2777175.7702847994</v>
      </c>
      <c r="AD195" s="193">
        <f t="shared" si="115"/>
        <v>0.44525975913072535</v>
      </c>
      <c r="AE195" s="488">
        <f>AE191+AE172+AE162+AE149+AE145</f>
        <v>2729581.5817468986</v>
      </c>
      <c r="AF195" s="193">
        <f t="shared" si="116"/>
        <v>0.43719691725759452</v>
      </c>
      <c r="AG195" s="488">
        <f>AG191+AG172+AG162+AG149+AG145</f>
        <v>2720501.4594238373</v>
      </c>
      <c r="AH195" s="193">
        <f t="shared" si="117"/>
        <v>0.43268569938212681</v>
      </c>
      <c r="AI195" s="488">
        <f>AI191+AI172+AI162+AI149+AI145</f>
        <v>2587886.7216340522</v>
      </c>
      <c r="AJ195" s="193">
        <f t="shared" si="118"/>
        <v>0.41094146233410817</v>
      </c>
      <c r="AK195" s="488">
        <f>AK191+AK172+AK162+AK149+AK145</f>
        <v>2693951.7124867877</v>
      </c>
      <c r="AL195" s="193">
        <f t="shared" si="119"/>
        <v>0.42947974056529908</v>
      </c>
    </row>
    <row r="196" spans="18:38" ht="15" customHeight="1" x14ac:dyDescent="0.25">
      <c r="R196" s="410" t="s">
        <v>535</v>
      </c>
      <c r="S196" s="410" t="s">
        <v>654</v>
      </c>
      <c r="T196" s="408">
        <f t="shared" ref="T196:Y196" si="121">SUM(T197:T202)</f>
        <v>1106.2410370234061</v>
      </c>
      <c r="U196" s="408">
        <f t="shared" si="121"/>
        <v>1058.021063985618</v>
      </c>
      <c r="V196" s="408">
        <f t="shared" si="121"/>
        <v>1167.8494496700441</v>
      </c>
      <c r="W196" s="408">
        <f t="shared" si="121"/>
        <v>1115.000010447204</v>
      </c>
      <c r="X196" s="408">
        <f t="shared" si="121"/>
        <v>1156.3306799807417</v>
      </c>
      <c r="Y196" s="408">
        <f t="shared" si="121"/>
        <v>1120.6884482214027</v>
      </c>
      <c r="Z196" s="202">
        <f>IF(ISERROR(AA196/T196),0,AA196/T196)</f>
        <v>715.0200000000001</v>
      </c>
      <c r="AA196" s="489">
        <f>SUM(AA197:AA202)</f>
        <v>790984.46629247593</v>
      </c>
      <c r="AB196" s="200">
        <f t="shared" si="114"/>
        <v>0.12560376403865409</v>
      </c>
      <c r="AC196" s="489">
        <f>SUM(AC197:AC202)</f>
        <v>756506.22117099655</v>
      </c>
      <c r="AD196" s="200">
        <f t="shared" si="115"/>
        <v>0.12128932616495859</v>
      </c>
      <c r="AE196" s="489">
        <f>SUM(AE197:AE202)</f>
        <v>835035.71350307483</v>
      </c>
      <c r="AF196" s="200">
        <f t="shared" si="116"/>
        <v>0.13374761984944838</v>
      </c>
      <c r="AG196" s="489">
        <f>SUM(AG197:AG202)</f>
        <v>797247.30746995984</v>
      </c>
      <c r="AH196" s="200">
        <f t="shared" si="117"/>
        <v>0.12679923681651473</v>
      </c>
      <c r="AI196" s="489">
        <f>SUM(AI197:AI202)</f>
        <v>826799.56279982999</v>
      </c>
      <c r="AJ196" s="200">
        <f t="shared" si="118"/>
        <v>0.13129099452221274</v>
      </c>
      <c r="AK196" s="489">
        <f>SUM(AK197:AK202)</f>
        <v>801314.6542472674</v>
      </c>
      <c r="AL196" s="200">
        <f t="shared" si="119"/>
        <v>0.12774854434922489</v>
      </c>
    </row>
    <row r="197" spans="18:38" ht="15" customHeight="1" x14ac:dyDescent="0.25">
      <c r="R197" s="414" t="s">
        <v>894</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800.00000121891503</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800.00000104159119</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799.99999966323378</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799.99999918639662</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799.9999975457788</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799.99999973118304</v>
      </c>
      <c r="Z197" s="199">
        <f t="shared" ref="Z197:Z202" si="122">IFERROR(VLOOKUP($R197,DataTauxTs,4,FALSE),0)</f>
        <v>715.02</v>
      </c>
      <c r="AA197" s="217">
        <f t="shared" ref="AA197:AA202" si="123">$Z197*T197</f>
        <v>572016.00087154866</v>
      </c>
      <c r="AB197" s="198">
        <f t="shared" si="114"/>
        <v>9.0832836625186181E-2</v>
      </c>
      <c r="AC197" s="217">
        <f t="shared" ref="AC197:AC202" si="124">$Z197*U197</f>
        <v>572016.00074475852</v>
      </c>
      <c r="AD197" s="198">
        <f t="shared" si="115"/>
        <v>9.1710330125922473E-2</v>
      </c>
      <c r="AE197" s="217">
        <f t="shared" ref="AE197:AE202" si="125">$Z197*V197</f>
        <v>572015.99975920538</v>
      </c>
      <c r="AF197" s="198">
        <f t="shared" si="116"/>
        <v>9.1619768168531915E-2</v>
      </c>
      <c r="AG197" s="217">
        <f t="shared" ref="AG197:AG202" si="126">$Z197*W197</f>
        <v>572015.99941825727</v>
      </c>
      <c r="AH197" s="198">
        <f t="shared" si="117"/>
        <v>9.0977029954790928E-2</v>
      </c>
      <c r="AI197" s="217">
        <f t="shared" ref="AI197:AI202" si="127">$Z197*X197</f>
        <v>572015.9982451828</v>
      </c>
      <c r="AJ197" s="198">
        <f t="shared" si="118"/>
        <v>9.0832836241361625E-2</v>
      </c>
      <c r="AK197" s="217">
        <f t="shared" ref="AK197:AK202" si="128">$Z197*Y197</f>
        <v>572015.9998077905</v>
      </c>
      <c r="AL197" s="198">
        <f t="shared" si="119"/>
        <v>9.1192905224671841E-2</v>
      </c>
    </row>
    <row r="198" spans="18:38" ht="15" customHeight="1" x14ac:dyDescent="0.25">
      <c r="R198" s="414" t="s">
        <v>895</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345.99</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896</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715.02</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897</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898</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306.24103580449116</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258.02106294402682</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367.84945000681034</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315.00001126080741</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356.33068243496297</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320.6884484902198</v>
      </c>
      <c r="Z201" s="199">
        <f t="shared" si="122"/>
        <v>715.02</v>
      </c>
      <c r="AA201" s="217">
        <f t="shared" si="123"/>
        <v>218968.46542092727</v>
      </c>
      <c r="AB201" s="198">
        <f t="shared" si="114"/>
        <v>3.4770927413467913E-2</v>
      </c>
      <c r="AC201" s="217">
        <f t="shared" si="124"/>
        <v>184490.22042623805</v>
      </c>
      <c r="AD201" s="198">
        <f t="shared" si="115"/>
        <v>2.9578996039036125E-2</v>
      </c>
      <c r="AE201" s="217">
        <f t="shared" si="125"/>
        <v>263019.71374386951</v>
      </c>
      <c r="AF201" s="198">
        <f t="shared" si="116"/>
        <v>4.2127851680916463E-2</v>
      </c>
      <c r="AG201" s="217">
        <f t="shared" si="126"/>
        <v>225231.30805170251</v>
      </c>
      <c r="AH201" s="198">
        <f t="shared" si="117"/>
        <v>3.5822206861723778E-2</v>
      </c>
      <c r="AI201" s="217">
        <f t="shared" si="127"/>
        <v>254783.56455464722</v>
      </c>
      <c r="AJ201" s="198">
        <f t="shared" si="118"/>
        <v>4.0458158280851114E-2</v>
      </c>
      <c r="AK201" s="217">
        <f t="shared" si="128"/>
        <v>229298.65443947696</v>
      </c>
      <c r="AL201" s="198">
        <f t="shared" si="119"/>
        <v>3.6555639124553063E-2</v>
      </c>
    </row>
    <row r="202" spans="18:38" ht="15" customHeight="1" x14ac:dyDescent="0.25">
      <c r="R202" s="414" t="s">
        <v>899</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345.99</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2149.9065586149695</v>
      </c>
      <c r="U203" s="408">
        <f t="shared" si="129"/>
        <v>2037.7332892879842</v>
      </c>
      <c r="V203" s="408">
        <f t="shared" si="129"/>
        <v>1991.8707704663277</v>
      </c>
      <c r="W203" s="408">
        <f t="shared" si="129"/>
        <v>1928.6177185043693</v>
      </c>
      <c r="X203" s="408">
        <f t="shared" si="129"/>
        <v>1934.6749058529733</v>
      </c>
      <c r="Y203" s="408">
        <f t="shared" si="129"/>
        <v>2008.560648545325</v>
      </c>
      <c r="Z203" s="202">
        <f>IF(ISERROR(AA203/T203),0,AA203/T203)</f>
        <v>359.6801154814396</v>
      </c>
      <c r="AA203" s="201">
        <f>SUM(AA204:AA209)</f>
        <v>773278.63927693665</v>
      </c>
      <c r="AB203" s="200">
        <f t="shared" si="114"/>
        <v>0.12279218098823967</v>
      </c>
      <c r="AC203" s="201">
        <f>SUM(AC204:AC209)</f>
        <v>737130.80207056727</v>
      </c>
      <c r="AD203" s="200">
        <f t="shared" si="115"/>
        <v>0.11818289893265227</v>
      </c>
      <c r="AE203" s="201">
        <f>SUM(AE204:AE209)</f>
        <v>722351.60467750288</v>
      </c>
      <c r="AF203" s="200">
        <f t="shared" si="116"/>
        <v>0.11569901293771422</v>
      </c>
      <c r="AG203" s="201">
        <f>SUM(AG204:AG209)</f>
        <v>701968.31026038015</v>
      </c>
      <c r="AH203" s="200">
        <f t="shared" si="117"/>
        <v>0.11164546455837164</v>
      </c>
      <c r="AI203" s="201">
        <f>SUM(AI204:AI209)</f>
        <v>703920.23917438346</v>
      </c>
      <c r="AJ203" s="200">
        <f t="shared" si="118"/>
        <v>0.11177846774925466</v>
      </c>
      <c r="AK203" s="201">
        <f>SUM(AK204:AK209)</f>
        <v>727729.91909195413</v>
      </c>
      <c r="AL203" s="200">
        <f t="shared" si="119"/>
        <v>0.1160173938547354</v>
      </c>
    </row>
    <row r="204" spans="18:38" ht="15" customHeight="1" x14ac:dyDescent="0.25">
      <c r="R204" s="90" t="s">
        <v>900</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322.25</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901</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1022</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902</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322.25</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903</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1022</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904</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2034.9065575242043</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1922.7332898631691</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1876.8707720458508</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1813.6177178293467</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1819.6749047622084</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1893.5606484049561</v>
      </c>
      <c r="Z208" s="199">
        <f t="shared" si="130"/>
        <v>322.25</v>
      </c>
      <c r="AA208" s="217">
        <f t="shared" si="131"/>
        <v>655748.63816217484</v>
      </c>
      <c r="AB208" s="198">
        <f t="shared" si="114"/>
        <v>0.10412909573616749</v>
      </c>
      <c r="AC208" s="217">
        <f t="shared" si="132"/>
        <v>619600.8026584062</v>
      </c>
      <c r="AD208" s="198">
        <f t="shared" si="115"/>
        <v>9.9339518622040324E-2</v>
      </c>
      <c r="AE208" s="217">
        <f t="shared" si="133"/>
        <v>604821.60629177548</v>
      </c>
      <c r="AF208" s="198">
        <f t="shared" si="116"/>
        <v>9.6874240187509356E-2</v>
      </c>
      <c r="AG208" s="217">
        <f t="shared" si="134"/>
        <v>584438.30957050703</v>
      </c>
      <c r="AH208" s="198">
        <f t="shared" si="117"/>
        <v>9.2952752459018587E-2</v>
      </c>
      <c r="AI208" s="217">
        <f t="shared" si="135"/>
        <v>586390.23805962165</v>
      </c>
      <c r="AJ208" s="198">
        <f t="shared" si="118"/>
        <v>9.3115382490355419E-2</v>
      </c>
      <c r="AK208" s="217">
        <f t="shared" si="136"/>
        <v>610199.91894849704</v>
      </c>
      <c r="AL208" s="198">
        <f t="shared" si="119"/>
        <v>9.7280326766158526E-2</v>
      </c>
    </row>
    <row r="209" spans="18:38" ht="15" customHeight="1" x14ac:dyDescent="0.25">
      <c r="R209" s="90" t="s">
        <v>905</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115.000001090765</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114.99999942481517</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114.99999842047691</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115.0000006750226</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115.000001090765</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115.00000014036894</v>
      </c>
      <c r="Z209" s="199">
        <f t="shared" si="130"/>
        <v>1022</v>
      </c>
      <c r="AA209" s="217">
        <f t="shared" si="131"/>
        <v>117530.00111476182</v>
      </c>
      <c r="AB209" s="198">
        <f t="shared" si="114"/>
        <v>1.8663085252072185E-2</v>
      </c>
      <c r="AC209" s="217">
        <f t="shared" si="132"/>
        <v>117529.99941216111</v>
      </c>
      <c r="AD209" s="198">
        <f t="shared" si="115"/>
        <v>1.8843380310611942E-2</v>
      </c>
      <c r="AE209" s="217">
        <f t="shared" si="133"/>
        <v>117529.99838572741</v>
      </c>
      <c r="AF209" s="198">
        <f t="shared" si="116"/>
        <v>1.8824772750204853E-2</v>
      </c>
      <c r="AG209" s="217">
        <f t="shared" si="134"/>
        <v>117530.00068987311</v>
      </c>
      <c r="AH209" s="198">
        <f t="shared" si="117"/>
        <v>1.869271209935305E-2</v>
      </c>
      <c r="AI209" s="217">
        <f t="shared" si="135"/>
        <v>117530.00111476182</v>
      </c>
      <c r="AJ209" s="198">
        <f t="shared" si="118"/>
        <v>1.8663085258899249E-2</v>
      </c>
      <c r="AK209" s="217">
        <f t="shared" si="136"/>
        <v>117530.00014345706</v>
      </c>
      <c r="AL209" s="198">
        <f t="shared" si="119"/>
        <v>1.8737067088576875E-2</v>
      </c>
    </row>
    <row r="210" spans="18:38" ht="15" customHeight="1" x14ac:dyDescent="0.25">
      <c r="R210" s="197" t="s">
        <v>537</v>
      </c>
      <c r="S210" s="197"/>
      <c r="T210" s="196">
        <f t="shared" ref="T210:AA210" si="137">T203+T196</f>
        <v>3256.1475956383756</v>
      </c>
      <c r="U210" s="196">
        <f t="shared" si="137"/>
        <v>3095.7543532736022</v>
      </c>
      <c r="V210" s="196">
        <f t="shared" si="137"/>
        <v>3159.7202201363716</v>
      </c>
      <c r="W210" s="196">
        <f t="shared" si="137"/>
        <v>3043.6177289515736</v>
      </c>
      <c r="X210" s="196">
        <f t="shared" si="137"/>
        <v>3091.005585833715</v>
      </c>
      <c r="Y210" s="196">
        <f t="shared" si="137"/>
        <v>3129.2490967667277</v>
      </c>
      <c r="Z210" s="195">
        <f t="shared" si="137"/>
        <v>1074.7001154814398</v>
      </c>
      <c r="AA210" s="194">
        <f t="shared" si="137"/>
        <v>1564263.1055694125</v>
      </c>
      <c r="AB210" s="193">
        <f t="shared" si="114"/>
        <v>0.24839594502689374</v>
      </c>
      <c r="AC210" s="194">
        <f>AC203+AC196</f>
        <v>1493637.0232415637</v>
      </c>
      <c r="AD210" s="193">
        <f t="shared" si="115"/>
        <v>0.23947222509761085</v>
      </c>
      <c r="AE210" s="194">
        <f>AE203+AE196</f>
        <v>1557387.3181805778</v>
      </c>
      <c r="AF210" s="193">
        <f t="shared" si="116"/>
        <v>0.24944663278716261</v>
      </c>
      <c r="AG210" s="194">
        <f>AG203+AG196</f>
        <v>1499215.61773034</v>
      </c>
      <c r="AH210" s="193">
        <f t="shared" si="117"/>
        <v>0.23844470137488635</v>
      </c>
      <c r="AI210" s="194">
        <f>AI203+AI196</f>
        <v>1530719.8019742134</v>
      </c>
      <c r="AJ210" s="193">
        <f t="shared" si="118"/>
        <v>0.24306946227146739</v>
      </c>
      <c r="AK210" s="194">
        <f>AK203+AK196</f>
        <v>1529044.5733392215</v>
      </c>
      <c r="AL210" s="193">
        <f t="shared" si="119"/>
        <v>0.24376593820396031</v>
      </c>
    </row>
    <row r="211" spans="18:38" ht="15" customHeight="1" x14ac:dyDescent="0.25">
      <c r="R211" s="192" t="s">
        <v>609</v>
      </c>
      <c r="S211" s="192"/>
      <c r="T211" s="191">
        <f t="shared" ref="T211:Y211" si="138">T210+T195+T144</f>
        <v>7514.2634303021841</v>
      </c>
      <c r="U211" s="191">
        <f t="shared" si="138"/>
        <v>6967.4294703184987</v>
      </c>
      <c r="V211" s="191">
        <f t="shared" si="138"/>
        <v>6865.7473565218124</v>
      </c>
      <c r="W211" s="191">
        <f t="shared" si="138"/>
        <v>7042.7990772970024</v>
      </c>
      <c r="X211" s="191">
        <f t="shared" si="138"/>
        <v>6704.947020342277</v>
      </c>
      <c r="Y211" s="191">
        <f t="shared" si="138"/>
        <v>7019.0372709563544</v>
      </c>
      <c r="Z211" s="190" t="e">
        <f>Z210+#REF!</f>
        <v>#REF!</v>
      </c>
      <c r="AA211" s="189">
        <f>AA210+AA195+AA144</f>
        <v>5593257.2993058059</v>
      </c>
      <c r="AB211" s="188">
        <f t="shared" si="114"/>
        <v>0.88817694906503475</v>
      </c>
      <c r="AC211" s="189">
        <f>AC210+AC195+AC144</f>
        <v>5533002.5914585572</v>
      </c>
      <c r="AD211" s="188">
        <f t="shared" si="115"/>
        <v>0.88709667839636652</v>
      </c>
      <c r="AE211" s="189">
        <f>AE210+AE195+AE144</f>
        <v>5522259.582523033</v>
      </c>
      <c r="AF211" s="188">
        <f t="shared" si="116"/>
        <v>0.88449998414414455</v>
      </c>
      <c r="AG211" s="189">
        <f>AG210+AG195+AG144</f>
        <v>5442759.0604120176</v>
      </c>
      <c r="AH211" s="188">
        <f t="shared" si="117"/>
        <v>0.8656507065875777</v>
      </c>
      <c r="AI211" s="189">
        <f>AI210+AI195+AI144</f>
        <v>5329502.8598750113</v>
      </c>
      <c r="AJ211" s="188">
        <f t="shared" si="118"/>
        <v>0.84629426799947394</v>
      </c>
      <c r="AK211" s="189">
        <f>AK210+AK195+AK144</f>
        <v>5484156.278714885</v>
      </c>
      <c r="AL211" s="188">
        <f t="shared" si="119"/>
        <v>0.87430446688586538</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6297458.299490558</v>
      </c>
      <c r="AB213" s="417">
        <f>(AA211+AA108)/AA213</f>
        <v>1</v>
      </c>
      <c r="AC213" s="416">
        <f>AC211+AC108</f>
        <v>6237203.5948333675</v>
      </c>
      <c r="AD213" s="417">
        <f>(AC211+AC108)/AC213</f>
        <v>1</v>
      </c>
      <c r="AE213" s="416">
        <f>AE211+AE108</f>
        <v>6243368.7750333361</v>
      </c>
      <c r="AF213" s="417">
        <f>(AE211+AE108)/AE213</f>
        <v>1</v>
      </c>
      <c r="AG213" s="416">
        <f>AG211+AG108</f>
        <v>6287477.1764093451</v>
      </c>
      <c r="AH213" s="417">
        <f>(AG211+AG108)/AG213</f>
        <v>1</v>
      </c>
      <c r="AI213" s="416">
        <f>AI211+AI108</f>
        <v>6297458.297186912</v>
      </c>
      <c r="AJ213" s="417">
        <f>(AI211+AI108)/AI213</f>
        <v>1</v>
      </c>
      <c r="AK213" s="416">
        <f>AK211+AK108</f>
        <v>6272593.2285907045</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workbookViewId="0">
      <selection activeCell="Y51" sqref="Y51"/>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3"/>
      <c r="B1" s="663"/>
      <c r="C1" s="663"/>
      <c r="D1" s="663"/>
    </row>
    <row r="2" spans="1:11" ht="72" customHeight="1" x14ac:dyDescent="0.4">
      <c r="A2" s="622" t="str">
        <f>"Tableau 10 : Validation de la conformité des résultats avec le cahier de détermination de l'UA "&amp;MID(_xll.Woodstock.Analyst.Xcel.UDFs.GetModelFilename(),1,5)&amp;". "</f>
        <v xml:space="preserve">Tableau 10 : Validation de la conformité des résultats avec le cahier de détermination de l'UA 04352. </v>
      </c>
      <c r="B2" s="622"/>
      <c r="C2" s="622"/>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6" t="s">
        <v>1154</v>
      </c>
      <c r="B5" s="667"/>
      <c r="C5" s="668"/>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9" t="s">
        <v>1131</v>
      </c>
      <c r="B8" s="670"/>
      <c r="C8" s="271" t="s">
        <v>620</v>
      </c>
    </row>
    <row r="9" spans="1:11" ht="15" hidden="1" customHeight="1" x14ac:dyDescent="0.25">
      <c r="A9" s="664" t="str">
        <f>TitreMatrice2</f>
        <v>Matrice 2 : Répartition par produit en volume (m3 net/an) de l'UA 04352.</v>
      </c>
      <c r="B9" s="665"/>
      <c r="C9" s="665"/>
    </row>
    <row r="10" spans="1:11" ht="15" hidden="1" customHeight="1" x14ac:dyDescent="0.25">
      <c r="A10" s="658" t="s">
        <v>665</v>
      </c>
      <c r="B10" s="659"/>
      <c r="C10" s="148">
        <f>IFERROR(ABS(1-(VLOOKUP("Total",ValideMatrice2,12,FALSE)/IntrantsCahierDetermination!K10)),0)</f>
        <v>1</v>
      </c>
    </row>
    <row r="11" spans="1:11" ht="15" hidden="1" customHeight="1" x14ac:dyDescent="0.25">
      <c r="A11" s="655" t="str">
        <f>TitreTableau1</f>
        <v>Tableau 1 : Répartition par produit de la possibilité forestière par période quinquennale de l'UA 04352.</v>
      </c>
      <c r="B11" s="656"/>
      <c r="C11" s="657"/>
    </row>
    <row r="12" spans="1:11" ht="15" hidden="1" customHeight="1" x14ac:dyDescent="0.25">
      <c r="A12" s="658" t="s">
        <v>1077</v>
      </c>
      <c r="B12" s="659"/>
      <c r="C12" s="148">
        <f>IFERROR(ABS(1-(RépartitionParProduitsT!D28/IntrantsCahierDetermination!K10)),0)</f>
        <v>1</v>
      </c>
    </row>
    <row r="13" spans="1:11" ht="15" customHeight="1" x14ac:dyDescent="0.25">
      <c r="A13" s="655" t="str">
        <f>TitreTableau2</f>
        <v>Tableau 2 : Ventilation des possibilités forestières par essences et types de forêt de l'UA 04352.  **</v>
      </c>
      <c r="B13" s="656"/>
      <c r="C13" s="657"/>
    </row>
    <row r="14" spans="1:11" ht="15" customHeight="1" x14ac:dyDescent="0.25">
      <c r="A14" s="658" t="s">
        <v>1082</v>
      </c>
      <c r="B14" s="659"/>
      <c r="C14" s="148">
        <f>IF(ISERROR(ABS(1-('1-ProvenancePossibilitéVolT'!W90/IntrantsCahierDetermination!K10))),"N/A",ABS(1-('1-ProvenancePossibilitéVolT'!W90/IntrantsCahierDetermination!K10)))</f>
        <v>1.6670413937047712E-5</v>
      </c>
    </row>
    <row r="15" spans="1:11" ht="15" customHeight="1" x14ac:dyDescent="0.25">
      <c r="A15" s="658" t="s">
        <v>1083</v>
      </c>
      <c r="B15" s="659"/>
      <c r="C15" s="148">
        <f>IF(ISERROR(ABS(1-('1-ProvenancePossibilitéVolT'!W91/IntrantsCahierDetermination!K10))),"N/A",ABS(1-('1-ProvenancePossibilitéVolT'!W91/IntrantsCahierDetermination!K10)))</f>
        <v>1.6670413937047712E-5</v>
      </c>
    </row>
    <row r="16" spans="1:11" ht="15" customHeight="1" x14ac:dyDescent="0.25">
      <c r="A16" s="655" t="str">
        <f>TitreTableau3</f>
        <v>Tableau 3 : Ventilation de la possibilité forestière (m³ brut / an) par essence en fonction des composantes territoriales de l'UA 04352  *</v>
      </c>
      <c r="B16" s="656"/>
      <c r="C16" s="656"/>
    </row>
    <row r="17" spans="1:6" x14ac:dyDescent="0.25">
      <c r="A17" s="658" t="s">
        <v>1085</v>
      </c>
      <c r="B17" s="659"/>
      <c r="C17" s="148">
        <f>IFERROR(ABS(1-('2-ProvenancePossibilitéVolT'!X43/IntrantsCahierDetermination!K10)),0)</f>
        <v>1.667128573346055E-5</v>
      </c>
    </row>
    <row r="18" spans="1:6" x14ac:dyDescent="0.25">
      <c r="A18" s="658" t="s">
        <v>1086</v>
      </c>
      <c r="B18" s="659"/>
      <c r="C18" s="148">
        <f>IFERROR(ABS(1-('2-ProvenancePossibilitéVolT'!X44/IntrantsCahierDetermination!K10)),0)</f>
        <v>1.667469966526447E-5</v>
      </c>
    </row>
    <row r="19" spans="1:6" ht="15" customHeight="1" x14ac:dyDescent="0.25">
      <c r="A19" s="661" t="str">
        <f>TitreTableau4</f>
        <v>Tableau 4 : Ventilation de la superficie des traitements sylvicoles commerciaux (ha/an) par grand type de forêt (GTYF) et type de forêt (TYF) de l'UA 04352.</v>
      </c>
      <c r="B19" s="662"/>
      <c r="C19" s="662"/>
    </row>
    <row r="20" spans="1:6" x14ac:dyDescent="0.25">
      <c r="A20" s="658" t="s">
        <v>1087</v>
      </c>
      <c r="B20" s="659"/>
      <c r="C20" s="148">
        <f>IFERROR(ABS(1-('3-ProvenancePossibilitéSupT'!BD89/IntrantsCahierDetermination!F30)),0)</f>
        <v>4.5816541292353907E-4</v>
      </c>
    </row>
    <row r="21" spans="1:6" x14ac:dyDescent="0.25">
      <c r="A21" s="658" t="s">
        <v>1088</v>
      </c>
      <c r="B21" s="659"/>
      <c r="C21" s="148">
        <f>IFERROR(ABS(1-('3-ProvenancePossibilitéSupT'!BD90/IntrantsCahierDetermination!F30)),0)</f>
        <v>4.5816541292353907E-4</v>
      </c>
    </row>
    <row r="22" spans="1:6" x14ac:dyDescent="0.25">
      <c r="A22" s="661" t="str">
        <f>TitreTableau5</f>
        <v>Tableau 5 : Ventilation des superficies récoltées en fonction des composantes territoriales de l'UA 04352  *</v>
      </c>
      <c r="B22" s="662"/>
      <c r="C22" s="662"/>
    </row>
    <row r="23" spans="1:6" x14ac:dyDescent="0.25">
      <c r="A23" s="658" t="s">
        <v>1090</v>
      </c>
      <c r="B23" s="659"/>
      <c r="C23" s="148">
        <f>IFERROR(ABS(1-('4-ProvenancePossibilitéSupT'!AE43/IntrantsCahierDetermination!F$30)),0)</f>
        <v>1.1218244799637844E-4</v>
      </c>
    </row>
    <row r="24" spans="1:6" x14ac:dyDescent="0.25">
      <c r="A24" s="658" t="s">
        <v>1091</v>
      </c>
      <c r="B24" s="659"/>
      <c r="C24" s="148">
        <f>IFERROR(ABS(1-('4-ProvenancePossibilitéSupT'!AE44/IntrantsCahierDetermination!F$30)),0)</f>
        <v>4.5816541292353907E-4</v>
      </c>
    </row>
    <row r="25" spans="1:6" x14ac:dyDescent="0.25">
      <c r="A25" s="655" t="str">
        <f>TitreTableau6</f>
        <v>Tableau 6 : Ventilation de la superficie des traitements sylvicoles en fonction des grands types de forêt de l'UA 04352</v>
      </c>
      <c r="B25" s="656"/>
      <c r="C25" s="657"/>
    </row>
    <row r="26" spans="1:6" x14ac:dyDescent="0.25">
      <c r="A26" s="658" t="s">
        <v>1092</v>
      </c>
      <c r="B26" s="659"/>
      <c r="C26" s="148">
        <f>IFERROR(ABS(1-('1-StratégieAménagementT'!P18/IntrantsCahierDetermination!F23)),0)</f>
        <v>7.1609440850683992E-4</v>
      </c>
    </row>
    <row r="27" spans="1:6" x14ac:dyDescent="0.25">
      <c r="A27" s="658" t="s">
        <v>1095</v>
      </c>
      <c r="B27" s="659"/>
      <c r="C27" s="500">
        <f>IFERROR(ABS(1-('1-StratégieAménagementT'!P35/IntrantsCahierDetermination!F29)),0)</f>
        <v>9.354831922439022E-4</v>
      </c>
    </row>
    <row r="28" spans="1:6" x14ac:dyDescent="0.25">
      <c r="A28" s="658" t="s">
        <v>1094</v>
      </c>
      <c r="B28" s="660"/>
      <c r="C28" s="501">
        <f>IFERROR(ABS(1-('1-StratégieAménagementT'!P40/IntrantsCahierDetermination!F30)),0)</f>
        <v>4.5816541292353907E-4</v>
      </c>
    </row>
    <row r="29" spans="1:6" x14ac:dyDescent="0.25">
      <c r="A29" s="498" t="s">
        <v>1093</v>
      </c>
      <c r="B29" s="499"/>
      <c r="C29" s="501">
        <f>IFERROR(ABS(1-('1-StratégieAménagementT'!P80/IntrantsCahierDetermination!F39)),0)</f>
        <v>3.1083990731505251E-3</v>
      </c>
      <c r="D29" s="510"/>
      <c r="E29" s="510"/>
      <c r="F29" s="510"/>
    </row>
    <row r="30" spans="1:6" x14ac:dyDescent="0.25">
      <c r="A30" s="498" t="s">
        <v>1096</v>
      </c>
      <c r="B30" s="499"/>
      <c r="C30" s="501">
        <f>IFERROR(ABS(1-('1-StratégieAménagementT'!P131/IntrantsCahierDetermination!F45)),0)</f>
        <v>8.6874999518693485E-4</v>
      </c>
      <c r="D30" s="510"/>
      <c r="E30" s="510"/>
      <c r="F30" s="510"/>
    </row>
    <row r="31" spans="1:6" x14ac:dyDescent="0.25">
      <c r="A31" s="498" t="s">
        <v>1097</v>
      </c>
      <c r="B31" s="499"/>
      <c r="C31" s="501">
        <f>IFERROR(ABS(1-('1-StratégieAménagementT'!P146/IntrantsCahierDetermination!F48)),0)</f>
        <v>2.3990518634897651E-4</v>
      </c>
      <c r="D31" s="510"/>
      <c r="E31" s="510"/>
      <c r="F31" s="510"/>
    </row>
    <row r="32" spans="1:6" x14ac:dyDescent="0.25">
      <c r="A32" s="655" t="str">
        <f>TitreTableau7</f>
        <v>Tableau 7 : Ventilation de la superficie des traitements sylvicoles par entité territoriale de l'UA 04352</v>
      </c>
      <c r="B32" s="656"/>
      <c r="C32" s="657"/>
    </row>
    <row r="33" spans="1:3" x14ac:dyDescent="0.25">
      <c r="A33" s="658" t="s">
        <v>1098</v>
      </c>
      <c r="B33" s="659"/>
      <c r="C33" s="148">
        <f>IFERROR(ABS(1-('2-StratégieAménagementT'!K12/IntrantsCahierDetermination!F23)),0)</f>
        <v>8.766914252470448E-4</v>
      </c>
    </row>
    <row r="34" spans="1:3" x14ac:dyDescent="0.25">
      <c r="A34" s="658" t="s">
        <v>1099</v>
      </c>
      <c r="B34" s="659"/>
      <c r="C34" s="148">
        <f>IFERROR(ABS(1-('2-StratégieAménagementT'!AB12/IntrantsCahierDetermination!F29)),0)</f>
        <v>1.2935490721175391E-3</v>
      </c>
    </row>
    <row r="35" spans="1:3" x14ac:dyDescent="0.25">
      <c r="A35" s="658" t="s">
        <v>1100</v>
      </c>
      <c r="B35" s="660"/>
      <c r="C35" s="148">
        <f>IFERROR(ABS(1-('2-StratégieAménagementT'!AC12/IntrantsCahierDetermination!F30)),0)</f>
        <v>9.4179261946858439E-4</v>
      </c>
    </row>
    <row r="36" spans="1:3" x14ac:dyDescent="0.25">
      <c r="A36" s="655" t="str">
        <f>TitreTableau8</f>
        <v>Tableau 8 : Ventilation des volumes récoltés par essence en fonction des traitements sylvicoles de l'UA 04352</v>
      </c>
      <c r="B36" s="656"/>
      <c r="C36" s="657"/>
    </row>
    <row r="37" spans="1:3" x14ac:dyDescent="0.25">
      <c r="A37" s="658" t="s">
        <v>1104</v>
      </c>
      <c r="B37" s="659"/>
      <c r="C37" s="148">
        <f>IFERROR(ABS(1-('3-StratégieAménagementT'!U44/IntrantsCahierDetermination!K10)),0)</f>
        <v>1.667469966526447E-5</v>
      </c>
    </row>
    <row r="38" spans="1:3" x14ac:dyDescent="0.25">
      <c r="A38" s="655" t="str">
        <f>TitreTableau9</f>
        <v>Tableau 9 : Ventilation du budget sylvicole annuel en fonction des traitements sylvicoles de l'UA 04352</v>
      </c>
      <c r="B38" s="656"/>
      <c r="C38" s="657"/>
    </row>
    <row r="39" spans="1:3" x14ac:dyDescent="0.25">
      <c r="A39" s="658" t="s">
        <v>1105</v>
      </c>
      <c r="B39" s="659"/>
      <c r="C39" s="148">
        <f>IFERROR(ABS(1-'4-Stratégie d''aménagementT'!B16/IntrantsCahierDetermination!F23),0)</f>
        <v>7.1609440850683992E-4</v>
      </c>
    </row>
    <row r="40" spans="1:3" x14ac:dyDescent="0.25">
      <c r="A40" s="658" t="s">
        <v>1106</v>
      </c>
      <c r="B40" s="659"/>
      <c r="C40" s="148">
        <f>IFERROR(ABS(1-'4-Stratégie d''aménagementT'!B57/IntrantsCahierDetermination!F29),0)</f>
        <v>9.354831922439022E-4</v>
      </c>
    </row>
    <row r="41" spans="1:3" x14ac:dyDescent="0.25">
      <c r="A41" s="658" t="s">
        <v>1107</v>
      </c>
      <c r="B41" s="660"/>
      <c r="C41" s="501">
        <f>IFERROR(ABS(1-'4-Stratégie d''aménagementT'!B58/IntrantsCahierDetermination!F30),0)</f>
        <v>4.5816541292353907E-4</v>
      </c>
    </row>
    <row r="42" spans="1:3" x14ac:dyDescent="0.25">
      <c r="A42" s="498" t="s">
        <v>1108</v>
      </c>
      <c r="B42" s="499"/>
      <c r="C42" s="501">
        <f>IFERROR(ABS(1-'4-Stratégie d''aménagementT'!B94/IntrantsCahierDetermination!F39),0)</f>
        <v>3.1083990731505251E-3</v>
      </c>
    </row>
    <row r="43" spans="1:3" x14ac:dyDescent="0.25">
      <c r="A43" s="498" t="s">
        <v>1109</v>
      </c>
      <c r="B43" s="499"/>
      <c r="C43" s="501">
        <f>IFERROR(ABS(1-'4-Stratégie d''aménagementT'!B160/IntrantsCahierDetermination!F48),0)</f>
        <v>2.3990518634897651E-4</v>
      </c>
    </row>
    <row r="44" spans="1:3" x14ac:dyDescent="0.25">
      <c r="A44" s="498" t="s">
        <v>1110</v>
      </c>
      <c r="B44" s="499"/>
      <c r="C44" s="501">
        <f>IFERROR(ABS(1-'4-Stratégie d''aménagementT'!B161/IntrantsCahierDetermination!F49),0)</f>
        <v>7.8486866286464618E-4</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paperSize="121" scale="67"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71" t="s">
        <v>1141</v>
      </c>
      <c r="B3" s="671"/>
      <c r="C3" s="671"/>
      <c r="D3" s="671"/>
    </row>
    <row r="5" spans="1:4" x14ac:dyDescent="0.25">
      <c r="A5" s="532" t="s">
        <v>1133</v>
      </c>
      <c r="B5" s="532" t="s">
        <v>1134</v>
      </c>
      <c r="C5" s="532" t="s">
        <v>1135</v>
      </c>
      <c r="D5" s="532" t="s">
        <v>540</v>
      </c>
    </row>
    <row r="6" spans="1:4" x14ac:dyDescent="0.25">
      <c r="A6" s="534">
        <v>42726</v>
      </c>
      <c r="B6" s="535">
        <v>42726</v>
      </c>
      <c r="C6" s="533" t="s">
        <v>1136</v>
      </c>
      <c r="D6" s="533" t="s">
        <v>1137</v>
      </c>
    </row>
    <row r="7" spans="1:4" x14ac:dyDescent="0.25">
      <c r="A7" s="534">
        <v>42726</v>
      </c>
      <c r="B7" s="535">
        <v>42726</v>
      </c>
      <c r="C7" s="533" t="s">
        <v>1138</v>
      </c>
      <c r="D7" s="533" t="s">
        <v>1137</v>
      </c>
    </row>
    <row r="8" spans="1:4" x14ac:dyDescent="0.25">
      <c r="A8" s="534">
        <v>42726</v>
      </c>
      <c r="B8" s="535">
        <v>42726</v>
      </c>
      <c r="C8" s="533" t="s">
        <v>1139</v>
      </c>
      <c r="D8" s="533" t="s">
        <v>1140</v>
      </c>
    </row>
    <row r="9" spans="1:4" x14ac:dyDescent="0.25">
      <c r="A9" s="534">
        <v>42726</v>
      </c>
      <c r="B9" s="535">
        <v>42726</v>
      </c>
      <c r="C9" s="533" t="s">
        <v>1142</v>
      </c>
      <c r="D9" s="533" t="s">
        <v>1143</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284ABAA-6CAE-4BAD-90CD-3AB4F5CDD77B}">
  <ds:schemaRefs>
    <ds:schemaRef ds:uri="http://www.w3.org/XML/1998/namespace"/>
    <ds:schemaRef ds:uri="0de6d8d7-6a75-4b0d-a299-dec84cef06a2"/>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Pronovost, Éric (FEC)</cp:lastModifiedBy>
  <cp:lastPrinted>2017-02-15T20:24:53Z</cp:lastPrinted>
  <dcterms:created xsi:type="dcterms:W3CDTF">2014-03-03T15:48:54Z</dcterms:created>
  <dcterms:modified xsi:type="dcterms:W3CDTF">2017-02-15T20:26:05Z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