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tabRatio="715" firstSheet="25"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Instructions!$A$48:$H$91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(tab)'!$A$1:$AE$45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A59" i="12" l="1"/>
  <c r="A56" i="12"/>
  <c r="A55" i="12"/>
  <c r="A54" i="12"/>
  <c r="A53" i="12"/>
  <c r="A52" i="12"/>
  <c r="A51" i="12"/>
  <c r="A50" i="12"/>
  <c r="A47" i="12"/>
  <c r="A46" i="12"/>
  <c r="A45" i="12"/>
  <c r="A44" i="12"/>
  <c r="A43" i="12"/>
  <c r="A40" i="12"/>
  <c r="A39" i="12"/>
  <c r="A36" i="12"/>
  <c r="A35" i="12"/>
  <c r="A32" i="12"/>
  <c r="A31" i="12"/>
  <c r="A30" i="12"/>
  <c r="A27" i="12"/>
  <c r="A24" i="12"/>
  <c r="A23" i="12"/>
  <c r="A20" i="12"/>
  <c r="A19" i="12"/>
  <c r="A16" i="12"/>
  <c r="A15" i="12"/>
  <c r="A14" i="12"/>
  <c r="A13" i="12"/>
  <c r="A12" i="12"/>
  <c r="A11" i="12"/>
  <c r="A10" i="12"/>
  <c r="A9" i="12"/>
  <c r="A6" i="12"/>
  <c r="A3" i="12"/>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90" i="39"/>
  <c r="T90" i="39"/>
  <c r="V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V90" i="39"/>
  <c r="X88" i="39"/>
  <c r="T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W69" i="39"/>
  <c r="Y68" i="39"/>
  <c r="W68" i="39"/>
  <c r="U68" i="39"/>
  <c r="X67" i="39"/>
  <c r="V67" i="39"/>
  <c r="T67" i="39"/>
  <c r="Y66" i="39"/>
  <c r="W66" i="39"/>
  <c r="U66" i="39"/>
  <c r="X65" i="39"/>
  <c r="V65" i="39"/>
  <c r="T65" i="39"/>
  <c r="Y62" i="39"/>
  <c r="W62" i="39"/>
  <c r="U62" i="39"/>
  <c r="X61" i="39"/>
  <c r="V61" i="39"/>
  <c r="T61" i="39"/>
  <c r="Y59" i="39"/>
  <c r="W59" i="39"/>
  <c r="U59" i="39"/>
  <c r="A2" i="39"/>
  <c r="Y69"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B38" i="30"/>
  <c r="R37" i="30"/>
  <c r="N37" i="30"/>
  <c r="B37" i="30"/>
  <c r="R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R19" i="30"/>
  <c r="N19" i="30"/>
  <c r="B19"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P19" i="30"/>
  <c r="L19" i="30"/>
  <c r="H19" i="30"/>
  <c r="D19" i="30"/>
  <c r="T18"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14" i="2"/>
  <c r="V14" i="2"/>
  <c r="T14" i="2"/>
  <c r="X20" i="2"/>
  <c r="V20" i="2"/>
  <c r="T20" i="2"/>
  <c r="W19" i="2"/>
  <c r="U19" i="2"/>
  <c r="S19" i="2"/>
  <c r="X18" i="2"/>
  <c r="V18" i="2"/>
  <c r="T18" i="2"/>
  <c r="X15" i="2"/>
  <c r="V15" i="2"/>
  <c r="T15" i="2"/>
  <c r="U14" i="2"/>
  <c r="X13" i="2"/>
  <c r="V13" i="2"/>
  <c r="T13" i="2"/>
  <c r="W12" i="2"/>
  <c r="U12" i="2"/>
  <c r="S12" i="2"/>
  <c r="W11" i="2"/>
  <c r="U11" i="2"/>
  <c r="S11" i="2"/>
  <c r="W9" i="2"/>
  <c r="U9" i="2"/>
  <c r="S9" i="2"/>
  <c r="W8" i="2"/>
  <c r="U8" i="2"/>
  <c r="S8" i="2"/>
  <c r="T3" i="2"/>
  <c r="W14" i="2"/>
  <c r="S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K1216" i="18"/>
  <c r="K1215" i="18"/>
  <c r="K1214" i="18"/>
  <c r="K1213" i="18"/>
  <c r="K1212" i="18"/>
  <c r="K1210" i="18"/>
  <c r="K1209" i="18"/>
  <c r="K1208" i="18"/>
  <c r="K1207" i="18"/>
  <c r="M1228" i="18"/>
  <c r="M1227" i="18"/>
  <c r="L1226" i="18"/>
  <c r="L1225" i="18"/>
  <c r="L1224" i="18"/>
  <c r="L1223" i="18"/>
  <c r="L1222" i="18"/>
  <c r="L1221" i="18"/>
  <c r="L1220" i="18"/>
  <c r="L1219" i="18"/>
  <c r="L1218"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K1197" i="18"/>
  <c r="K1196" i="18"/>
  <c r="K1195" i="18"/>
  <c r="K1194" i="18"/>
  <c r="K1192" i="18"/>
  <c r="K1191" i="18"/>
  <c r="K1190" i="18"/>
  <c r="K1189" i="18"/>
  <c r="L1206" i="18"/>
  <c r="L1205" i="18"/>
  <c r="L1204" i="18"/>
  <c r="L1203" i="18"/>
  <c r="L1202" i="18"/>
  <c r="L1201" i="18"/>
  <c r="L1200" i="18"/>
  <c r="L1199"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4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K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L1148" i="18"/>
  <c r="L1147" i="18"/>
  <c r="L1146" i="18"/>
  <c r="L1145" i="18"/>
  <c r="L1144" i="18"/>
  <c r="L1143" i="18"/>
  <c r="L1142" i="18"/>
  <c r="L1141" i="18"/>
  <c r="L1140" i="18"/>
  <c r="L1138" i="18"/>
  <c r="L1137" i="18"/>
  <c r="L1136" i="18"/>
  <c r="L1135" i="18"/>
  <c r="L1134" i="18"/>
  <c r="L1133" i="18"/>
  <c r="L1132" i="18"/>
  <c r="I1131"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M1106" i="18"/>
  <c r="I1106" i="18"/>
  <c r="L1106" i="18"/>
  <c r="M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I1066" i="18"/>
  <c r="M1065" i="18"/>
  <c r="K1065" i="18"/>
  <c r="I1065" i="18"/>
  <c r="M1064" i="18"/>
  <c r="K1064" i="18"/>
  <c r="I1064" i="18"/>
  <c r="M1063" i="18"/>
  <c r="K1063" i="18"/>
  <c r="I1063" i="18"/>
  <c r="M1062" i="18"/>
  <c r="K1062" i="18"/>
  <c r="I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I487" i="18"/>
  <c r="M486" i="18"/>
  <c r="K486" i="18"/>
  <c r="I486" i="18"/>
  <c r="M485" i="18"/>
  <c r="K485" i="18"/>
  <c r="I485" i="18"/>
  <c r="M484" i="18"/>
  <c r="K484" i="18"/>
  <c r="I484" i="18"/>
  <c r="M483" i="18"/>
  <c r="K483" i="18"/>
  <c r="I483" i="18"/>
  <c r="M482" i="18"/>
  <c r="K482" i="18"/>
  <c r="I482" i="18"/>
  <c r="M481" i="18"/>
  <c r="K481" i="18"/>
  <c r="I481" i="18"/>
  <c r="M480" i="18"/>
  <c r="K480" i="18"/>
  <c r="I480" i="18"/>
  <c r="M479" i="18"/>
  <c r="K479" i="18"/>
  <c r="I479" i="18"/>
  <c r="M478" i="18"/>
  <c r="K478" i="18"/>
  <c r="I478" i="18"/>
  <c r="M477" i="18"/>
  <c r="K477" i="18"/>
  <c r="I477" i="18"/>
  <c r="M476" i="18"/>
  <c r="K476" i="18"/>
  <c r="I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I163" i="18"/>
  <c r="M162" i="18"/>
  <c r="I162" i="18"/>
  <c r="I161" i="18"/>
  <c r="M160" i="18"/>
  <c r="I160" i="18"/>
  <c r="M159" i="18"/>
  <c r="K159" i="18"/>
  <c r="I158" i="18"/>
  <c r="M157" i="18"/>
  <c r="K157" i="18"/>
  <c r="K156" i="18"/>
  <c r="I155" i="18"/>
  <c r="M154" i="18"/>
  <c r="K154" i="18"/>
  <c r="I153" i="18"/>
  <c r="M152" i="18"/>
  <c r="K152" i="18"/>
  <c r="K151" i="18"/>
  <c r="I150" i="18"/>
  <c r="M148" i="18"/>
  <c r="I148" i="18"/>
  <c r="M147" i="18"/>
  <c r="K147" i="18"/>
  <c r="K146" i="18"/>
  <c r="I145" i="18"/>
  <c r="M144" i="18"/>
  <c r="K144" i="18"/>
  <c r="I143" i="18"/>
  <c r="M142" i="18"/>
  <c r="K142" i="18"/>
  <c r="I141" i="18"/>
  <c r="M140" i="18"/>
  <c r="K140" i="18"/>
  <c r="I139" i="18"/>
  <c r="M138" i="18"/>
  <c r="K138" i="18"/>
  <c r="K137" i="18"/>
  <c r="I136" i="18"/>
  <c r="M135" i="18"/>
  <c r="K135" i="18"/>
  <c r="I134" i="18"/>
  <c r="M133" i="18"/>
  <c r="I133" i="18"/>
  <c r="I132" i="18"/>
  <c r="M130" i="18"/>
  <c r="K130" i="18"/>
  <c r="I129" i="18"/>
  <c r="M128" i="18"/>
  <c r="K128" i="18"/>
  <c r="I127" i="18"/>
  <c r="M126" i="18"/>
  <c r="K126" i="18"/>
  <c r="I125" i="18"/>
  <c r="M124" i="18"/>
  <c r="K124" i="18"/>
  <c r="I123" i="18"/>
  <c r="I122" i="18"/>
  <c r="M121" i="18"/>
  <c r="K121" i="18"/>
  <c r="I120" i="18"/>
  <c r="M119" i="18"/>
  <c r="K119" i="18"/>
  <c r="I118" i="18"/>
  <c r="M117" i="18"/>
  <c r="K117" i="18"/>
  <c r="I116" i="18"/>
  <c r="M115" i="18"/>
  <c r="K115" i="18"/>
  <c r="I114" i="18"/>
  <c r="M112" i="18"/>
  <c r="K112" i="18"/>
  <c r="I111" i="18"/>
  <c r="I110" i="18"/>
  <c r="M109" i="18"/>
  <c r="I109" i="18"/>
  <c r="I108" i="18"/>
  <c r="M107" i="18"/>
  <c r="K107" i="18"/>
  <c r="M106" i="18"/>
  <c r="K106" i="18"/>
  <c r="K105" i="18"/>
  <c r="I104" i="18"/>
  <c r="M103" i="18"/>
  <c r="K103" i="18"/>
  <c r="M102" i="18"/>
  <c r="K102" i="18"/>
  <c r="K101" i="18"/>
  <c r="I100" i="18"/>
  <c r="M99" i="18"/>
  <c r="K99" i="18"/>
  <c r="K98" i="18"/>
  <c r="M97" i="18"/>
  <c r="K97" i="18"/>
  <c r="I96" i="18"/>
  <c r="M94" i="18"/>
  <c r="K94" i="18"/>
  <c r="I93" i="18"/>
  <c r="M92" i="18"/>
  <c r="K92" i="18"/>
  <c r="K91" i="18"/>
  <c r="M90" i="18"/>
  <c r="K90" i="18"/>
  <c r="I89" i="18"/>
  <c r="M88" i="18"/>
  <c r="K88" i="18"/>
  <c r="I87" i="18"/>
  <c r="M86" i="18"/>
  <c r="I86" i="18"/>
  <c r="I85" i="18"/>
  <c r="I84" i="18"/>
  <c r="M83" i="18"/>
  <c r="K83" i="18"/>
  <c r="I82" i="18"/>
  <c r="M81" i="18"/>
  <c r="K81" i="18"/>
  <c r="K80" i="18"/>
  <c r="I79" i="18"/>
  <c r="M78" i="18"/>
  <c r="K78" i="18"/>
  <c r="M76" i="18"/>
  <c r="K76" i="18"/>
  <c r="K75" i="18"/>
  <c r="M74" i="18"/>
  <c r="K74" i="18"/>
  <c r="K73" i="18"/>
  <c r="I72" i="18"/>
  <c r="M71" i="18"/>
  <c r="K71" i="18"/>
  <c r="K70" i="18"/>
  <c r="M69" i="18"/>
  <c r="K69" i="18"/>
  <c r="I68" i="18"/>
  <c r="M67" i="18"/>
  <c r="K67" i="18"/>
  <c r="I66" i="18"/>
  <c r="M65" i="18"/>
  <c r="K65" i="18"/>
  <c r="I64" i="18"/>
  <c r="M63" i="18"/>
  <c r="K63" i="18"/>
  <c r="K62" i="18"/>
  <c r="I61" i="18"/>
  <c r="M60" i="18"/>
  <c r="K60" i="18"/>
  <c r="I58" i="18"/>
  <c r="I57" i="18"/>
  <c r="M56" i="18"/>
  <c r="K56" i="18"/>
  <c r="I55" i="18"/>
  <c r="M54" i="18"/>
  <c r="K54" i="18"/>
  <c r="I53" i="18"/>
  <c r="M52" i="18"/>
  <c r="I52" i="18"/>
  <c r="M51" i="18"/>
  <c r="K51" i="18"/>
  <c r="K50" i="18"/>
  <c r="M49" i="18"/>
  <c r="K49" i="18"/>
  <c r="K48" i="18"/>
  <c r="M47" i="18"/>
  <c r="K47" i="18"/>
  <c r="K46" i="18"/>
  <c r="I45" i="18"/>
  <c r="M44" i="18"/>
  <c r="K44" i="18"/>
  <c r="I43" i="18"/>
  <c r="M42" i="18"/>
  <c r="K42" i="18"/>
  <c r="K40" i="18"/>
  <c r="I39" i="18"/>
  <c r="M38" i="18"/>
  <c r="K38" i="18"/>
  <c r="I37" i="18"/>
  <c r="M36" i="18"/>
  <c r="K36" i="18"/>
  <c r="I35" i="18"/>
  <c r="M34" i="18"/>
  <c r="I34" i="18"/>
  <c r="M33" i="18"/>
  <c r="K33" i="18"/>
  <c r="K32" i="18"/>
  <c r="I31" i="18"/>
  <c r="M30" i="18"/>
  <c r="K30" i="18"/>
  <c r="K29" i="18"/>
  <c r="I28" i="18"/>
  <c r="M27" i="18"/>
  <c r="K27" i="18"/>
  <c r="K26" i="18"/>
  <c r="M25" i="18"/>
  <c r="K25" i="18"/>
  <c r="K24" i="18"/>
  <c r="M22" i="18"/>
  <c r="K22" i="18"/>
  <c r="I21" i="18"/>
  <c r="M20" i="18"/>
  <c r="K20" i="18"/>
  <c r="K19" i="18"/>
  <c r="I18" i="18"/>
  <c r="M17" i="18"/>
  <c r="K17" i="18"/>
  <c r="K16" i="18"/>
  <c r="I15" i="18"/>
  <c r="M14" i="18"/>
  <c r="K14" i="18"/>
  <c r="K13" i="18"/>
  <c r="M12" i="18"/>
  <c r="K12" i="18"/>
  <c r="K11" i="18"/>
  <c r="I10" i="18"/>
  <c r="M9" i="18"/>
  <c r="K9" i="18"/>
  <c r="K8" i="18"/>
  <c r="K7" i="18"/>
  <c r="I6" i="18"/>
  <c r="A2"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K162" i="18"/>
  <c r="M161" i="18"/>
  <c r="K161" i="18"/>
  <c r="K160" i="18"/>
  <c r="I159" i="18"/>
  <c r="M158" i="18"/>
  <c r="K158" i="18"/>
  <c r="I157" i="18"/>
  <c r="M156" i="18"/>
  <c r="I156" i="18"/>
  <c r="M155" i="18"/>
  <c r="K155" i="18"/>
  <c r="I154" i="18"/>
  <c r="M153" i="18"/>
  <c r="K153" i="18"/>
  <c r="I152" i="18"/>
  <c r="M151" i="18"/>
  <c r="I151" i="18"/>
  <c r="M150" i="18"/>
  <c r="K150" i="18"/>
  <c r="K148" i="18"/>
  <c r="I147" i="18"/>
  <c r="M146" i="18"/>
  <c r="I146" i="18"/>
  <c r="M145" i="18"/>
  <c r="K145" i="18"/>
  <c r="I144" i="18"/>
  <c r="M143" i="18"/>
  <c r="K143" i="18"/>
  <c r="I142" i="18"/>
  <c r="M141" i="18"/>
  <c r="K141" i="18"/>
  <c r="I140" i="18"/>
  <c r="M139" i="18"/>
  <c r="K139" i="18"/>
  <c r="I138" i="18"/>
  <c r="M137" i="18"/>
  <c r="I137" i="18"/>
  <c r="M136" i="18"/>
  <c r="K136" i="18"/>
  <c r="I135" i="18"/>
  <c r="M134" i="18"/>
  <c r="K134" i="18"/>
  <c r="K133" i="18"/>
  <c r="M132" i="18"/>
  <c r="K132" i="18"/>
  <c r="I130" i="18"/>
  <c r="M129" i="18"/>
  <c r="K129" i="18"/>
  <c r="I128" i="18"/>
  <c r="M127" i="18"/>
  <c r="K127" i="18"/>
  <c r="I126" i="18"/>
  <c r="M125" i="18"/>
  <c r="K125" i="18"/>
  <c r="I124" i="18"/>
  <c r="M123" i="18"/>
  <c r="K123" i="18"/>
  <c r="M122" i="18"/>
  <c r="K122" i="18"/>
  <c r="I121" i="18"/>
  <c r="M120" i="18"/>
  <c r="K120" i="18"/>
  <c r="I119" i="18"/>
  <c r="M118" i="18"/>
  <c r="K118" i="18"/>
  <c r="I117" i="18"/>
  <c r="M116" i="18"/>
  <c r="K116" i="18"/>
  <c r="I115" i="18"/>
  <c r="M114" i="18"/>
  <c r="K114" i="18"/>
  <c r="I112" i="18"/>
  <c r="M111" i="18"/>
  <c r="K111" i="18"/>
  <c r="M110" i="18"/>
  <c r="K110" i="18"/>
  <c r="K109" i="18"/>
  <c r="M108" i="18"/>
  <c r="K108" i="18"/>
  <c r="I107" i="18"/>
  <c r="I106" i="18"/>
  <c r="M105" i="18"/>
  <c r="I105" i="18"/>
  <c r="M104" i="18"/>
  <c r="K104" i="18"/>
  <c r="I103" i="18"/>
  <c r="I102" i="18"/>
  <c r="M101" i="18"/>
  <c r="I101" i="18"/>
  <c r="M100" i="18"/>
  <c r="K100" i="18"/>
  <c r="I99" i="18"/>
  <c r="M98" i="18"/>
  <c r="I98" i="18"/>
  <c r="I97" i="18"/>
  <c r="M96" i="18"/>
  <c r="K96" i="18"/>
  <c r="I94" i="18"/>
  <c r="M93" i="18"/>
  <c r="K93" i="18"/>
  <c r="I92" i="18"/>
  <c r="M91" i="18"/>
  <c r="I91" i="18"/>
  <c r="I90" i="18"/>
  <c r="M89" i="18"/>
  <c r="K89" i="18"/>
  <c r="I88" i="18"/>
  <c r="M87" i="18"/>
  <c r="K87" i="18"/>
  <c r="K86" i="18"/>
  <c r="M85" i="18"/>
  <c r="K85" i="18"/>
  <c r="M84" i="18"/>
  <c r="K84" i="18"/>
  <c r="I83" i="18"/>
  <c r="M82" i="18"/>
  <c r="K82" i="18"/>
  <c r="I81" i="18"/>
  <c r="M80" i="18"/>
  <c r="I80" i="18"/>
  <c r="M79" i="18"/>
  <c r="K79" i="18"/>
  <c r="I78" i="18"/>
  <c r="I76" i="18"/>
  <c r="M75" i="18"/>
  <c r="I75" i="18"/>
  <c r="I74" i="18"/>
  <c r="M73" i="18"/>
  <c r="I73" i="18"/>
  <c r="M72" i="18"/>
  <c r="K72" i="18"/>
  <c r="I71" i="18"/>
  <c r="M70" i="18"/>
  <c r="I70" i="18"/>
  <c r="I69" i="18"/>
  <c r="M68" i="18"/>
  <c r="K68" i="18"/>
  <c r="I67" i="18"/>
  <c r="M66" i="18"/>
  <c r="K66" i="18"/>
  <c r="I65" i="18"/>
  <c r="M64" i="18"/>
  <c r="K64" i="18"/>
  <c r="I63" i="18"/>
  <c r="M62" i="18"/>
  <c r="I62" i="18"/>
  <c r="M61" i="18"/>
  <c r="K61" i="18"/>
  <c r="I60" i="18"/>
  <c r="M58" i="18"/>
  <c r="K58" i="18"/>
  <c r="M57" i="18"/>
  <c r="K57" i="18"/>
  <c r="I56" i="18"/>
  <c r="M55" i="18"/>
  <c r="K55" i="18"/>
  <c r="I54" i="18"/>
  <c r="M53" i="18"/>
  <c r="K53" i="18"/>
  <c r="K52" i="18"/>
  <c r="I51" i="18"/>
  <c r="M50" i="18"/>
  <c r="I50" i="18"/>
  <c r="I49" i="18"/>
  <c r="M48" i="18"/>
  <c r="I48" i="18"/>
  <c r="I47" i="18"/>
  <c r="M46" i="18"/>
  <c r="I46" i="18"/>
  <c r="M45" i="18"/>
  <c r="K45" i="18"/>
  <c r="I44" i="18"/>
  <c r="M43" i="18"/>
  <c r="K43" i="18"/>
  <c r="I42" i="18"/>
  <c r="M40" i="18"/>
  <c r="I40" i="18"/>
  <c r="M39" i="18"/>
  <c r="K39" i="18"/>
  <c r="I38" i="18"/>
  <c r="M37" i="18"/>
  <c r="K37" i="18"/>
  <c r="I36" i="18"/>
  <c r="M35" i="18"/>
  <c r="K35" i="18"/>
  <c r="K34" i="18"/>
  <c r="I33" i="18"/>
  <c r="M32" i="18"/>
  <c r="I32" i="18"/>
  <c r="M31" i="18"/>
  <c r="K31" i="18"/>
  <c r="I30" i="18"/>
  <c r="M29" i="18"/>
  <c r="I29" i="18"/>
  <c r="M28" i="18"/>
  <c r="K28" i="18"/>
  <c r="I27" i="18"/>
  <c r="M26" i="18"/>
  <c r="I26" i="18"/>
  <c r="I25" i="18"/>
  <c r="M24" i="18"/>
  <c r="I24" i="18"/>
  <c r="I22" i="18"/>
  <c r="M21" i="18"/>
  <c r="K21" i="18"/>
  <c r="I20" i="18"/>
  <c r="M19" i="18"/>
  <c r="I19" i="18"/>
  <c r="M18" i="18"/>
  <c r="K18" i="18"/>
  <c r="I17" i="18"/>
  <c r="M16" i="18"/>
  <c r="I16" i="18"/>
  <c r="M15" i="18"/>
  <c r="K15" i="18"/>
  <c r="I14" i="18"/>
  <c r="M13" i="18"/>
  <c r="I13" i="18"/>
  <c r="I12" i="18"/>
  <c r="M11" i="18"/>
  <c r="I11" i="18"/>
  <c r="M10" i="18"/>
  <c r="K10" i="18"/>
  <c r="I9" i="18"/>
  <c r="M8" i="18"/>
  <c r="I8" i="18"/>
  <c r="M7" i="18"/>
  <c r="I7" i="18"/>
  <c r="M6" i="18"/>
  <c r="K6" i="18"/>
  <c r="L283" i="18"/>
  <c r="L277" i="18"/>
  <c r="L274" i="18"/>
  <c r="L272" i="18"/>
  <c r="L270" i="18"/>
  <c r="L269" i="18"/>
  <c r="L267" i="18"/>
  <c r="L265" i="18"/>
  <c r="L263" i="18"/>
  <c r="L261" i="18"/>
  <c r="L259" i="18"/>
  <c r="L256" i="18"/>
  <c r="L254" i="18"/>
  <c r="L252" i="18"/>
  <c r="L250" i="18"/>
  <c r="L248" i="18"/>
  <c r="L246" i="18"/>
  <c r="L244" i="18"/>
  <c r="L242" i="18"/>
  <c r="L240" i="18"/>
  <c r="L237" i="18"/>
  <c r="L235" i="18"/>
  <c r="L233" i="18"/>
  <c r="L231" i="18"/>
  <c r="L229" i="18"/>
  <c r="L227" i="18"/>
  <c r="L225" i="18"/>
  <c r="L223" i="18"/>
  <c r="L220" i="18"/>
  <c r="L218" i="18"/>
  <c r="L216" i="18"/>
  <c r="L214" i="18"/>
  <c r="L212" i="18"/>
  <c r="L210" i="18"/>
  <c r="L208" i="18"/>
  <c r="L206" i="18"/>
  <c r="L204" i="18"/>
  <c r="L201" i="18"/>
  <c r="L199" i="18"/>
  <c r="L197" i="18"/>
  <c r="L195" i="18"/>
  <c r="L193" i="18"/>
  <c r="L191" i="18"/>
  <c r="L189" i="18"/>
  <c r="L187" i="18"/>
  <c r="L184" i="18"/>
  <c r="L182" i="18"/>
  <c r="L180" i="18"/>
  <c r="L178" i="18"/>
  <c r="L176" i="18"/>
  <c r="L174" i="18"/>
  <c r="L172" i="18"/>
  <c r="L170" i="18"/>
  <c r="L168" i="18"/>
  <c r="L165" i="18"/>
  <c r="L163" i="18"/>
  <c r="L161" i="18"/>
  <c r="L159" i="18"/>
  <c r="L157" i="18"/>
  <c r="L155" i="18"/>
  <c r="L153" i="18"/>
  <c r="L151" i="18"/>
  <c r="L148" i="18"/>
  <c r="L146" i="18"/>
  <c r="L144" i="18"/>
  <c r="L142" i="18"/>
  <c r="L140" i="18"/>
  <c r="L138" i="18"/>
  <c r="L136" i="18"/>
  <c r="L134" i="18"/>
  <c r="L132" i="18"/>
  <c r="L129" i="18"/>
  <c r="L127" i="18"/>
  <c r="L124" i="18"/>
  <c r="L122" i="18"/>
  <c r="L120" i="18"/>
  <c r="L118" i="18"/>
  <c r="L116" i="18"/>
  <c r="L114" i="18"/>
  <c r="L112" i="18"/>
  <c r="L110" i="18"/>
  <c r="L108" i="18"/>
  <c r="L106" i="18"/>
  <c r="L104" i="18"/>
  <c r="L102" i="18"/>
  <c r="L100" i="18"/>
  <c r="L98" i="18"/>
  <c r="L96" i="18"/>
  <c r="L93" i="18"/>
  <c r="L91" i="18"/>
  <c r="L89" i="18"/>
  <c r="L87" i="18"/>
  <c r="L85" i="18"/>
  <c r="L83" i="18"/>
  <c r="L81" i="18"/>
  <c r="L79" i="18"/>
  <c r="L76" i="18"/>
  <c r="L74"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L298" i="18"/>
  <c r="L297" i="18"/>
  <c r="L296" i="18"/>
  <c r="L295" i="18"/>
  <c r="L294" i="18"/>
  <c r="L292" i="18"/>
  <c r="L291" i="18"/>
  <c r="L290" i="18"/>
  <c r="L289" i="18"/>
  <c r="L288" i="18"/>
  <c r="L287" i="18"/>
  <c r="L286" i="18"/>
  <c r="L285" i="18"/>
  <c r="L284" i="18"/>
  <c r="L282" i="18"/>
  <c r="L281" i="18"/>
  <c r="L280" i="18"/>
  <c r="L279" i="18"/>
  <c r="L278" i="18"/>
  <c r="L276" i="18"/>
  <c r="L273" i="18"/>
  <c r="L271" i="18"/>
  <c r="L268" i="18"/>
  <c r="L266" i="18"/>
  <c r="L264" i="18"/>
  <c r="L262" i="18"/>
  <c r="L260" i="18"/>
  <c r="L258" i="18"/>
  <c r="L255" i="18"/>
  <c r="L253" i="18"/>
  <c r="L251" i="18"/>
  <c r="L249" i="18"/>
  <c r="L247" i="18"/>
  <c r="L245" i="18"/>
  <c r="L243" i="18"/>
  <c r="L241" i="18"/>
  <c r="L238" i="18"/>
  <c r="L236" i="18"/>
  <c r="L234" i="18"/>
  <c r="L232" i="18"/>
  <c r="L230" i="18"/>
  <c r="L228" i="18"/>
  <c r="L226" i="18"/>
  <c r="L224" i="18"/>
  <c r="L222" i="18"/>
  <c r="L219" i="18"/>
  <c r="L217" i="18"/>
  <c r="L215" i="18"/>
  <c r="L213" i="18"/>
  <c r="L211" i="18"/>
  <c r="L209" i="18"/>
  <c r="L207" i="18"/>
  <c r="L205" i="18"/>
  <c r="L202" i="18"/>
  <c r="L200" i="18"/>
  <c r="L198" i="18"/>
  <c r="L196" i="18"/>
  <c r="L194" i="18"/>
  <c r="L192" i="18"/>
  <c r="L190" i="18"/>
  <c r="L188" i="18"/>
  <c r="L186" i="18"/>
  <c r="L183" i="18"/>
  <c r="L181" i="18"/>
  <c r="L179" i="18"/>
  <c r="L177" i="18"/>
  <c r="L175" i="18"/>
  <c r="L173" i="18"/>
  <c r="L171" i="18"/>
  <c r="L169" i="18"/>
  <c r="L166" i="18"/>
  <c r="L164" i="18"/>
  <c r="L162" i="18"/>
  <c r="L160" i="18"/>
  <c r="L158" i="18"/>
  <c r="L156" i="18"/>
  <c r="L154" i="18"/>
  <c r="L152" i="18"/>
  <c r="L150" i="18"/>
  <c r="L147" i="18"/>
  <c r="L145" i="18"/>
  <c r="L143" i="18"/>
  <c r="L141" i="18"/>
  <c r="L139" i="18"/>
  <c r="L137" i="18"/>
  <c r="L135" i="18"/>
  <c r="L133" i="18"/>
  <c r="L130" i="18"/>
  <c r="L128" i="18"/>
  <c r="L126" i="18"/>
  <c r="L125" i="18"/>
  <c r="L123" i="18"/>
  <c r="L121" i="18"/>
  <c r="L119" i="18"/>
  <c r="L117" i="18"/>
  <c r="L115" i="18"/>
  <c r="L111" i="18"/>
  <c r="L109" i="18"/>
  <c r="L107" i="18"/>
  <c r="L105" i="18"/>
  <c r="L103" i="18"/>
  <c r="L101" i="18"/>
  <c r="L99" i="18"/>
  <c r="L97" i="18"/>
  <c r="L94" i="18"/>
  <c r="L92" i="18"/>
  <c r="L90" i="18"/>
  <c r="L88" i="18"/>
  <c r="L86" i="18"/>
  <c r="L84" i="18"/>
  <c r="L82" i="18"/>
  <c r="L80" i="18"/>
  <c r="L78" i="18"/>
  <c r="L75"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W10" i="2"/>
  <c r="U10" i="2"/>
  <c r="S10" i="2"/>
  <c r="X10" i="2"/>
  <c r="V10" i="2"/>
  <c r="T10" i="2"/>
  <c r="T58" i="39" l="1"/>
  <c r="AA59" i="39"/>
  <c r="V58" i="39"/>
  <c r="AE59" i="39"/>
  <c r="X58" i="39"/>
  <c r="AI59" i="39"/>
  <c r="U60" i="39"/>
  <c r="AC61" i="39"/>
  <c r="W60" i="39"/>
  <c r="AG61" i="39"/>
  <c r="Y60" i="39"/>
  <c r="AK61" i="39"/>
  <c r="U64" i="39"/>
  <c r="AC65" i="39"/>
  <c r="W64" i="39"/>
  <c r="AG65" i="39"/>
  <c r="Y64" i="39"/>
  <c r="AC69" i="39"/>
  <c r="AK69" i="39"/>
  <c r="AC59" i="39"/>
  <c r="U58" i="39"/>
  <c r="AG59" i="39"/>
  <c r="W58" i="39"/>
  <c r="AK59" i="39"/>
  <c r="Y58" i="39"/>
  <c r="AA61" i="39"/>
  <c r="T60" i="39"/>
  <c r="T63" i="39" s="1"/>
  <c r="AE61" i="39"/>
  <c r="V60" i="39"/>
  <c r="V63" i="39" s="1"/>
  <c r="AI61" i="39"/>
  <c r="X60" i="39"/>
  <c r="X63" i="39" s="1"/>
  <c r="AA65" i="39"/>
  <c r="T64" i="39"/>
  <c r="AE65" i="39"/>
  <c r="V64" i="39"/>
  <c r="AI65" i="39"/>
  <c r="X64" i="39"/>
  <c r="AA67" i="39"/>
  <c r="AG69" i="39"/>
  <c r="U70" i="39"/>
  <c r="AC71" i="39"/>
  <c r="W70" i="39"/>
  <c r="AG71" i="39"/>
  <c r="Y70" i="39"/>
  <c r="AK71" i="39"/>
  <c r="AC73" i="39"/>
  <c r="AG73" i="39"/>
  <c r="AK73" i="39"/>
  <c r="AC75" i="39"/>
  <c r="AG75" i="39"/>
  <c r="AK75" i="39"/>
  <c r="U76" i="39"/>
  <c r="U79" i="39" s="1"/>
  <c r="AC77" i="39"/>
  <c r="W76" i="39"/>
  <c r="W79" i="39" s="1"/>
  <c r="AG77" i="39"/>
  <c r="Y76" i="39"/>
  <c r="Y79" i="39" s="1"/>
  <c r="AK77" i="39"/>
  <c r="T82" i="39"/>
  <c r="V82" i="39"/>
  <c r="X82" i="39"/>
  <c r="T84" i="39"/>
  <c r="V84" i="39"/>
  <c r="X84" i="39"/>
  <c r="AA87" i="39"/>
  <c r="T86" i="39"/>
  <c r="V86" i="39"/>
  <c r="X86" i="39"/>
  <c r="V89" i="39"/>
  <c r="V96" i="39" s="1"/>
  <c r="AA69" i="39"/>
  <c r="AE69" i="39"/>
  <c r="AI69" i="39"/>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AC87" i="39"/>
  <c r="U86" i="39"/>
  <c r="AG87" i="39"/>
  <c r="W86" i="39"/>
  <c r="AK87" i="39"/>
  <c r="Y86" i="39"/>
  <c r="T89" i="39"/>
  <c r="T96" i="39" s="1"/>
  <c r="X89" i="39"/>
  <c r="X96" i="39" s="1"/>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AG119" i="39"/>
  <c r="Y118" i="39"/>
  <c r="AA122" i="39"/>
  <c r="T121" i="39"/>
  <c r="AE122" i="39"/>
  <c r="V121" i="39"/>
  <c r="X121" i="39"/>
  <c r="AA119" i="39"/>
  <c r="T118" i="39"/>
  <c r="AE119" i="39"/>
  <c r="V118" i="39"/>
  <c r="AI119" i="39"/>
  <c r="X118" i="39"/>
  <c r="AC122" i="39"/>
  <c r="U121" i="39"/>
  <c r="U124" i="39" s="1"/>
  <c r="U125" i="39" s="1"/>
  <c r="AG122" i="39"/>
  <c r="W121" i="39"/>
  <c r="W124" i="39" s="1"/>
  <c r="W125" i="39" s="1"/>
  <c r="Y121" i="39"/>
  <c r="Y124" i="39" s="1"/>
  <c r="Y125" i="39" s="1"/>
  <c r="AK65" i="39"/>
  <c r="AK67" i="39"/>
  <c r="AK62" i="39"/>
  <c r="AK66" i="39"/>
  <c r="AC67" i="39"/>
  <c r="AE67" i="39"/>
  <c r="AG67" i="39"/>
  <c r="AI67" i="39"/>
  <c r="AK68" i="39"/>
  <c r="AI68" i="39"/>
  <c r="AG68" i="39"/>
  <c r="AK72" i="39"/>
  <c r="AK74" i="39"/>
  <c r="AK83" i="39"/>
  <c r="AI87" i="39"/>
  <c r="AA62" i="39"/>
  <c r="AC62" i="39"/>
  <c r="AE62" i="39"/>
  <c r="AG62" i="39"/>
  <c r="AI62" i="39"/>
  <c r="AA66" i="39"/>
  <c r="AC66" i="39"/>
  <c r="AE66" i="39"/>
  <c r="AG66" i="39"/>
  <c r="AI66" i="39"/>
  <c r="AA68" i="39"/>
  <c r="AC68" i="39"/>
  <c r="AE68" i="39"/>
  <c r="AK78" i="39"/>
  <c r="AK85" i="39"/>
  <c r="AE87" i="39"/>
  <c r="AK90" i="39"/>
  <c r="AK92" i="39"/>
  <c r="AK94" i="39"/>
  <c r="AK98" i="39"/>
  <c r="AK100" i="39"/>
  <c r="AK102"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G88" i="39"/>
  <c r="AE88" i="39"/>
  <c r="AC88" i="39"/>
  <c r="AA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0" i="39"/>
  <c r="AK112" i="39"/>
  <c r="AK114" i="39"/>
  <c r="AK116" i="39"/>
  <c r="AA107" i="39"/>
  <c r="AC107" i="39"/>
  <c r="AE107" i="39"/>
  <c r="AG107" i="39"/>
  <c r="AI107" i="39"/>
  <c r="AK119"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23" i="39"/>
  <c r="AC123" i="39"/>
  <c r="AE123" i="39"/>
  <c r="AG123" i="39"/>
  <c r="AI123" i="39"/>
  <c r="AA120" i="39"/>
  <c r="AC120" i="39"/>
  <c r="AE120" i="39"/>
  <c r="AG120" i="39"/>
  <c r="AI120" i="39"/>
  <c r="AI122" i="39"/>
  <c r="D9" i="33"/>
  <c r="B8" i="33"/>
  <c r="D12" i="33"/>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C10" i="30"/>
  <c r="E10" i="30"/>
  <c r="J11" i="30"/>
  <c r="G10" i="30"/>
  <c r="I10" i="30"/>
  <c r="M10" i="30"/>
  <c r="Q10" i="30"/>
  <c r="J12" i="30"/>
  <c r="J13" i="30"/>
  <c r="J14" i="30"/>
  <c r="J15" i="30"/>
  <c r="J16" i="30"/>
  <c r="S16" i="30"/>
  <c r="D17" i="30"/>
  <c r="H17" i="30"/>
  <c r="L17" i="30"/>
  <c r="O18" i="30"/>
  <c r="P17" i="30"/>
  <c r="S18" i="30"/>
  <c r="T17" i="30"/>
  <c r="O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O16" i="30"/>
  <c r="F18" i="30"/>
  <c r="B17" i="30"/>
  <c r="B30" i="30" s="1"/>
  <c r="N17" i="30"/>
  <c r="N30" i="30" s="1"/>
  <c r="R17" i="30"/>
  <c r="R30" i="30" s="1"/>
  <c r="F19"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AA101" i="27"/>
  <c r="AA60" i="27" s="1"/>
  <c r="W101" i="27"/>
  <c r="W60" i="27" s="1"/>
  <c r="S101" i="27"/>
  <c r="S60" i="27" s="1"/>
  <c r="O101" i="27"/>
  <c r="O60" i="27" s="1"/>
  <c r="K101" i="27"/>
  <c r="K60" i="27" s="1"/>
  <c r="G101" i="27"/>
  <c r="G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Y101" i="27"/>
  <c r="U101" i="27"/>
  <c r="Q101" i="27"/>
  <c r="M101" i="27"/>
  <c r="I101" i="27"/>
  <c r="E101"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T41" i="23"/>
  <c r="P41" i="23"/>
  <c r="L41" i="23"/>
  <c r="J41" i="23"/>
  <c r="H41" i="23"/>
  <c r="F41" i="23"/>
  <c r="T40" i="23"/>
  <c r="P40" i="23"/>
  <c r="L40" i="23"/>
  <c r="J40" i="23"/>
  <c r="H40" i="23"/>
  <c r="F40" i="23"/>
  <c r="T39" i="23"/>
  <c r="P39" i="23"/>
  <c r="L39" i="23"/>
  <c r="J39" i="23"/>
  <c r="H39" i="23"/>
  <c r="F39" i="23"/>
  <c r="T38" i="23"/>
  <c r="P38" i="23"/>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K38" i="23"/>
  <c r="G38" i="23"/>
  <c r="E38" i="23"/>
  <c r="W37" i="23"/>
  <c r="V37" i="23" s="1"/>
  <c r="U37" i="23"/>
  <c r="S37" i="23"/>
  <c r="Q37" i="23"/>
  <c r="O37" i="23"/>
  <c r="K37" i="23"/>
  <c r="G37" i="23"/>
  <c r="E37" i="23"/>
  <c r="W36" i="23"/>
  <c r="V36" i="23" s="1"/>
  <c r="U36" i="23"/>
  <c r="S36" i="23"/>
  <c r="Q36" i="23"/>
  <c r="O36" i="23"/>
  <c r="K36" i="23"/>
  <c r="G36" i="23"/>
  <c r="E36" i="23"/>
  <c r="W35" i="23"/>
  <c r="V35" i="23" s="1"/>
  <c r="U35" i="23"/>
  <c r="S35" i="23"/>
  <c r="Q35" i="23"/>
  <c r="O35" i="23"/>
  <c r="K35" i="23"/>
  <c r="G35" i="23"/>
  <c r="E35" i="23"/>
  <c r="W34" i="23"/>
  <c r="V34" i="23" s="1"/>
  <c r="U34" i="23"/>
  <c r="S34" i="23"/>
  <c r="Q34" i="23"/>
  <c r="O34" i="23"/>
  <c r="K34" i="23"/>
  <c r="G34" i="23"/>
  <c r="E34" i="23"/>
  <c r="W33" i="23"/>
  <c r="V33" i="23" s="1"/>
  <c r="U33" i="23"/>
  <c r="S33" i="23"/>
  <c r="Q33" i="23"/>
  <c r="O33" i="23"/>
  <c r="K33" i="23"/>
  <c r="G33" i="23"/>
  <c r="E33" i="23"/>
  <c r="W32" i="23"/>
  <c r="V32" i="23" s="1"/>
  <c r="U32" i="23"/>
  <c r="S32" i="23"/>
  <c r="Q32" i="23"/>
  <c r="O32" i="23"/>
  <c r="K32" i="23"/>
  <c r="G32" i="23"/>
  <c r="E32" i="23"/>
  <c r="W31" i="23"/>
  <c r="V31" i="23" s="1"/>
  <c r="U31" i="23"/>
  <c r="S31" i="23"/>
  <c r="Q31" i="23"/>
  <c r="O31" i="23"/>
  <c r="K31" i="23"/>
  <c r="G31" i="23"/>
  <c r="E31" i="23"/>
  <c r="W30" i="23"/>
  <c r="V30" i="23" s="1"/>
  <c r="U30" i="23"/>
  <c r="S30" i="23"/>
  <c r="Q30" i="23"/>
  <c r="O30" i="23"/>
  <c r="K30" i="23"/>
  <c r="G30" i="23"/>
  <c r="E30" i="23"/>
  <c r="H30" i="23"/>
  <c r="T29" i="23"/>
  <c r="P29" i="23"/>
  <c r="L29" i="23"/>
  <c r="J29" i="23"/>
  <c r="H29" i="23"/>
  <c r="F29" i="23"/>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F30" i="23"/>
  <c r="W29" i="23"/>
  <c r="U29" i="23"/>
  <c r="S29" i="23"/>
  <c r="Q29" i="23"/>
  <c r="O29" i="23"/>
  <c r="K29" i="23"/>
  <c r="G29" i="23"/>
  <c r="E29" i="23"/>
  <c r="W20" i="23"/>
  <c r="U20" i="23"/>
  <c r="S20" i="23"/>
  <c r="Q20" i="23"/>
  <c r="O20" i="23"/>
  <c r="K20" i="23"/>
  <c r="G20" i="23"/>
  <c r="E20" i="23"/>
  <c r="I20" i="23" s="1"/>
  <c r="W19" i="23"/>
  <c r="U19" i="23"/>
  <c r="S19" i="23"/>
  <c r="Q19" i="23"/>
  <c r="O19" i="23"/>
  <c r="K19" i="23"/>
  <c r="G19" i="23"/>
  <c r="E19" i="23"/>
  <c r="I19" i="23" s="1"/>
  <c r="W17" i="23"/>
  <c r="U17" i="23"/>
  <c r="S17" i="23"/>
  <c r="Q17" i="23"/>
  <c r="O17" i="23"/>
  <c r="K17" i="23"/>
  <c r="G17" i="23"/>
  <c r="E17" i="23"/>
  <c r="W15" i="23"/>
  <c r="U15" i="23"/>
  <c r="S15" i="23"/>
  <c r="Q15" i="23"/>
  <c r="O15" i="23"/>
  <c r="K15" i="23"/>
  <c r="G15" i="23"/>
  <c r="E15" i="23"/>
  <c r="I15" i="23" s="1"/>
  <c r="W14" i="23"/>
  <c r="U14" i="23"/>
  <c r="S14" i="23"/>
  <c r="Q14" i="23"/>
  <c r="O14" i="23"/>
  <c r="K14" i="23"/>
  <c r="G14" i="23"/>
  <c r="E14" i="23"/>
  <c r="I14" i="23" s="1"/>
  <c r="T12" i="23"/>
  <c r="P12" i="23"/>
  <c r="L12" i="23"/>
  <c r="J12" i="23"/>
  <c r="H12" i="23"/>
  <c r="F12" i="23"/>
  <c r="W12" i="23"/>
  <c r="U12" i="23"/>
  <c r="S12" i="23"/>
  <c r="Q12" i="23"/>
  <c r="O12" i="23"/>
  <c r="K12" i="23"/>
  <c r="G12" i="23"/>
  <c r="E12" i="23"/>
  <c r="W8" i="14"/>
  <c r="W10" i="14"/>
  <c r="W9" i="14"/>
  <c r="W11" i="14"/>
  <c r="M13" i="14"/>
  <c r="M15" i="14"/>
  <c r="M17" i="14"/>
  <c r="M19" i="14"/>
  <c r="M21" i="14"/>
  <c r="M24" i="14"/>
  <c r="M25" i="14"/>
  <c r="U8" i="14"/>
  <c r="U9" i="14"/>
  <c r="U10" i="14"/>
  <c r="U11" i="14"/>
  <c r="W12" i="14"/>
  <c r="U12" i="14"/>
  <c r="W13" i="14"/>
  <c r="U13" i="14"/>
  <c r="U14" i="14"/>
  <c r="W15" i="14"/>
  <c r="U15" i="14"/>
  <c r="U16" i="14"/>
  <c r="W17" i="14"/>
  <c r="U17" i="14"/>
  <c r="U18" i="14"/>
  <c r="W19" i="14"/>
  <c r="U19" i="14"/>
  <c r="U20" i="14"/>
  <c r="W21" i="14"/>
  <c r="U21" i="14"/>
  <c r="U22" i="14"/>
  <c r="U23" i="14"/>
  <c r="W24" i="14"/>
  <c r="U24" i="14"/>
  <c r="W25" i="14"/>
  <c r="U25" i="14"/>
  <c r="U26" i="14"/>
  <c r="U27" i="14"/>
  <c r="U28" i="14"/>
  <c r="U29" i="14"/>
  <c r="U30" i="14"/>
  <c r="U31" i="14"/>
  <c r="W34" i="14"/>
  <c r="W36" i="14"/>
  <c r="W38" i="14"/>
  <c r="W40" i="14"/>
  <c r="W42" i="14"/>
  <c r="W44" i="14"/>
  <c r="W46" i="14"/>
  <c r="W48" i="14"/>
  <c r="W50" i="14"/>
  <c r="W52" i="14"/>
  <c r="M14" i="14"/>
  <c r="W14" i="14" s="1"/>
  <c r="M16" i="14"/>
  <c r="W16" i="14" s="1"/>
  <c r="M18" i="14"/>
  <c r="W18" i="14" s="1"/>
  <c r="M20" i="14"/>
  <c r="W20" i="14" s="1"/>
  <c r="M22" i="14"/>
  <c r="W22" i="14" s="1"/>
  <c r="M23" i="14"/>
  <c r="W23"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O91" i="14" s="1"/>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E12" i="2"/>
  <c r="Z10" i="2" s="1"/>
  <c r="Y8" i="2"/>
  <c r="AA8" i="2"/>
  <c r="AC8" i="2"/>
  <c r="Y9" i="2"/>
  <c r="AA9" i="2"/>
  <c r="AC9" i="2"/>
  <c r="Y11" i="2"/>
  <c r="AA11" i="2"/>
  <c r="AC11" i="2"/>
  <c r="Y12" i="2"/>
  <c r="AA12" i="2"/>
  <c r="AC12" i="2"/>
  <c r="AE13" i="2"/>
  <c r="AA13" i="2" s="1"/>
  <c r="T16" i="2"/>
  <c r="T17" i="2" s="1"/>
  <c r="V16" i="2"/>
  <c r="V17" i="2" s="1"/>
  <c r="X16" i="2"/>
  <c r="AE15" i="2"/>
  <c r="Z15" i="2" s="1"/>
  <c r="AD15" i="2"/>
  <c r="AB18" i="2"/>
  <c r="AE18" i="2"/>
  <c r="Z18" i="2" s="1"/>
  <c r="AD18" i="2"/>
  <c r="AE20" i="2"/>
  <c r="AB20" i="2" s="1"/>
  <c r="Z14" i="2"/>
  <c r="AD14" i="2"/>
  <c r="AE14" i="2"/>
  <c r="Y14" i="2" s="1"/>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AA24" i="2"/>
  <c r="T27" i="2"/>
  <c r="T28" i="2" s="1"/>
  <c r="T25" i="2"/>
  <c r="Z25" i="2" s="1"/>
  <c r="V27" i="2"/>
  <c r="V28" i="2" s="1"/>
  <c r="V25" i="2"/>
  <c r="AB25" i="2" s="1"/>
  <c r="X27" i="2"/>
  <c r="X25" i="2"/>
  <c r="AD25" i="2" s="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3" i="1"/>
  <c r="T23" i="1"/>
  <c r="V23" i="1"/>
  <c r="X23" i="1"/>
  <c r="Z23" i="1"/>
  <c r="R24" i="1"/>
  <c r="T24" i="1"/>
  <c r="V24" i="1"/>
  <c r="X24" i="1"/>
  <c r="Z24" i="1"/>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GS42" i="31"/>
  <c r="GS41" i="31"/>
  <c r="GS36" i="31"/>
  <c r="GS32" i="31"/>
  <c r="GS30" i="31"/>
  <c r="GS28" i="31"/>
  <c r="GS40" i="31"/>
  <c r="GS39" i="31"/>
  <c r="GS37" i="31"/>
  <c r="GS33" i="31"/>
  <c r="GS29" i="31"/>
  <c r="GS27" i="31"/>
  <c r="GS26" i="31"/>
  <c r="GS24" i="31"/>
  <c r="GS22" i="31"/>
  <c r="GS16" i="31"/>
  <c r="GS14" i="31"/>
  <c r="GS17" i="31"/>
  <c r="F14" i="31"/>
  <c r="GS20" i="31"/>
  <c r="GS23" i="31"/>
  <c r="GS21" i="31"/>
  <c r="D17" i="31"/>
  <c r="H17" i="31"/>
  <c r="L17" i="31"/>
  <c r="P17" i="31"/>
  <c r="T17" i="31"/>
  <c r="X17" i="31"/>
  <c r="AB17" i="31"/>
  <c r="AF17" i="31"/>
  <c r="AJ17" i="31"/>
  <c r="AN17" i="31"/>
  <c r="AR17" i="31"/>
  <c r="AV17" i="31"/>
  <c r="AZ17" i="31"/>
  <c r="BD17" i="31"/>
  <c r="BH17" i="31"/>
  <c r="BL17" i="31"/>
  <c r="BP17" i="31"/>
  <c r="BT17" i="31"/>
  <c r="BX17" i="31"/>
  <c r="CB17" i="31"/>
  <c r="CF17" i="31"/>
  <c r="CJ17" i="31"/>
  <c r="CN17" i="31"/>
  <c r="CR17" i="31"/>
  <c r="CV17" i="31"/>
  <c r="CZ17" i="31"/>
  <c r="DD17" i="31"/>
  <c r="DH17" i="31"/>
  <c r="DL17" i="31"/>
  <c r="DP17" i="31"/>
  <c r="DT17" i="31"/>
  <c r="DX17" i="31"/>
  <c r="EB17" i="31"/>
  <c r="EJ17" i="31"/>
  <c r="EN17" i="31"/>
  <c r="ER17" i="31"/>
  <c r="EV17" i="31"/>
  <c r="EZ17" i="31"/>
  <c r="FD17" i="31"/>
  <c r="FH17" i="31"/>
  <c r="FL17" i="31"/>
  <c r="FP17" i="31"/>
  <c r="FX17" i="31"/>
  <c r="GF17" i="31"/>
  <c r="GN17" i="31"/>
  <c r="C20" i="31"/>
  <c r="K20" i="31"/>
  <c r="S20" i="31"/>
  <c r="AA20" i="31"/>
  <c r="AE20" i="31"/>
  <c r="AM20" i="31"/>
  <c r="AU20" i="31"/>
  <c r="BC20" i="31"/>
  <c r="BK20" i="31"/>
  <c r="BW20" i="31"/>
  <c r="CE20" i="31"/>
  <c r="CI20" i="31"/>
  <c r="CQ20" i="31"/>
  <c r="CY20" i="31"/>
  <c r="DG20" i="31"/>
  <c r="DO16" i="31"/>
  <c r="DW16" i="31"/>
  <c r="EE16" i="31"/>
  <c r="EM16" i="31"/>
  <c r="EY16" i="31"/>
  <c r="FG16" i="31"/>
  <c r="FO16" i="31"/>
  <c r="FW16" i="31"/>
  <c r="GE16" i="31"/>
  <c r="GM16" i="31"/>
  <c r="EF17" i="31"/>
  <c r="FT17" i="31"/>
  <c r="GB17" i="31"/>
  <c r="GJ17" i="31"/>
  <c r="GR17" i="31"/>
  <c r="G20" i="31"/>
  <c r="O20" i="31"/>
  <c r="W20" i="31"/>
  <c r="AI20" i="31"/>
  <c r="AQ20" i="31"/>
  <c r="AY20" i="31"/>
  <c r="BG20" i="31"/>
  <c r="BO20" i="31"/>
  <c r="BS20" i="31"/>
  <c r="CA20" i="31"/>
  <c r="CM20" i="31"/>
  <c r="CU20" i="31"/>
  <c r="DC20" i="31"/>
  <c r="DK20" i="31"/>
  <c r="DS16" i="31"/>
  <c r="EA16" i="31"/>
  <c r="EI16" i="31"/>
  <c r="EQ16" i="31"/>
  <c r="EU16" i="31"/>
  <c r="FC16" i="31"/>
  <c r="FK16" i="31"/>
  <c r="FS16" i="31"/>
  <c r="GA16" i="31"/>
  <c r="GI16" i="31"/>
  <c r="GQ16" i="31"/>
  <c r="V113" i="27"/>
  <c r="N113" i="27"/>
  <c r="F113" i="27"/>
  <c r="V111" i="27"/>
  <c r="N111" i="27"/>
  <c r="F111" i="27"/>
  <c r="Y113" i="27"/>
  <c r="U113" i="27"/>
  <c r="Q113" i="27"/>
  <c r="M113" i="27"/>
  <c r="I113" i="27"/>
  <c r="E113" i="27"/>
  <c r="Y111" i="27"/>
  <c r="U111" i="27"/>
  <c r="Q111" i="27"/>
  <c r="M111" i="27"/>
  <c r="I111" i="27"/>
  <c r="E111"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V96" i="27"/>
  <c r="N96" i="27"/>
  <c r="F96" i="27"/>
  <c r="V94" i="27"/>
  <c r="N94" i="27"/>
  <c r="F94" i="27"/>
  <c r="V92" i="27"/>
  <c r="N92" i="27"/>
  <c r="F92" i="27"/>
  <c r="V90" i="27"/>
  <c r="N90" i="27"/>
  <c r="F90" i="27"/>
  <c r="V87" i="27"/>
  <c r="N87" i="27"/>
  <c r="K87" i="27"/>
  <c r="G87" i="27"/>
  <c r="AA82" i="27"/>
  <c r="W82" i="27"/>
  <c r="S82" i="27"/>
  <c r="O82" i="27"/>
  <c r="K82" i="27"/>
  <c r="G82" i="27"/>
  <c r="M87" i="27"/>
  <c r="F87" i="27"/>
  <c r="V82" i="27"/>
  <c r="N82" i="27"/>
  <c r="F82" i="27"/>
  <c r="Z113" i="27"/>
  <c r="R113" i="27"/>
  <c r="J113" i="27"/>
  <c r="Z111" i="27"/>
  <c r="R111" i="27"/>
  <c r="J111" i="27"/>
  <c r="AA113" i="27"/>
  <c r="W113" i="27"/>
  <c r="S113" i="27"/>
  <c r="O113" i="27"/>
  <c r="K113" i="27"/>
  <c r="G113" i="27"/>
  <c r="AA111" i="27"/>
  <c r="W111" i="27"/>
  <c r="S111" i="27"/>
  <c r="O111" i="27"/>
  <c r="K111" i="27"/>
  <c r="G111"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Z96" i="27"/>
  <c r="R96" i="27"/>
  <c r="J96" i="27"/>
  <c r="Z94" i="27"/>
  <c r="R94" i="27"/>
  <c r="J94" i="27"/>
  <c r="Z92" i="27"/>
  <c r="R92" i="27"/>
  <c r="J92" i="27"/>
  <c r="Z90" i="27"/>
  <c r="R90" i="27"/>
  <c r="J90" i="27"/>
  <c r="Z87" i="27"/>
  <c r="R87" i="27"/>
  <c r="O87" i="27"/>
  <c r="I87" i="27"/>
  <c r="E87" i="27"/>
  <c r="Y82" i="27"/>
  <c r="U82" i="27"/>
  <c r="Q82" i="27"/>
  <c r="M82" i="27"/>
  <c r="I82" i="27"/>
  <c r="E82" i="27"/>
  <c r="J87" i="27"/>
  <c r="Z82" i="27"/>
  <c r="R82" i="27"/>
  <c r="J82" i="27"/>
  <c r="T44" i="23"/>
  <c r="L44" i="23"/>
  <c r="H44" i="23"/>
  <c r="T42" i="23"/>
  <c r="L42" i="23"/>
  <c r="H42" i="23"/>
  <c r="W44" i="23"/>
  <c r="S44" i="23"/>
  <c r="O44" i="23"/>
  <c r="G44" i="23"/>
  <c r="W42" i="23"/>
  <c r="S42" i="23"/>
  <c r="O42" i="23"/>
  <c r="G42" i="23"/>
  <c r="P25" i="23"/>
  <c r="J25" i="23"/>
  <c r="F25" i="23"/>
  <c r="P23" i="23"/>
  <c r="J23" i="23"/>
  <c r="F23" i="23"/>
  <c r="P21" i="23"/>
  <c r="J21" i="23"/>
  <c r="F21" i="23"/>
  <c r="P18" i="23"/>
  <c r="J18" i="23"/>
  <c r="F18" i="23"/>
  <c r="P13" i="23"/>
  <c r="J13" i="23"/>
  <c r="U25" i="23"/>
  <c r="Q25" i="23"/>
  <c r="K25" i="23"/>
  <c r="E25" i="23"/>
  <c r="U23" i="23"/>
  <c r="Q23" i="23"/>
  <c r="K23" i="23"/>
  <c r="E23" i="23"/>
  <c r="U21" i="23"/>
  <c r="Q21" i="23"/>
  <c r="K21" i="23"/>
  <c r="E21" i="23"/>
  <c r="U18" i="23"/>
  <c r="Q18" i="23"/>
  <c r="K18" i="23"/>
  <c r="E18" i="23"/>
  <c r="U13" i="23"/>
  <c r="Q13" i="23"/>
  <c r="K13" i="23"/>
  <c r="F13" i="23"/>
  <c r="P44" i="23"/>
  <c r="J44" i="23"/>
  <c r="F44" i="23"/>
  <c r="P42" i="23"/>
  <c r="J42" i="23"/>
  <c r="F42" i="23"/>
  <c r="U44" i="23"/>
  <c r="Q44" i="23"/>
  <c r="K44" i="23"/>
  <c r="E44" i="23"/>
  <c r="U42" i="23"/>
  <c r="Q42" i="23"/>
  <c r="K42" i="23"/>
  <c r="E42" i="23"/>
  <c r="T25" i="23"/>
  <c r="L25" i="23"/>
  <c r="H25" i="23"/>
  <c r="T23" i="23"/>
  <c r="L23" i="23"/>
  <c r="H23" i="23"/>
  <c r="T21" i="23"/>
  <c r="L21" i="23"/>
  <c r="H21" i="23"/>
  <c r="T18" i="23"/>
  <c r="L18" i="23"/>
  <c r="H18" i="23"/>
  <c r="T13" i="23"/>
  <c r="L13" i="23"/>
  <c r="H13" i="23"/>
  <c r="W25" i="23"/>
  <c r="S25" i="23"/>
  <c r="O25" i="23"/>
  <c r="G25" i="23"/>
  <c r="W23" i="23"/>
  <c r="S23" i="23"/>
  <c r="O23" i="23"/>
  <c r="G23" i="23"/>
  <c r="W21" i="23"/>
  <c r="S21" i="23"/>
  <c r="O21" i="23"/>
  <c r="G21" i="23"/>
  <c r="W18" i="23"/>
  <c r="S18" i="23"/>
  <c r="O18" i="23"/>
  <c r="G18" i="23"/>
  <c r="W13" i="23"/>
  <c r="S13" i="23"/>
  <c r="O13" i="23"/>
  <c r="G13" i="23"/>
  <c r="E13" i="23"/>
  <c r="P47" i="23"/>
  <c r="L47" i="23"/>
  <c r="H47" i="23"/>
  <c r="W47" i="23"/>
  <c r="S47" i="23"/>
  <c r="O47" i="23"/>
  <c r="G47" i="23"/>
  <c r="T27" i="23"/>
  <c r="L27" i="23"/>
  <c r="H27" i="23"/>
  <c r="W27" i="23"/>
  <c r="S27" i="23"/>
  <c r="O27" i="23"/>
  <c r="G27" i="23"/>
  <c r="T47" i="23"/>
  <c r="N47" i="23"/>
  <c r="J47" i="23"/>
  <c r="F47" i="23"/>
  <c r="U47" i="23"/>
  <c r="Q47" i="23"/>
  <c r="K47" i="23"/>
  <c r="E47" i="23"/>
  <c r="P27" i="23"/>
  <c r="J27" i="23"/>
  <c r="F27" i="23"/>
  <c r="U27" i="23"/>
  <c r="Q27" i="23"/>
  <c r="K27" i="23"/>
  <c r="E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L299"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M660" i="18"/>
  <c r="J660" i="18"/>
  <c r="K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I777"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K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L957" i="18"/>
  <c r="H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K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L660" i="18"/>
  <c r="H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L777" i="18"/>
  <c r="H777" i="18"/>
  <c r="M777"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M957" i="18"/>
  <c r="J957" i="18"/>
  <c r="K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7" i="18"/>
  <c r="K1009" i="18"/>
  <c r="K1010" i="18"/>
  <c r="K1011" i="18"/>
  <c r="K1012" i="18"/>
  <c r="K1014" i="18"/>
  <c r="K1015" i="18"/>
  <c r="K1016" i="18"/>
  <c r="K1017" i="18"/>
  <c r="K1018" i="18"/>
  <c r="K1019" i="18"/>
  <c r="K1020" i="18"/>
  <c r="K1021" i="18"/>
  <c r="K1022" i="18"/>
  <c r="K1023" i="18"/>
  <c r="K1024" i="18"/>
  <c r="K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K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I1150" i="18"/>
  <c r="M1150" i="18"/>
  <c r="K1151" i="18"/>
  <c r="I1152" i="18"/>
  <c r="M1152" i="18"/>
  <c r="K1153" i="18"/>
  <c r="I1154" i="18"/>
  <c r="M1154" i="18"/>
  <c r="K1155" i="18"/>
  <c r="I1156" i="18"/>
  <c r="M1156" i="18"/>
  <c r="K1158" i="18"/>
  <c r="I1159" i="18"/>
  <c r="M1159" i="18"/>
  <c r="K1160" i="18"/>
  <c r="I1161" i="18"/>
  <c r="M1161" i="18"/>
  <c r="K1162" i="18"/>
  <c r="I1163" i="18"/>
  <c r="M1163" i="18"/>
  <c r="K1164" i="18"/>
  <c r="I1165" i="18"/>
  <c r="M1165" i="18"/>
  <c r="K1166" i="18"/>
  <c r="I1167" i="18"/>
  <c r="M1167" i="18"/>
  <c r="K1168" i="18"/>
  <c r="I1169" i="18"/>
  <c r="M1169" i="18"/>
  <c r="K1170" i="18"/>
  <c r="I1171" i="18"/>
  <c r="M1171" i="18"/>
  <c r="K1172" i="18"/>
  <c r="I1173" i="18"/>
  <c r="M1173" i="18"/>
  <c r="K1174" i="18"/>
  <c r="I1176" i="18"/>
  <c r="M1176" i="18"/>
  <c r="K1177" i="18"/>
  <c r="I1178" i="18"/>
  <c r="M1178" i="18"/>
  <c r="K1179" i="18"/>
  <c r="I1180" i="18"/>
  <c r="M1180" i="18"/>
  <c r="K1181" i="18"/>
  <c r="I1182" i="18"/>
  <c r="M1182" i="18"/>
  <c r="K1183" i="18"/>
  <c r="I1184" i="18"/>
  <c r="M1184" i="18"/>
  <c r="K1185" i="18"/>
  <c r="I1186" i="18"/>
  <c r="M1186" i="18"/>
  <c r="K1187" i="18"/>
  <c r="I1188" i="18"/>
  <c r="M1188"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J1227" i="18"/>
  <c r="H1228" i="18"/>
  <c r="L1228" i="18"/>
  <c r="K1227" i="18"/>
  <c r="K1228" i="18"/>
  <c r="K1006" i="18"/>
  <c r="K1008" i="18"/>
  <c r="I1010" i="18"/>
  <c r="I1011" i="18"/>
  <c r="I1012" i="18"/>
  <c r="I1014" i="18"/>
  <c r="I1015" i="18"/>
  <c r="I1016" i="18"/>
  <c r="I1017" i="18"/>
  <c r="I1018" i="18"/>
  <c r="I1019" i="18"/>
  <c r="I1020" i="18"/>
  <c r="I1021" i="18"/>
  <c r="I1022" i="18"/>
  <c r="I1023" i="18"/>
  <c r="I1024" i="18"/>
  <c r="I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L1105"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M1149" i="18"/>
  <c r="K1150" i="18"/>
  <c r="I1151" i="18"/>
  <c r="M1151" i="18"/>
  <c r="K1152" i="18"/>
  <c r="I1153" i="18"/>
  <c r="M1153" i="18"/>
  <c r="K1154" i="18"/>
  <c r="I1155" i="18"/>
  <c r="M1155" i="18"/>
  <c r="K1156" i="18"/>
  <c r="I1158" i="18"/>
  <c r="M1158" i="18"/>
  <c r="K1159" i="18"/>
  <c r="I1160" i="18"/>
  <c r="M1160" i="18"/>
  <c r="K1161" i="18"/>
  <c r="I1162" i="18"/>
  <c r="M1162" i="18"/>
  <c r="K1163" i="18"/>
  <c r="I1164" i="18"/>
  <c r="M1164" i="18"/>
  <c r="K1165" i="18"/>
  <c r="I1166" i="18"/>
  <c r="M1166" i="18"/>
  <c r="K1167" i="18"/>
  <c r="I1168" i="18"/>
  <c r="M1168" i="18"/>
  <c r="K1169" i="18"/>
  <c r="I1170" i="18"/>
  <c r="M1170" i="18"/>
  <c r="K1171" i="18"/>
  <c r="I1172" i="18"/>
  <c r="M1172" i="18"/>
  <c r="K1173" i="18"/>
  <c r="I1174" i="18"/>
  <c r="M1174" i="18"/>
  <c r="K1176" i="18"/>
  <c r="I1177" i="18"/>
  <c r="M1177" i="18"/>
  <c r="K1178" i="18"/>
  <c r="I1179" i="18"/>
  <c r="M1179" i="18"/>
  <c r="K1180" i="18"/>
  <c r="I1181" i="18"/>
  <c r="M1181" i="18"/>
  <c r="K1182" i="18"/>
  <c r="I1183" i="18"/>
  <c r="M1183" i="18"/>
  <c r="K1184" i="18"/>
  <c r="I1185" i="18"/>
  <c r="M1185" i="18"/>
  <c r="K1186" i="18"/>
  <c r="I1187" i="18"/>
  <c r="M1187" i="18"/>
  <c r="K1188"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H1227" i="18"/>
  <c r="L1227" i="18"/>
  <c r="J1228" i="18"/>
  <c r="I1227" i="18"/>
  <c r="I1228" i="18"/>
  <c r="AI121" i="39" l="1"/>
  <c r="AG115" i="39"/>
  <c r="AC115" i="39"/>
  <c r="AK121" i="39"/>
  <c r="AG103" i="39"/>
  <c r="AC103" i="39"/>
  <c r="AI97" i="39"/>
  <c r="AE97" i="39"/>
  <c r="AA97" i="39"/>
  <c r="AG89" i="39"/>
  <c r="AC89" i="39"/>
  <c r="AI84" i="39"/>
  <c r="AE84" i="39"/>
  <c r="AA84" i="39"/>
  <c r="AG82" i="39"/>
  <c r="AC82" i="39"/>
  <c r="AK89" i="39"/>
  <c r="AK84" i="39"/>
  <c r="AK82" i="39"/>
  <c r="AG121" i="39"/>
  <c r="AC121" i="39"/>
  <c r="AI118" i="39"/>
  <c r="AE118" i="39"/>
  <c r="AA118" i="39"/>
  <c r="V124" i="39"/>
  <c r="V125" i="39" s="1"/>
  <c r="T124" i="39"/>
  <c r="T125" i="39" s="1"/>
  <c r="X117" i="39"/>
  <c r="T117" i="39"/>
  <c r="AK76" i="39"/>
  <c r="AG76" i="39"/>
  <c r="AC76" i="39"/>
  <c r="AK70" i="39"/>
  <c r="AG70" i="39"/>
  <c r="AC70" i="39"/>
  <c r="Y63" i="39"/>
  <c r="W63" i="39"/>
  <c r="U63" i="39"/>
  <c r="AI115" i="39"/>
  <c r="AE115" i="39"/>
  <c r="AA115" i="39"/>
  <c r="AK118" i="39"/>
  <c r="AK115" i="39"/>
  <c r="AI103" i="39"/>
  <c r="AE103" i="39"/>
  <c r="AA103" i="39"/>
  <c r="AG97" i="39"/>
  <c r="AC97" i="39"/>
  <c r="AI89" i="39"/>
  <c r="AE89" i="39"/>
  <c r="AA89" i="39"/>
  <c r="AK103" i="39"/>
  <c r="AG84" i="39"/>
  <c r="AC84" i="39"/>
  <c r="AI82" i="39"/>
  <c r="AE82" i="39"/>
  <c r="AA82" i="39"/>
  <c r="AK97" i="39"/>
  <c r="AE86" i="39"/>
  <c r="AI86" i="39"/>
  <c r="AK64" i="39"/>
  <c r="X124" i="39"/>
  <c r="X125" i="39" s="1"/>
  <c r="AE121" i="39"/>
  <c r="AA121" i="39"/>
  <c r="AG118" i="39"/>
  <c r="AC118" i="39"/>
  <c r="AI108" i="39"/>
  <c r="AE108" i="39"/>
  <c r="AA108" i="39"/>
  <c r="V117" i="39"/>
  <c r="AK108" i="39"/>
  <c r="AG108" i="39"/>
  <c r="AC108" i="39"/>
  <c r="AK86" i="39"/>
  <c r="AG86" i="39"/>
  <c r="AC86" i="39"/>
  <c r="AI76" i="39"/>
  <c r="AE76" i="39"/>
  <c r="AA76" i="39"/>
  <c r="AI70" i="39"/>
  <c r="AE70" i="39"/>
  <c r="AA70" i="39"/>
  <c r="AA86" i="39"/>
  <c r="Y80" i="39"/>
  <c r="W80" i="39"/>
  <c r="U80" i="39"/>
  <c r="AI64" i="39"/>
  <c r="AE64" i="39"/>
  <c r="AA64" i="39"/>
  <c r="AI60" i="39"/>
  <c r="AE60" i="39"/>
  <c r="AA60" i="39"/>
  <c r="AK58" i="39"/>
  <c r="AG58" i="39"/>
  <c r="AC58" i="39"/>
  <c r="AG64" i="39"/>
  <c r="AC64" i="39"/>
  <c r="AK60" i="39"/>
  <c r="AG60" i="39"/>
  <c r="AC60" i="39"/>
  <c r="AI58" i="39"/>
  <c r="AE58" i="39"/>
  <c r="AA58" i="39"/>
  <c r="C88" i="33"/>
  <c r="D71" i="33"/>
  <c r="B67" i="33"/>
  <c r="B75" i="33" s="1"/>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O36" i="30"/>
  <c r="S33" i="30"/>
  <c r="O33" i="30"/>
  <c r="K38" i="30"/>
  <c r="U38" i="30" s="1"/>
  <c r="N40" i="30"/>
  <c r="K37" i="30"/>
  <c r="F36" i="30"/>
  <c r="J33" i="30"/>
  <c r="M56" i="30"/>
  <c r="J17" i="30"/>
  <c r="E56" i="30"/>
  <c r="K19" i="30"/>
  <c r="U19" i="30" s="1"/>
  <c r="K18" i="30"/>
  <c r="F17" i="30"/>
  <c r="F10" i="30"/>
  <c r="K11" i="30"/>
  <c r="T30" i="30"/>
  <c r="O17" i="30"/>
  <c r="H30" i="30"/>
  <c r="H55" i="30" s="1"/>
  <c r="H57" i="30" s="1"/>
  <c r="J48" i="30"/>
  <c r="K54" i="30"/>
  <c r="U54" i="30" s="1"/>
  <c r="K53" i="30"/>
  <c r="U53" i="30" s="1"/>
  <c r="K52" i="30"/>
  <c r="U52" i="30" s="1"/>
  <c r="K51" i="30"/>
  <c r="U51" i="30" s="1"/>
  <c r="K50" i="30"/>
  <c r="U50" i="30" s="1"/>
  <c r="S48" i="30"/>
  <c r="J41" i="30"/>
  <c r="Q55" i="30"/>
  <c r="Q57" i="30" s="1"/>
  <c r="I55" i="30"/>
  <c r="I57" i="30" s="1"/>
  <c r="G55" i="30"/>
  <c r="G57" i="30" s="1"/>
  <c r="C55" i="30"/>
  <c r="C57" i="30" s="1"/>
  <c r="O48" i="30"/>
  <c r="S36" i="30"/>
  <c r="S40" i="30" s="1"/>
  <c r="F33" i="30"/>
  <c r="K34" i="30"/>
  <c r="F31" i="30"/>
  <c r="K32" i="30"/>
  <c r="R40" i="30"/>
  <c r="B40" i="30"/>
  <c r="Q56" i="30"/>
  <c r="I56" i="30"/>
  <c r="G56" i="30"/>
  <c r="C56" i="30"/>
  <c r="S10" i="30"/>
  <c r="O10" i="30"/>
  <c r="S17" i="30"/>
  <c r="S30" i="30" s="1"/>
  <c r="P30" i="30"/>
  <c r="L30" i="30"/>
  <c r="D30" i="30"/>
  <c r="J10" i="30"/>
  <c r="GS19" i="31"/>
  <c r="F13" i="31"/>
  <c r="GS13" i="31"/>
  <c r="GS15" i="31"/>
  <c r="GS25" i="31"/>
  <c r="GS38" i="31"/>
  <c r="GS31" i="31"/>
  <c r="GS34" i="31" s="1"/>
  <c r="GS35" i="31"/>
  <c r="O88" i="29"/>
  <c r="K88" i="29"/>
  <c r="G88" i="29"/>
  <c r="C88" i="29"/>
  <c r="M60" i="29"/>
  <c r="M59" i="29"/>
  <c r="I60" i="29"/>
  <c r="I59" i="29"/>
  <c r="E60" i="29"/>
  <c r="E59" i="29"/>
  <c r="N59" i="29"/>
  <c r="N60" i="29"/>
  <c r="J60" i="29"/>
  <c r="J59" i="29"/>
  <c r="F60" i="29"/>
  <c r="F59" i="29"/>
  <c r="B60" i="29"/>
  <c r="B59" i="29"/>
  <c r="N40" i="29"/>
  <c r="N42" i="29" s="1"/>
  <c r="J40" i="29"/>
  <c r="J42" i="29" s="1"/>
  <c r="F40" i="29"/>
  <c r="F42" i="29" s="1"/>
  <c r="B40" i="29"/>
  <c r="B42" i="29" s="1"/>
  <c r="J41" i="29"/>
  <c r="B41" i="29"/>
  <c r="M40" i="29"/>
  <c r="M42" i="29" s="1"/>
  <c r="I40" i="29"/>
  <c r="I42" i="29" s="1"/>
  <c r="E40" i="29"/>
  <c r="E42" i="29" s="1"/>
  <c r="M88" i="29"/>
  <c r="I88" i="29"/>
  <c r="E88" i="29"/>
  <c r="O60" i="29"/>
  <c r="O59" i="29"/>
  <c r="K60" i="29"/>
  <c r="K59" i="29"/>
  <c r="G60" i="29"/>
  <c r="G59" i="29"/>
  <c r="C60" i="29"/>
  <c r="C59" i="29"/>
  <c r="P59" i="29"/>
  <c r="P60" i="29"/>
  <c r="L60" i="29"/>
  <c r="L59" i="29"/>
  <c r="H60" i="29"/>
  <c r="H59" i="29"/>
  <c r="D60" i="29"/>
  <c r="D59" i="29"/>
  <c r="P42" i="29"/>
  <c r="P40" i="29"/>
  <c r="L42" i="29"/>
  <c r="L40" i="29"/>
  <c r="H42" i="29"/>
  <c r="H40" i="29"/>
  <c r="D42" i="29"/>
  <c r="D40" i="29"/>
  <c r="P41" i="29"/>
  <c r="L41" i="29"/>
  <c r="H41" i="29"/>
  <c r="D41" i="29"/>
  <c r="O42" i="29"/>
  <c r="O40" i="29"/>
  <c r="O41" i="29" s="1"/>
  <c r="K42" i="29"/>
  <c r="K40" i="29"/>
  <c r="K41" i="29" s="1"/>
  <c r="G42" i="29"/>
  <c r="G40" i="29"/>
  <c r="G41" i="29" s="1"/>
  <c r="C42" i="29"/>
  <c r="C40" i="29"/>
  <c r="C41" i="29" s="1"/>
  <c r="M41" i="29"/>
  <c r="I41" i="29"/>
  <c r="E41" i="29"/>
  <c r="J41" i="27"/>
  <c r="R41" i="27"/>
  <c r="Z41" i="27"/>
  <c r="J46" i="27"/>
  <c r="H82" i="27"/>
  <c r="H41" i="27" s="1"/>
  <c r="E41" i="27"/>
  <c r="L82" i="27"/>
  <c r="L41" i="27" s="1"/>
  <c r="I41" i="27"/>
  <c r="P82" i="27"/>
  <c r="P41" i="27" s="1"/>
  <c r="M41" i="27"/>
  <c r="T82" i="27"/>
  <c r="T41" i="27" s="1"/>
  <c r="Q41" i="27"/>
  <c r="X82" i="27"/>
  <c r="X41" i="27" s="1"/>
  <c r="U41" i="27"/>
  <c r="AB82" i="27"/>
  <c r="AB41" i="27" s="1"/>
  <c r="Y41" i="27"/>
  <c r="H87" i="27"/>
  <c r="H46" i="27" s="1"/>
  <c r="E46" i="27"/>
  <c r="L87" i="27"/>
  <c r="L46" i="27" s="1"/>
  <c r="I46" i="27"/>
  <c r="O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F41" i="27"/>
  <c r="N41" i="27"/>
  <c r="V41" i="27"/>
  <c r="F46" i="27"/>
  <c r="P87" i="27"/>
  <c r="P46" i="27" s="1"/>
  <c r="M46" i="27"/>
  <c r="G41" i="27"/>
  <c r="K41" i="27"/>
  <c r="O41" i="27"/>
  <c r="S41" i="27"/>
  <c r="W41" i="27"/>
  <c r="AA41" i="27"/>
  <c r="G46" i="27"/>
  <c r="K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Y85" i="27"/>
  <c r="AB86" i="27"/>
  <c r="Y45" i="27"/>
  <c r="J97" i="27"/>
  <c r="J57" i="27"/>
  <c r="J56" i="27" s="1"/>
  <c r="R97" i="27"/>
  <c r="R57" i="27"/>
  <c r="R56" i="27" s="1"/>
  <c r="Z97" i="27"/>
  <c r="Z57" i="27"/>
  <c r="Z56" i="27" s="1"/>
  <c r="L101" i="27"/>
  <c r="L60" i="27" s="1"/>
  <c r="I60" i="27"/>
  <c r="T101" i="27"/>
  <c r="T60" i="27" s="1"/>
  <c r="Q60" i="27"/>
  <c r="AB101" i="27"/>
  <c r="AB60" i="27" s="1"/>
  <c r="Y60" i="27"/>
  <c r="G97" i="27"/>
  <c r="G57" i="27"/>
  <c r="G56" i="27" s="1"/>
  <c r="K97" i="27"/>
  <c r="K57" i="27"/>
  <c r="K56" i="27" s="1"/>
  <c r="O97" i="27"/>
  <c r="O57" i="27"/>
  <c r="O56" i="27" s="1"/>
  <c r="S97" i="27"/>
  <c r="S57" i="27"/>
  <c r="S56" i="27" s="1"/>
  <c r="W97" i="27"/>
  <c r="W57" i="27"/>
  <c r="W56" i="27" s="1"/>
  <c r="AA97" i="27"/>
  <c r="AA57" i="27"/>
  <c r="AA56" i="27" s="1"/>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V85" i="27"/>
  <c r="V45" i="27"/>
  <c r="V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F97" i="27"/>
  <c r="F57" i="27"/>
  <c r="F56" i="27" s="1"/>
  <c r="N97" i="27"/>
  <c r="N57" i="27"/>
  <c r="N56" i="27" s="1"/>
  <c r="V97" i="27"/>
  <c r="V57" i="27"/>
  <c r="V56" i="27" s="1"/>
  <c r="H101" i="27"/>
  <c r="H60" i="27" s="1"/>
  <c r="E60" i="27"/>
  <c r="P101" i="27"/>
  <c r="P60" i="27" s="1"/>
  <c r="M60" i="27"/>
  <c r="X101" i="27"/>
  <c r="X60" i="27" s="1"/>
  <c r="U60"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I27" i="23"/>
  <c r="E26" i="23"/>
  <c r="K26" i="23"/>
  <c r="Q26" i="23"/>
  <c r="U26" i="23"/>
  <c r="F26" i="23"/>
  <c r="J26" i="23"/>
  <c r="M27" i="23"/>
  <c r="P26" i="23"/>
  <c r="I47" i="23"/>
  <c r="M47" i="23"/>
  <c r="X47" i="23"/>
  <c r="G26" i="23"/>
  <c r="O26" i="23"/>
  <c r="R27" i="23"/>
  <c r="R26" i="23" s="1"/>
  <c r="S26" i="23"/>
  <c r="V27" i="23"/>
  <c r="V26" i="23" s="1"/>
  <c r="W26" i="23"/>
  <c r="H26" i="23"/>
  <c r="L26" i="23"/>
  <c r="T26" i="23"/>
  <c r="R47" i="23"/>
  <c r="V47" i="23"/>
  <c r="I13" i="23"/>
  <c r="R13" i="23"/>
  <c r="V13" i="23"/>
  <c r="R18" i="23"/>
  <c r="V18" i="23"/>
  <c r="R21" i="23"/>
  <c r="V21" i="23"/>
  <c r="G22" i="23"/>
  <c r="O22" i="23"/>
  <c r="R23" i="23"/>
  <c r="R22" i="23" s="1"/>
  <c r="S22" i="23"/>
  <c r="V23" i="23"/>
  <c r="V22" i="23" s="1"/>
  <c r="W22" i="23"/>
  <c r="G24" i="23"/>
  <c r="O24" i="23"/>
  <c r="R25" i="23"/>
  <c r="R24" i="23" s="1"/>
  <c r="S24" i="23"/>
  <c r="V25" i="23"/>
  <c r="V24" i="23" s="1"/>
  <c r="W24" i="23"/>
  <c r="H22" i="23"/>
  <c r="L22" i="23"/>
  <c r="T22" i="23"/>
  <c r="H24" i="23"/>
  <c r="L24" i="23"/>
  <c r="T24" i="23"/>
  <c r="I42" i="23"/>
  <c r="I44" i="23"/>
  <c r="E43" i="23"/>
  <c r="K43" i="23"/>
  <c r="Q43" i="23"/>
  <c r="U43" i="23"/>
  <c r="M42" i="23"/>
  <c r="N42" i="23" s="1"/>
  <c r="X42" i="23" s="1"/>
  <c r="F43" i="23"/>
  <c r="J43" i="23"/>
  <c r="M44" i="23"/>
  <c r="P43" i="23"/>
  <c r="I18" i="23"/>
  <c r="I21" i="23"/>
  <c r="I23" i="23"/>
  <c r="E22" i="23"/>
  <c r="K22" i="23"/>
  <c r="Q22" i="23"/>
  <c r="U22" i="23"/>
  <c r="I25" i="23"/>
  <c r="E24" i="23"/>
  <c r="K24" i="23"/>
  <c r="Q24" i="23"/>
  <c r="U24" i="23"/>
  <c r="M13" i="23"/>
  <c r="N13" i="23" s="1"/>
  <c r="X13" i="23" s="1"/>
  <c r="M18" i="23"/>
  <c r="N18" i="23" s="1"/>
  <c r="X18" i="23" s="1"/>
  <c r="M21" i="23"/>
  <c r="F22" i="23"/>
  <c r="J22" i="23"/>
  <c r="M23" i="23"/>
  <c r="P22" i="23"/>
  <c r="F24" i="23"/>
  <c r="J24" i="23"/>
  <c r="M25" i="23"/>
  <c r="P24" i="23"/>
  <c r="R42" i="23"/>
  <c r="V42" i="23"/>
  <c r="G43" i="23"/>
  <c r="O43" i="23"/>
  <c r="R44" i="23"/>
  <c r="R43" i="23" s="1"/>
  <c r="S43" i="23"/>
  <c r="V44" i="23"/>
  <c r="V43" i="23" s="1"/>
  <c r="W43" i="23"/>
  <c r="H43" i="23"/>
  <c r="L43" i="23"/>
  <c r="T43" i="23"/>
  <c r="I12" i="23"/>
  <c r="E11" i="23"/>
  <c r="K11" i="23"/>
  <c r="Q11" i="23"/>
  <c r="U11" i="23"/>
  <c r="H11" i="23"/>
  <c r="L11" i="23"/>
  <c r="T11" i="23"/>
  <c r="R14" i="23"/>
  <c r="V14" i="23"/>
  <c r="R15" i="23"/>
  <c r="V15" i="23"/>
  <c r="G16" i="23"/>
  <c r="O16" i="23"/>
  <c r="R17" i="23"/>
  <c r="S16" i="23"/>
  <c r="V17" i="23"/>
  <c r="W16" i="23"/>
  <c r="R19" i="23"/>
  <c r="V19" i="23"/>
  <c r="R20" i="23"/>
  <c r="V20" i="23"/>
  <c r="G28" i="23"/>
  <c r="O28" i="23"/>
  <c r="R29" i="23"/>
  <c r="S28" i="23"/>
  <c r="V29" i="23"/>
  <c r="W28" i="23"/>
  <c r="H16" i="23"/>
  <c r="L16" i="23"/>
  <c r="T16" i="23"/>
  <c r="H28" i="23"/>
  <c r="L28" i="23"/>
  <c r="T28" i="23"/>
  <c r="I30" i="23"/>
  <c r="I31" i="23"/>
  <c r="I32" i="23"/>
  <c r="I33" i="23"/>
  <c r="I34" i="23"/>
  <c r="I35" i="23"/>
  <c r="I36" i="23"/>
  <c r="I37" i="23"/>
  <c r="I38" i="23"/>
  <c r="M39" i="23"/>
  <c r="N39" i="23" s="1"/>
  <c r="X39" i="23" s="1"/>
  <c r="M40" i="23"/>
  <c r="N40" i="23" s="1"/>
  <c r="X40" i="23" s="1"/>
  <c r="M41" i="23"/>
  <c r="N41" i="23" s="1"/>
  <c r="X41" i="23" s="1"/>
  <c r="G11" i="23"/>
  <c r="O11" i="23"/>
  <c r="R12" i="23"/>
  <c r="R11" i="23" s="1"/>
  <c r="S11" i="23"/>
  <c r="V12" i="23"/>
  <c r="V11" i="23" s="1"/>
  <c r="W11" i="23"/>
  <c r="F11" i="23"/>
  <c r="J11" i="23"/>
  <c r="M12" i="23"/>
  <c r="P11" i="23"/>
  <c r="I17" i="23"/>
  <c r="E16" i="23"/>
  <c r="K16" i="23"/>
  <c r="Q16" i="23"/>
  <c r="U16" i="23"/>
  <c r="I29" i="23"/>
  <c r="E28" i="23"/>
  <c r="K28" i="23"/>
  <c r="Q28" i="23"/>
  <c r="U28" i="23"/>
  <c r="M14" i="23"/>
  <c r="N14" i="23" s="1"/>
  <c r="X14" i="23" s="1"/>
  <c r="M15" i="23"/>
  <c r="N15" i="23" s="1"/>
  <c r="X15" i="23" s="1"/>
  <c r="F16" i="23"/>
  <c r="J16" i="23"/>
  <c r="M17" i="23"/>
  <c r="P16" i="23"/>
  <c r="M19" i="23"/>
  <c r="N19" i="23" s="1"/>
  <c r="X19" i="23" s="1"/>
  <c r="M20" i="23"/>
  <c r="N20" i="23" s="1"/>
  <c r="X20" i="23" s="1"/>
  <c r="F28" i="23"/>
  <c r="J28" i="23"/>
  <c r="M29" i="23"/>
  <c r="P28" i="23"/>
  <c r="R30" i="23"/>
  <c r="R31" i="23"/>
  <c r="R32" i="23"/>
  <c r="R33" i="23"/>
  <c r="R34" i="23"/>
  <c r="R35" i="23"/>
  <c r="R36" i="23"/>
  <c r="R37"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1" i="23"/>
  <c r="V41" i="23"/>
  <c r="U90" i="14"/>
  <c r="V91" i="14"/>
  <c r="U91" i="14" s="1"/>
  <c r="H91" i="14"/>
  <c r="M91" i="14" s="1"/>
  <c r="I91" i="14"/>
  <c r="L91" i="14" s="1"/>
  <c r="L90" i="14"/>
  <c r="M90" i="14" s="1"/>
  <c r="L67" i="14"/>
  <c r="Q90" i="14"/>
  <c r="R91" i="14"/>
  <c r="Q91" i="14" s="1"/>
  <c r="W67" i="14"/>
  <c r="W91" i="14" s="1"/>
  <c r="U67" i="14"/>
  <c r="Q67" i="14"/>
  <c r="M67" i="14"/>
  <c r="AB23" i="2"/>
  <c r="M21" i="2"/>
  <c r="K21" i="2"/>
  <c r="I21" i="2"/>
  <c r="G21" i="2"/>
  <c r="E21" i="2"/>
  <c r="N21" i="2"/>
  <c r="L21" i="2"/>
  <c r="H21" i="2"/>
  <c r="F21" i="2"/>
  <c r="Z24" i="2"/>
  <c r="AA23" i="2"/>
  <c r="AB19" i="2"/>
  <c r="Y22" i="2"/>
  <c r="N14" i="2"/>
  <c r="L14" i="2"/>
  <c r="H14" i="2"/>
  <c r="F14" i="2"/>
  <c r="M14" i="2"/>
  <c r="K14" i="2"/>
  <c r="O14" i="2" s="1"/>
  <c r="I14" i="2"/>
  <c r="G14" i="2"/>
  <c r="E14" i="2"/>
  <c r="J14" i="2" s="1"/>
  <c r="D14" i="2" s="1"/>
  <c r="Z20" i="2"/>
  <c r="AA19" i="2"/>
  <c r="N18" i="2"/>
  <c r="L18" i="2"/>
  <c r="H18" i="2"/>
  <c r="F18" i="2"/>
  <c r="M18" i="2"/>
  <c r="K18" i="2"/>
  <c r="I18" i="2"/>
  <c r="G18" i="2"/>
  <c r="E18" i="2"/>
  <c r="AB22" i="2"/>
  <c r="N15" i="2"/>
  <c r="L15" i="2"/>
  <c r="H15" i="2"/>
  <c r="F15" i="2"/>
  <c r="M15" i="2"/>
  <c r="K15" i="2"/>
  <c r="O15" i="2" s="1"/>
  <c r="I15" i="2"/>
  <c r="G15" i="2"/>
  <c r="E15" i="2"/>
  <c r="J15" i="2" s="1"/>
  <c r="D15" i="2" s="1"/>
  <c r="X17" i="2"/>
  <c r="X28" i="2" s="1"/>
  <c r="AE16" i="2"/>
  <c r="AB13" i="2"/>
  <c r="AC14" i="2"/>
  <c r="AC16" i="2" s="1"/>
  <c r="AC17" i="2" s="1"/>
  <c r="AC13" i="2"/>
  <c r="Y13" i="2"/>
  <c r="Y16" i="2" s="1"/>
  <c r="Y17" i="2" s="1"/>
  <c r="Z12" i="2"/>
  <c r="AB11" i="2"/>
  <c r="AD9" i="2"/>
  <c r="Z9" i="2"/>
  <c r="AB8" i="2"/>
  <c r="AC10" i="2"/>
  <c r="Y10" i="2"/>
  <c r="AB10" i="2"/>
  <c r="M25" i="2"/>
  <c r="K25" i="2"/>
  <c r="I25" i="2"/>
  <c r="G25" i="2"/>
  <c r="E25" i="2"/>
  <c r="N25" i="2"/>
  <c r="L25" i="2"/>
  <c r="H25" i="2"/>
  <c r="F25" i="2"/>
  <c r="AB26" i="2"/>
  <c r="AB27" i="2" s="1"/>
  <c r="AC24" i="2"/>
  <c r="Y24" i="2"/>
  <c r="Y26" i="2" s="1"/>
  <c r="Y27" i="2" s="1"/>
  <c r="Y28" i="2" s="1"/>
  <c r="AD23" i="2"/>
  <c r="Z23" i="2"/>
  <c r="Z26" i="2" s="1"/>
  <c r="AA26" i="2"/>
  <c r="AD24" i="2"/>
  <c r="AD26" i="2" s="1"/>
  <c r="AC23" i="2"/>
  <c r="AC26" i="2" s="1"/>
  <c r="AD19" i="2"/>
  <c r="Z19" i="2"/>
  <c r="Z22" i="2" s="1"/>
  <c r="AA22" i="2"/>
  <c r="AB14" i="2"/>
  <c r="AD20" i="2"/>
  <c r="AC19" i="2"/>
  <c r="AC22" i="2" s="1"/>
  <c r="AB15" i="2"/>
  <c r="AB16" i="2" s="1"/>
  <c r="AB17" i="2" s="1"/>
  <c r="AA14" i="2"/>
  <c r="AA16" i="2" s="1"/>
  <c r="AA17" i="2" s="1"/>
  <c r="AD13" i="2"/>
  <c r="AD16" i="2" s="1"/>
  <c r="AD17" i="2" s="1"/>
  <c r="Z13" i="2"/>
  <c r="Z16" i="2" s="1"/>
  <c r="Z17" i="2" s="1"/>
  <c r="AD12" i="2"/>
  <c r="AB12" i="2"/>
  <c r="AD11" i="2"/>
  <c r="Z11" i="2"/>
  <c r="AB9" i="2"/>
  <c r="AD8" i="2"/>
  <c r="Z8" i="2"/>
  <c r="AA10" i="2"/>
  <c r="AD10" i="2"/>
  <c r="T37" i="1"/>
  <c r="E36" i="1"/>
  <c r="X37" i="1"/>
  <c r="I36" i="1"/>
  <c r="D36" i="1"/>
  <c r="S37" i="1"/>
  <c r="H36" i="1"/>
  <c r="W37" i="1"/>
  <c r="L36" i="1"/>
  <c r="AA36" i="1" s="1"/>
  <c r="AA37" i="1"/>
  <c r="W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N1187" i="18"/>
  <c r="N1186" i="18"/>
  <c r="N1185" i="18"/>
  <c r="N1184" i="18"/>
  <c r="N1183" i="18"/>
  <c r="N1182" i="18"/>
  <c r="N1181" i="18"/>
  <c r="N1180" i="18"/>
  <c r="N1179" i="18"/>
  <c r="N1178" i="18"/>
  <c r="N1177" i="18"/>
  <c r="N1176" i="18"/>
  <c r="N1174" i="18"/>
  <c r="N1173" i="18"/>
  <c r="N1172" i="18"/>
  <c r="N1171" i="18"/>
  <c r="N1170" i="18"/>
  <c r="N1169" i="18"/>
  <c r="N1168" i="18"/>
  <c r="N1167" i="18"/>
  <c r="N1166" i="18"/>
  <c r="N1165" i="18"/>
  <c r="N1164" i="18"/>
  <c r="N1163" i="18"/>
  <c r="N1162" i="18"/>
  <c r="N1161" i="18"/>
  <c r="N1160" i="18"/>
  <c r="N1159" i="18"/>
  <c r="N1158" i="18"/>
  <c r="N1156" i="18"/>
  <c r="N1155" i="18"/>
  <c r="N1154" i="18"/>
  <c r="N1153" i="18"/>
  <c r="N1152" i="18"/>
  <c r="N1151" i="18"/>
  <c r="N1150" i="18"/>
  <c r="O1187" i="18"/>
  <c r="O1185" i="18"/>
  <c r="O1183" i="18"/>
  <c r="O1181" i="18"/>
  <c r="O1179" i="18"/>
  <c r="O1177" i="18"/>
  <c r="O1174" i="18"/>
  <c r="O1172" i="18"/>
  <c r="O1170" i="18"/>
  <c r="O1168" i="18"/>
  <c r="O1166" i="18"/>
  <c r="O1164" i="18"/>
  <c r="O1162" i="18"/>
  <c r="O1160" i="18"/>
  <c r="O1158" i="18"/>
  <c r="O1155" i="18"/>
  <c r="O1153" i="18"/>
  <c r="O1151" i="18"/>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228" i="18"/>
  <c r="O1228" i="18" s="1"/>
  <c r="O1188" i="18"/>
  <c r="O1186" i="18"/>
  <c r="O1184" i="18"/>
  <c r="O1182" i="18"/>
  <c r="O1180" i="18"/>
  <c r="O1178" i="18"/>
  <c r="O1176" i="18"/>
  <c r="O1173" i="18"/>
  <c r="O1171" i="18"/>
  <c r="O1169" i="18"/>
  <c r="O1167" i="18"/>
  <c r="O1165" i="18"/>
  <c r="O1163" i="18"/>
  <c r="O1161" i="18"/>
  <c r="O1159" i="18"/>
  <c r="O1156" i="18"/>
  <c r="O1154" i="18"/>
  <c r="O1152" i="18"/>
  <c r="O1150" i="18"/>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60" i="18"/>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7" i="18"/>
  <c r="O957"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O660" i="18"/>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O41" i="31"/>
  <c r="GO32" i="31"/>
  <c r="GO28" i="31"/>
  <c r="GO39" i="31"/>
  <c r="GO33" i="31"/>
  <c r="GO27" i="31"/>
  <c r="GO24" i="31"/>
  <c r="GK42" i="31"/>
  <c r="GK36" i="31"/>
  <c r="GK30" i="31"/>
  <c r="GK40" i="31"/>
  <c r="GK37" i="31"/>
  <c r="GK29" i="31"/>
  <c r="GK26" i="31"/>
  <c r="GK22" i="31"/>
  <c r="GG41" i="31"/>
  <c r="GG32" i="31"/>
  <c r="GG28" i="31"/>
  <c r="GG39" i="31"/>
  <c r="GG33" i="31"/>
  <c r="GG27" i="31"/>
  <c r="GG24" i="31"/>
  <c r="GC42" i="31"/>
  <c r="GC40" i="31"/>
  <c r="GC32" i="31"/>
  <c r="GC28" i="31"/>
  <c r="GC37" i="31"/>
  <c r="GC29" i="31"/>
  <c r="GC26" i="31"/>
  <c r="GC22" i="31"/>
  <c r="FY41" i="31"/>
  <c r="FY36" i="31"/>
  <c r="FY30" i="31"/>
  <c r="FY39" i="31"/>
  <c r="FY33" i="31"/>
  <c r="FY27" i="31"/>
  <c r="FY24" i="31"/>
  <c r="FU42" i="31"/>
  <c r="FU40" i="31"/>
  <c r="FU32" i="31"/>
  <c r="FU28" i="31"/>
  <c r="FU37" i="31"/>
  <c r="FU29" i="31"/>
  <c r="FU26" i="31"/>
  <c r="FU22" i="31"/>
  <c r="FQ41" i="31"/>
  <c r="FQ36" i="31"/>
  <c r="FQ30" i="31"/>
  <c r="FQ39" i="31"/>
  <c r="FQ33" i="31"/>
  <c r="FQ27" i="31"/>
  <c r="FQ24" i="31"/>
  <c r="FM42" i="31"/>
  <c r="FM40" i="31"/>
  <c r="FM32" i="31"/>
  <c r="FM28" i="31"/>
  <c r="FM37" i="31"/>
  <c r="FM29" i="31"/>
  <c r="FM26" i="31"/>
  <c r="FM22" i="31"/>
  <c r="FI41" i="31"/>
  <c r="FI36" i="31"/>
  <c r="FI30" i="31"/>
  <c r="FI39" i="31"/>
  <c r="FI33" i="31"/>
  <c r="FI27" i="31"/>
  <c r="FI24" i="31"/>
  <c r="FE42" i="31"/>
  <c r="FE40" i="31"/>
  <c r="FE32" i="31"/>
  <c r="FE28" i="31"/>
  <c r="FE37" i="31"/>
  <c r="FE29" i="31"/>
  <c r="FE26" i="31"/>
  <c r="FE22" i="31"/>
  <c r="FA41" i="31"/>
  <c r="FA36" i="31"/>
  <c r="FA30" i="31"/>
  <c r="FA39" i="31"/>
  <c r="FA33" i="31"/>
  <c r="FA27" i="31"/>
  <c r="FA24" i="31"/>
  <c r="EW42" i="31"/>
  <c r="EW40" i="31"/>
  <c r="EW32" i="31"/>
  <c r="EW28" i="31"/>
  <c r="EW37" i="31"/>
  <c r="EW29" i="31"/>
  <c r="EW26" i="31"/>
  <c r="EW22" i="31"/>
  <c r="ES41" i="31"/>
  <c r="ES36" i="31"/>
  <c r="ES30" i="31"/>
  <c r="ES39" i="31"/>
  <c r="ES33" i="31"/>
  <c r="ES27" i="31"/>
  <c r="ES24" i="31"/>
  <c r="EO42" i="31"/>
  <c r="EO40" i="31"/>
  <c r="EO32" i="31"/>
  <c r="EO28" i="31"/>
  <c r="EO37" i="31"/>
  <c r="EO29" i="31"/>
  <c r="EO26" i="31"/>
  <c r="EO22" i="31"/>
  <c r="EK41" i="31"/>
  <c r="EK36" i="31"/>
  <c r="EK30" i="31"/>
  <c r="EK39" i="31"/>
  <c r="EK33" i="31"/>
  <c r="EK27" i="31"/>
  <c r="EK24" i="31"/>
  <c r="EG42" i="31"/>
  <c r="EG40" i="31"/>
  <c r="EG32" i="31"/>
  <c r="EG28" i="31"/>
  <c r="EG37" i="31"/>
  <c r="EG29" i="31"/>
  <c r="EG26" i="31"/>
  <c r="EG22" i="31"/>
  <c r="EC41" i="31"/>
  <c r="EC36" i="31"/>
  <c r="EC30" i="31"/>
  <c r="EC39" i="31"/>
  <c r="EC33" i="31"/>
  <c r="EC27" i="31"/>
  <c r="EC24" i="31"/>
  <c r="DY41" i="31"/>
  <c r="DY36" i="31"/>
  <c r="DY30" i="31"/>
  <c r="DY39" i="31"/>
  <c r="DY33" i="31"/>
  <c r="DY27" i="31"/>
  <c r="DY24" i="31"/>
  <c r="DU40" i="31"/>
  <c r="DU32" i="31"/>
  <c r="DU28" i="31"/>
  <c r="DU39" i="31"/>
  <c r="DU33" i="31"/>
  <c r="DU27" i="31"/>
  <c r="DU24" i="31"/>
  <c r="DQ40" i="31"/>
  <c r="DQ32" i="31"/>
  <c r="DQ28" i="31"/>
  <c r="DQ39" i="31"/>
  <c r="DQ33" i="31"/>
  <c r="DQ27" i="31"/>
  <c r="DQ24" i="31"/>
  <c r="DM40" i="31"/>
  <c r="DM32" i="31"/>
  <c r="DM28" i="31"/>
  <c r="DM39" i="31"/>
  <c r="DM33" i="31"/>
  <c r="DM27" i="31"/>
  <c r="DM24" i="31"/>
  <c r="DI40" i="31"/>
  <c r="DI32" i="31"/>
  <c r="DI28" i="31"/>
  <c r="DI39" i="31"/>
  <c r="DI33" i="31"/>
  <c r="DI27" i="31"/>
  <c r="DI24" i="31"/>
  <c r="DE40" i="31"/>
  <c r="DE32" i="31"/>
  <c r="DE28" i="31"/>
  <c r="DE39" i="31"/>
  <c r="DE33" i="31"/>
  <c r="DE27" i="31"/>
  <c r="DE24" i="31"/>
  <c r="DA40" i="31"/>
  <c r="DA32" i="31"/>
  <c r="DA28" i="31"/>
  <c r="DA39" i="31"/>
  <c r="DA33" i="31"/>
  <c r="DA27" i="31"/>
  <c r="DA24" i="31"/>
  <c r="CW40" i="31"/>
  <c r="CW32" i="31"/>
  <c r="CW28" i="31"/>
  <c r="CW39" i="31"/>
  <c r="CW33" i="31"/>
  <c r="CW27" i="31"/>
  <c r="CW24" i="31"/>
  <c r="CS40" i="31"/>
  <c r="CS32" i="31"/>
  <c r="CS28" i="31"/>
  <c r="CS39" i="31"/>
  <c r="CS33" i="31"/>
  <c r="CS27" i="31"/>
  <c r="CS24" i="31"/>
  <c r="CO40" i="31"/>
  <c r="CO32" i="31"/>
  <c r="CO28" i="31"/>
  <c r="CO39" i="31"/>
  <c r="CO33" i="31"/>
  <c r="CO27" i="31"/>
  <c r="CO24" i="31"/>
  <c r="CK40" i="31"/>
  <c r="CK32" i="31"/>
  <c r="CK28" i="31"/>
  <c r="CK39" i="31"/>
  <c r="CK33" i="31"/>
  <c r="CK27" i="31"/>
  <c r="CK24" i="31"/>
  <c r="CG40" i="31"/>
  <c r="CG32" i="31"/>
  <c r="CG28" i="31"/>
  <c r="CG39" i="31"/>
  <c r="CG33" i="31"/>
  <c r="CG27" i="31"/>
  <c r="CG24" i="31"/>
  <c r="CC40" i="31"/>
  <c r="CC32" i="31"/>
  <c r="CC28" i="31"/>
  <c r="CC39" i="31"/>
  <c r="CC33" i="31"/>
  <c r="CC27" i="31"/>
  <c r="CC24" i="31"/>
  <c r="BY40" i="31"/>
  <c r="BY32" i="31"/>
  <c r="BY28" i="31"/>
  <c r="BY39" i="31"/>
  <c r="BY33" i="31"/>
  <c r="BY27" i="31"/>
  <c r="BY24" i="31"/>
  <c r="BU40" i="31"/>
  <c r="BU32" i="31"/>
  <c r="BU28" i="31"/>
  <c r="BU39" i="31"/>
  <c r="BU33" i="31"/>
  <c r="BU27" i="31"/>
  <c r="BU24" i="31"/>
  <c r="BQ40" i="31"/>
  <c r="BQ32" i="31"/>
  <c r="BQ28" i="31"/>
  <c r="BQ39" i="31"/>
  <c r="BQ33" i="31"/>
  <c r="BQ26" i="31"/>
  <c r="BM41" i="31"/>
  <c r="BM36" i="31"/>
  <c r="BM30" i="31"/>
  <c r="BM42" i="31"/>
  <c r="BM37" i="31"/>
  <c r="BM29" i="31"/>
  <c r="BM24" i="31"/>
  <c r="BI40" i="31"/>
  <c r="BI32" i="31"/>
  <c r="BI28" i="31"/>
  <c r="BI39" i="31"/>
  <c r="BI33" i="31"/>
  <c r="BI26" i="31"/>
  <c r="BE41" i="31"/>
  <c r="BE36" i="31"/>
  <c r="BE30" i="31"/>
  <c r="BE42" i="31"/>
  <c r="BE37" i="31"/>
  <c r="BE29" i="31"/>
  <c r="BE24" i="31"/>
  <c r="BA40" i="31"/>
  <c r="BA32" i="31"/>
  <c r="BA28" i="31"/>
  <c r="BA39" i="31"/>
  <c r="BA33" i="31"/>
  <c r="BA26" i="31"/>
  <c r="AW41" i="31"/>
  <c r="AW36" i="31"/>
  <c r="AW30" i="31"/>
  <c r="AW42" i="31"/>
  <c r="AW37" i="31"/>
  <c r="AW29" i="31"/>
  <c r="AW24" i="31"/>
  <c r="AS40" i="31"/>
  <c r="AS32" i="31"/>
  <c r="AS28" i="31"/>
  <c r="AS39" i="31"/>
  <c r="AS33" i="31"/>
  <c r="AS26" i="31"/>
  <c r="AO41" i="31"/>
  <c r="AO36" i="31"/>
  <c r="AO30" i="31"/>
  <c r="AO42" i="31"/>
  <c r="AO37" i="31"/>
  <c r="AO29" i="31"/>
  <c r="AO24" i="31"/>
  <c r="AK40" i="31"/>
  <c r="AK32" i="31"/>
  <c r="AK28" i="31"/>
  <c r="AK39" i="31"/>
  <c r="AK33" i="31"/>
  <c r="AK26" i="31"/>
  <c r="AG41" i="31"/>
  <c r="AG36" i="31"/>
  <c r="AG30" i="31"/>
  <c r="AG42" i="31"/>
  <c r="AG37" i="31"/>
  <c r="AG29" i="31"/>
  <c r="AG24" i="31"/>
  <c r="AC40" i="31"/>
  <c r="AC32" i="31"/>
  <c r="AC28" i="31"/>
  <c r="AC39" i="31"/>
  <c r="AC33" i="31"/>
  <c r="AC26" i="31"/>
  <c r="Y41" i="31"/>
  <c r="Y36" i="31"/>
  <c r="Y30" i="31"/>
  <c r="Y42" i="31"/>
  <c r="Y37" i="31"/>
  <c r="Y29" i="31"/>
  <c r="Y24" i="31"/>
  <c r="U40" i="31"/>
  <c r="U32" i="31"/>
  <c r="U28" i="31"/>
  <c r="U39" i="31"/>
  <c r="U33" i="31"/>
  <c r="U26" i="31"/>
  <c r="Q41" i="31"/>
  <c r="Q36" i="31"/>
  <c r="Q30" i="31"/>
  <c r="Q42" i="31"/>
  <c r="Q37" i="31"/>
  <c r="Q29" i="31"/>
  <c r="Q24" i="31"/>
  <c r="M40" i="31"/>
  <c r="M32" i="31"/>
  <c r="M28" i="31"/>
  <c r="M39" i="31"/>
  <c r="M33" i="31"/>
  <c r="M26" i="31"/>
  <c r="I41" i="31"/>
  <c r="I36" i="31"/>
  <c r="I30" i="31"/>
  <c r="I42" i="31"/>
  <c r="I37" i="31"/>
  <c r="I29" i="31"/>
  <c r="I24" i="31"/>
  <c r="E40" i="31"/>
  <c r="E32" i="31"/>
  <c r="E28" i="31"/>
  <c r="E39" i="31"/>
  <c r="E33" i="31"/>
  <c r="E26" i="31"/>
  <c r="GT42" i="31"/>
  <c r="GT39" i="31"/>
  <c r="GT33" i="31"/>
  <c r="GT27" i="31"/>
  <c r="GT36" i="31"/>
  <c r="GT30" i="31"/>
  <c r="GT23" i="31"/>
  <c r="GP40" i="31"/>
  <c r="GP37" i="31"/>
  <c r="GP29" i="31"/>
  <c r="GP41" i="31"/>
  <c r="GP32" i="31"/>
  <c r="GP28" i="31"/>
  <c r="GL42" i="31"/>
  <c r="GL39" i="31"/>
  <c r="GL33" i="31"/>
  <c r="GL27" i="31"/>
  <c r="GL36" i="31"/>
  <c r="GL30" i="31"/>
  <c r="GL23" i="31"/>
  <c r="GH40" i="31"/>
  <c r="GH37" i="31"/>
  <c r="GH29" i="31"/>
  <c r="GH41" i="31"/>
  <c r="GH32" i="31"/>
  <c r="GH28" i="31"/>
  <c r="GD42" i="31"/>
  <c r="GD37" i="31"/>
  <c r="GD29" i="31"/>
  <c r="GD41" i="31"/>
  <c r="GD36" i="31"/>
  <c r="GD30" i="31"/>
  <c r="GD23" i="31"/>
  <c r="FZ39" i="31"/>
  <c r="FZ33" i="31"/>
  <c r="FZ27" i="31"/>
  <c r="FZ40" i="31"/>
  <c r="FZ32" i="31"/>
  <c r="FZ28" i="31"/>
  <c r="FV42" i="31"/>
  <c r="FV37" i="31"/>
  <c r="FV29" i="31"/>
  <c r="FV41" i="31"/>
  <c r="FV36" i="31"/>
  <c r="FV30" i="31"/>
  <c r="FV23" i="31"/>
  <c r="FR39" i="31"/>
  <c r="FR33" i="31"/>
  <c r="FR27" i="31"/>
  <c r="FR40" i="31"/>
  <c r="FR32" i="31"/>
  <c r="FR28" i="31"/>
  <c r="FN42" i="31"/>
  <c r="FN37" i="31"/>
  <c r="FN29" i="31"/>
  <c r="FN41" i="31"/>
  <c r="FN36" i="31"/>
  <c r="FN30" i="31"/>
  <c r="FN23" i="31"/>
  <c r="FJ39" i="31"/>
  <c r="FJ33" i="31"/>
  <c r="FJ27" i="31"/>
  <c r="FJ40" i="31"/>
  <c r="FJ32" i="31"/>
  <c r="FJ28" i="31"/>
  <c r="FF42" i="31"/>
  <c r="FF37" i="31"/>
  <c r="FF29" i="31"/>
  <c r="FF41" i="31"/>
  <c r="FF36" i="31"/>
  <c r="FF30" i="31"/>
  <c r="FF23" i="31"/>
  <c r="FB39" i="31"/>
  <c r="FB33" i="31"/>
  <c r="FB27" i="31"/>
  <c r="FB40" i="31"/>
  <c r="FB32" i="31"/>
  <c r="FB28" i="31"/>
  <c r="EX42" i="31"/>
  <c r="EX37" i="31"/>
  <c r="EX29" i="31"/>
  <c r="EX41" i="31"/>
  <c r="EX36" i="31"/>
  <c r="EX30" i="31"/>
  <c r="EX23" i="31"/>
  <c r="ET39" i="31"/>
  <c r="ET33" i="31"/>
  <c r="ET27" i="31"/>
  <c r="ET40" i="31"/>
  <c r="ET32" i="31"/>
  <c r="ET28" i="31"/>
  <c r="EP42" i="31"/>
  <c r="EP37" i="31"/>
  <c r="EP29" i="31"/>
  <c r="EP41" i="31"/>
  <c r="EP36" i="31"/>
  <c r="EP30" i="31"/>
  <c r="EP23" i="31"/>
  <c r="EL39" i="31"/>
  <c r="EL33" i="31"/>
  <c r="EL27" i="31"/>
  <c r="EL40" i="31"/>
  <c r="EL32" i="31"/>
  <c r="EL28" i="31"/>
  <c r="EH42" i="31"/>
  <c r="EH37" i="31"/>
  <c r="EH29" i="31"/>
  <c r="EH41" i="31"/>
  <c r="EH36" i="31"/>
  <c r="EH30" i="31"/>
  <c r="EH23" i="31"/>
  <c r="ED39" i="31"/>
  <c r="ED33" i="31"/>
  <c r="ED27" i="31"/>
  <c r="ED40" i="31"/>
  <c r="ED32" i="31"/>
  <c r="ED28" i="31"/>
  <c r="DZ42" i="31"/>
  <c r="DZ37" i="31"/>
  <c r="DZ29" i="31"/>
  <c r="DZ41" i="31"/>
  <c r="DZ36" i="31"/>
  <c r="DZ30" i="31"/>
  <c r="DZ23" i="31"/>
  <c r="DV39" i="31"/>
  <c r="DV33" i="31"/>
  <c r="DV27" i="31"/>
  <c r="DV40" i="31"/>
  <c r="DV32" i="31"/>
  <c r="DV28" i="31"/>
  <c r="DR42" i="31"/>
  <c r="DR37" i="31"/>
  <c r="DR29" i="31"/>
  <c r="DR41" i="31"/>
  <c r="DR36" i="31"/>
  <c r="DR30" i="31"/>
  <c r="DR23" i="31"/>
  <c r="DN39" i="31"/>
  <c r="DN33" i="31"/>
  <c r="DN27" i="31"/>
  <c r="DN40" i="31"/>
  <c r="DN32" i="31"/>
  <c r="DN28" i="31"/>
  <c r="DJ42" i="31"/>
  <c r="DJ37" i="31"/>
  <c r="DJ29" i="31"/>
  <c r="DJ41" i="31"/>
  <c r="DJ36" i="31"/>
  <c r="DJ30" i="31"/>
  <c r="DJ23" i="31"/>
  <c r="DF39" i="31"/>
  <c r="DF33" i="31"/>
  <c r="DF27" i="31"/>
  <c r="DF40" i="31"/>
  <c r="DF32" i="31"/>
  <c r="DF28" i="31"/>
  <c r="DB42" i="31"/>
  <c r="DB37" i="31"/>
  <c r="DB29" i="31"/>
  <c r="DB41" i="31"/>
  <c r="DB36" i="31"/>
  <c r="DB30" i="31"/>
  <c r="DB23" i="31"/>
  <c r="CX39" i="31"/>
  <c r="CX33" i="31"/>
  <c r="CX27" i="31"/>
  <c r="CX40" i="31"/>
  <c r="CX32" i="31"/>
  <c r="CX28" i="31"/>
  <c r="CT42" i="31"/>
  <c r="CT37" i="31"/>
  <c r="CT29" i="31"/>
  <c r="CT41" i="31"/>
  <c r="CT36" i="31"/>
  <c r="CT30" i="31"/>
  <c r="CT23" i="31"/>
  <c r="CP39" i="31"/>
  <c r="CP33" i="31"/>
  <c r="CP27" i="31"/>
  <c r="CP40" i="31"/>
  <c r="CP32" i="31"/>
  <c r="CP28" i="31"/>
  <c r="CL42" i="31"/>
  <c r="CL37" i="31"/>
  <c r="CL29" i="31"/>
  <c r="CL41" i="31"/>
  <c r="CL36" i="31"/>
  <c r="CL30" i="31"/>
  <c r="CL23" i="31"/>
  <c r="CH39" i="31"/>
  <c r="CH33" i="31"/>
  <c r="CH27" i="31"/>
  <c r="CH40" i="31"/>
  <c r="CH32" i="31"/>
  <c r="CH28" i="31"/>
  <c r="CD42" i="31"/>
  <c r="CD37" i="31"/>
  <c r="CD29" i="31"/>
  <c r="CD41" i="31"/>
  <c r="CD36" i="31"/>
  <c r="CD30" i="31"/>
  <c r="CD23" i="31"/>
  <c r="BZ39" i="31"/>
  <c r="BZ33" i="31"/>
  <c r="BZ27" i="31"/>
  <c r="BZ40" i="31"/>
  <c r="BZ32" i="31"/>
  <c r="BZ28" i="31"/>
  <c r="BV42" i="31"/>
  <c r="BV37" i="31"/>
  <c r="BV29" i="31"/>
  <c r="BV41" i="31"/>
  <c r="BV36" i="31"/>
  <c r="BV30" i="31"/>
  <c r="BV23" i="31"/>
  <c r="BR39" i="31"/>
  <c r="BR33" i="31"/>
  <c r="BR41" i="31"/>
  <c r="BR36" i="31"/>
  <c r="BR30" i="31"/>
  <c r="BR27" i="31"/>
  <c r="BN42" i="31"/>
  <c r="BN37" i="31"/>
  <c r="BN29" i="31"/>
  <c r="BN40" i="31"/>
  <c r="BN32" i="31"/>
  <c r="BN28" i="31"/>
  <c r="BN23" i="31"/>
  <c r="BJ39" i="31"/>
  <c r="BJ33" i="31"/>
  <c r="BJ41" i="31"/>
  <c r="BJ36" i="31"/>
  <c r="BJ30" i="31"/>
  <c r="BJ27" i="31"/>
  <c r="BF42" i="31"/>
  <c r="BF37" i="31"/>
  <c r="BF29" i="31"/>
  <c r="BF40" i="31"/>
  <c r="BF32" i="31"/>
  <c r="BF28" i="31"/>
  <c r="BF23" i="31"/>
  <c r="BB39" i="31"/>
  <c r="BB33" i="31"/>
  <c r="BB41" i="31"/>
  <c r="BB36" i="31"/>
  <c r="BB30" i="31"/>
  <c r="BB27" i="31"/>
  <c r="AX42" i="31"/>
  <c r="AX37" i="31"/>
  <c r="AX29" i="31"/>
  <c r="AX40" i="31"/>
  <c r="AX32" i="31"/>
  <c r="AX28" i="31"/>
  <c r="AX23" i="31"/>
  <c r="AT39" i="31"/>
  <c r="AT33" i="31"/>
  <c r="AT41" i="31"/>
  <c r="AT36" i="31"/>
  <c r="AT30" i="31"/>
  <c r="AT27" i="31"/>
  <c r="AP42" i="31"/>
  <c r="AP37" i="31"/>
  <c r="AP29" i="31"/>
  <c r="AP40" i="31"/>
  <c r="AP32" i="31"/>
  <c r="AP28" i="31"/>
  <c r="AP23" i="31"/>
  <c r="AL39" i="31"/>
  <c r="AL33" i="31"/>
  <c r="AL41" i="31"/>
  <c r="AL36" i="31"/>
  <c r="AL30" i="31"/>
  <c r="AL27" i="31"/>
  <c r="AH42" i="31"/>
  <c r="AH37" i="31"/>
  <c r="AH29" i="31"/>
  <c r="AH40" i="31"/>
  <c r="AH32" i="31"/>
  <c r="AH28" i="31"/>
  <c r="AH23" i="31"/>
  <c r="AD39" i="31"/>
  <c r="AD33" i="31"/>
  <c r="AD41" i="31"/>
  <c r="AD36" i="31"/>
  <c r="AD30" i="31"/>
  <c r="AD27" i="31"/>
  <c r="Z42" i="31"/>
  <c r="Z37" i="31"/>
  <c r="Z29" i="31"/>
  <c r="Z40" i="31"/>
  <c r="Z32" i="31"/>
  <c r="Z28" i="31"/>
  <c r="Z23" i="31"/>
  <c r="V39" i="31"/>
  <c r="V33" i="31"/>
  <c r="V41" i="31"/>
  <c r="V36" i="31"/>
  <c r="V30" i="31"/>
  <c r="V27" i="31"/>
  <c r="R42" i="31"/>
  <c r="R37" i="31"/>
  <c r="R29" i="31"/>
  <c r="R40" i="31"/>
  <c r="R32" i="31"/>
  <c r="R28" i="31"/>
  <c r="R23" i="31"/>
  <c r="N39" i="31"/>
  <c r="N33" i="31"/>
  <c r="N41" i="31"/>
  <c r="N36" i="31"/>
  <c r="N30" i="31"/>
  <c r="N27" i="31"/>
  <c r="J42" i="31"/>
  <c r="J37" i="31"/>
  <c r="J29" i="31"/>
  <c r="J40" i="31"/>
  <c r="J32" i="31"/>
  <c r="J28" i="31"/>
  <c r="J23" i="31"/>
  <c r="F39" i="31"/>
  <c r="F33" i="31"/>
  <c r="F41" i="31"/>
  <c r="F36" i="31"/>
  <c r="F30" i="31"/>
  <c r="F27"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E27" i="31"/>
  <c r="BM27"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CC22" i="31"/>
  <c r="CS22" i="31"/>
  <c r="DI22" i="31"/>
  <c r="DY22" i="31"/>
  <c r="GQ39" i="31"/>
  <c r="GQ33" i="31"/>
  <c r="GQ27" i="31"/>
  <c r="GQ24" i="31"/>
  <c r="GQ42" i="31"/>
  <c r="GQ36" i="31"/>
  <c r="GQ30" i="31"/>
  <c r="GM40" i="31"/>
  <c r="GM37" i="31"/>
  <c r="GM29" i="31"/>
  <c r="GM26" i="31"/>
  <c r="GM22" i="31"/>
  <c r="GM41" i="31"/>
  <c r="GM32" i="31"/>
  <c r="GM28" i="31"/>
  <c r="GI39" i="31"/>
  <c r="GI33" i="31"/>
  <c r="GI27" i="31"/>
  <c r="GI24" i="31"/>
  <c r="GI42" i="31"/>
  <c r="GI36" i="31"/>
  <c r="GI30" i="31"/>
  <c r="GE39" i="31"/>
  <c r="GE33" i="31"/>
  <c r="GE27" i="31"/>
  <c r="GE24" i="31"/>
  <c r="GE42" i="31"/>
  <c r="GE40" i="31"/>
  <c r="GE32" i="31"/>
  <c r="GE28" i="31"/>
  <c r="GA37" i="31"/>
  <c r="GA29" i="31"/>
  <c r="GA26" i="31"/>
  <c r="GA22" i="31"/>
  <c r="GA41" i="31"/>
  <c r="GA36" i="31"/>
  <c r="GA30" i="31"/>
  <c r="FW39" i="31"/>
  <c r="FW33" i="31"/>
  <c r="FW27" i="31"/>
  <c r="FW24" i="31"/>
  <c r="FW42" i="31"/>
  <c r="FW40" i="31"/>
  <c r="FW32" i="31"/>
  <c r="FW28" i="31"/>
  <c r="FS37" i="31"/>
  <c r="FS29" i="31"/>
  <c r="FS26" i="31"/>
  <c r="FS22" i="31"/>
  <c r="FS41" i="31"/>
  <c r="FS36" i="31"/>
  <c r="FS30" i="31"/>
  <c r="FO39" i="31"/>
  <c r="FO33" i="31"/>
  <c r="FO27" i="31"/>
  <c r="FO24" i="31"/>
  <c r="FO42" i="31"/>
  <c r="FO40" i="31"/>
  <c r="FO32" i="31"/>
  <c r="FO28" i="31"/>
  <c r="FK37" i="31"/>
  <c r="FK29" i="31"/>
  <c r="FK26" i="31"/>
  <c r="FK22" i="31"/>
  <c r="FK41" i="31"/>
  <c r="FK36" i="31"/>
  <c r="FK30" i="31"/>
  <c r="FG39" i="31"/>
  <c r="FG33" i="31"/>
  <c r="FG27" i="31"/>
  <c r="FG24" i="31"/>
  <c r="FG42" i="31"/>
  <c r="FG40" i="31"/>
  <c r="FG32" i="31"/>
  <c r="FG28" i="31"/>
  <c r="FC37" i="31"/>
  <c r="FC29" i="31"/>
  <c r="FC26" i="31"/>
  <c r="FC22" i="31"/>
  <c r="FC41" i="31"/>
  <c r="FC36" i="31"/>
  <c r="FC30" i="31"/>
  <c r="EY39" i="31"/>
  <c r="EY33" i="31"/>
  <c r="EY27" i="31"/>
  <c r="EY24" i="31"/>
  <c r="EY42" i="31"/>
  <c r="EY40" i="31"/>
  <c r="EY32" i="31"/>
  <c r="EY28" i="31"/>
  <c r="EU37" i="31"/>
  <c r="EU29" i="31"/>
  <c r="EU26" i="31"/>
  <c r="EU22" i="31"/>
  <c r="EU41" i="31"/>
  <c r="EU36" i="31"/>
  <c r="EU30" i="31"/>
  <c r="EQ39" i="31"/>
  <c r="EQ33" i="31"/>
  <c r="EQ27" i="31"/>
  <c r="EQ24" i="31"/>
  <c r="EQ42" i="31"/>
  <c r="EQ40" i="31"/>
  <c r="EQ32" i="31"/>
  <c r="EQ28" i="31"/>
  <c r="EM37" i="31"/>
  <c r="EM29" i="31"/>
  <c r="EM26" i="31"/>
  <c r="EM22" i="31"/>
  <c r="EM41" i="31"/>
  <c r="EM36" i="31"/>
  <c r="EM30" i="31"/>
  <c r="EI39" i="31"/>
  <c r="EI33" i="31"/>
  <c r="EI27" i="31"/>
  <c r="EI24" i="31"/>
  <c r="EI42" i="31"/>
  <c r="EI40" i="31"/>
  <c r="EI32" i="31"/>
  <c r="EI28" i="31"/>
  <c r="EE37" i="31"/>
  <c r="EE29" i="31"/>
  <c r="EE26" i="31"/>
  <c r="EE22" i="31"/>
  <c r="EE41" i="31"/>
  <c r="EE36" i="31"/>
  <c r="EE30" i="31"/>
  <c r="EA39" i="31"/>
  <c r="EA33" i="31"/>
  <c r="EA27" i="31"/>
  <c r="EA24" i="31"/>
  <c r="EA42" i="31"/>
  <c r="EA40" i="31"/>
  <c r="EA32" i="31"/>
  <c r="EA28" i="31"/>
  <c r="DW37" i="31"/>
  <c r="DW29" i="31"/>
  <c r="DW26" i="31"/>
  <c r="DW22" i="31"/>
  <c r="DW41" i="31"/>
  <c r="DW36" i="31"/>
  <c r="DW30" i="31"/>
  <c r="DS42" i="31"/>
  <c r="DS37" i="31"/>
  <c r="DS29" i="31"/>
  <c r="DS26" i="31"/>
  <c r="DS22" i="31"/>
  <c r="DS40" i="31"/>
  <c r="DS32" i="31"/>
  <c r="DS28" i="31"/>
  <c r="DO39" i="31"/>
  <c r="DO33" i="31"/>
  <c r="DO27" i="31"/>
  <c r="DO24" i="31"/>
  <c r="DO41" i="31"/>
  <c r="DO36" i="31"/>
  <c r="DO30" i="31"/>
  <c r="DK42" i="31"/>
  <c r="DK37" i="31"/>
  <c r="DK29" i="31"/>
  <c r="DK26" i="31"/>
  <c r="DK22" i="31"/>
  <c r="DK40" i="31"/>
  <c r="DK32" i="31"/>
  <c r="DK28" i="31"/>
  <c r="DG39" i="31"/>
  <c r="DG33" i="31"/>
  <c r="DG27" i="31"/>
  <c r="DG24" i="31"/>
  <c r="DG41" i="31"/>
  <c r="DG36" i="31"/>
  <c r="DG30" i="31"/>
  <c r="DC42" i="31"/>
  <c r="DC37" i="31"/>
  <c r="DC29" i="31"/>
  <c r="DC26" i="31"/>
  <c r="DC22" i="31"/>
  <c r="DC40" i="31"/>
  <c r="DC32" i="31"/>
  <c r="DC28" i="31"/>
  <c r="CY39" i="31"/>
  <c r="CY33" i="31"/>
  <c r="CY27" i="31"/>
  <c r="CY24" i="31"/>
  <c r="CY41" i="31"/>
  <c r="CY36" i="31"/>
  <c r="CY30" i="31"/>
  <c r="CU42" i="31"/>
  <c r="CU37" i="31"/>
  <c r="CU29" i="31"/>
  <c r="CU26" i="31"/>
  <c r="CU22" i="31"/>
  <c r="CU40" i="31"/>
  <c r="CU32" i="31"/>
  <c r="CU28" i="31"/>
  <c r="CQ39" i="31"/>
  <c r="CQ33" i="31"/>
  <c r="CQ27" i="31"/>
  <c r="CQ24" i="31"/>
  <c r="CQ41" i="31"/>
  <c r="CQ36" i="31"/>
  <c r="CQ30" i="31"/>
  <c r="CM42" i="31"/>
  <c r="CM37" i="31"/>
  <c r="CM29" i="31"/>
  <c r="CM26" i="31"/>
  <c r="CM22" i="31"/>
  <c r="CM40" i="31"/>
  <c r="CM32" i="31"/>
  <c r="CM28" i="31"/>
  <c r="CI39" i="31"/>
  <c r="CI33" i="31"/>
  <c r="CI27" i="31"/>
  <c r="CI24" i="31"/>
  <c r="CI41" i="31"/>
  <c r="CI36" i="31"/>
  <c r="CI30" i="31"/>
  <c r="CE42" i="31"/>
  <c r="CE37" i="31"/>
  <c r="CE29" i="31"/>
  <c r="CE26" i="31"/>
  <c r="CE22" i="31"/>
  <c r="CE40" i="31"/>
  <c r="CE32" i="31"/>
  <c r="CE28" i="31"/>
  <c r="CA39" i="31"/>
  <c r="CA33" i="31"/>
  <c r="CA27" i="31"/>
  <c r="CA24" i="31"/>
  <c r="CA41" i="31"/>
  <c r="CA36" i="31"/>
  <c r="CA30" i="31"/>
  <c r="BW42" i="31"/>
  <c r="BW37" i="31"/>
  <c r="BW29" i="31"/>
  <c r="BW26" i="31"/>
  <c r="BW22" i="31"/>
  <c r="BW40" i="31"/>
  <c r="BW32" i="31"/>
  <c r="BW28" i="31"/>
  <c r="BS39" i="31"/>
  <c r="BS33" i="31"/>
  <c r="BS26" i="31"/>
  <c r="BS22" i="31"/>
  <c r="BS40" i="31"/>
  <c r="BS32" i="31"/>
  <c r="BS28" i="31"/>
  <c r="BO39" i="31"/>
  <c r="BO33" i="31"/>
  <c r="BO26" i="31"/>
  <c r="BO22" i="31"/>
  <c r="BO40" i="31"/>
  <c r="BO32" i="31"/>
  <c r="BO28" i="31"/>
  <c r="BK39" i="31"/>
  <c r="BK33" i="31"/>
  <c r="BK26" i="31"/>
  <c r="BK41" i="31"/>
  <c r="BK36" i="31"/>
  <c r="BK30" i="31"/>
  <c r="BG42" i="31"/>
  <c r="BG37" i="31"/>
  <c r="BG29" i="31"/>
  <c r="BG24" i="31"/>
  <c r="BG40" i="31"/>
  <c r="BG32" i="31"/>
  <c r="BG28" i="31"/>
  <c r="BC39" i="31"/>
  <c r="BC33" i="31"/>
  <c r="BC26" i="31"/>
  <c r="BC41" i="31"/>
  <c r="BC36" i="31"/>
  <c r="BC30" i="31"/>
  <c r="AY42" i="31"/>
  <c r="AY37" i="31"/>
  <c r="AY29" i="31"/>
  <c r="AY24" i="31"/>
  <c r="AY40" i="31"/>
  <c r="AY32" i="31"/>
  <c r="AY28" i="31"/>
  <c r="AU39" i="31"/>
  <c r="AU33" i="31"/>
  <c r="AU26" i="31"/>
  <c r="AU41" i="31"/>
  <c r="AU36" i="31"/>
  <c r="AU30" i="31"/>
  <c r="AQ42" i="31"/>
  <c r="AQ37" i="31"/>
  <c r="AQ29" i="31"/>
  <c r="AQ24" i="31"/>
  <c r="AQ40" i="31"/>
  <c r="AQ32" i="31"/>
  <c r="AQ28" i="31"/>
  <c r="AM39" i="31"/>
  <c r="AM33" i="31"/>
  <c r="AM26" i="31"/>
  <c r="AM41" i="31"/>
  <c r="AM36" i="31"/>
  <c r="AM30" i="31"/>
  <c r="AI42" i="31"/>
  <c r="AI37" i="31"/>
  <c r="AI29" i="31"/>
  <c r="AI24" i="31"/>
  <c r="AI40" i="31"/>
  <c r="AI32" i="31"/>
  <c r="AI28" i="31"/>
  <c r="AE39" i="31"/>
  <c r="AE33" i="31"/>
  <c r="AE26" i="31"/>
  <c r="AE41" i="31"/>
  <c r="AE36" i="31"/>
  <c r="AE30" i="31"/>
  <c r="AA42" i="31"/>
  <c r="AA37" i="31"/>
  <c r="AA29" i="31"/>
  <c r="AA24" i="31"/>
  <c r="AA40" i="31"/>
  <c r="AA32" i="31"/>
  <c r="AA28" i="31"/>
  <c r="W39" i="31"/>
  <c r="W33" i="31"/>
  <c r="W26" i="31"/>
  <c r="W41" i="31"/>
  <c r="W36" i="31"/>
  <c r="W30" i="31"/>
  <c r="S42" i="31"/>
  <c r="S37" i="31"/>
  <c r="S29" i="31"/>
  <c r="S24" i="31"/>
  <c r="S40" i="31"/>
  <c r="S32" i="31"/>
  <c r="S28" i="31"/>
  <c r="O39" i="31"/>
  <c r="O33" i="31"/>
  <c r="O26" i="31"/>
  <c r="O41" i="31"/>
  <c r="O36" i="31"/>
  <c r="O30" i="31"/>
  <c r="K42" i="31"/>
  <c r="K37" i="31"/>
  <c r="K29" i="31"/>
  <c r="K24" i="31"/>
  <c r="K40" i="31"/>
  <c r="K32" i="31"/>
  <c r="K28" i="31"/>
  <c r="G39" i="31"/>
  <c r="G33" i="31"/>
  <c r="G26" i="31"/>
  <c r="G41" i="31"/>
  <c r="G36" i="31"/>
  <c r="G30" i="31"/>
  <c r="C42" i="31"/>
  <c r="C37" i="31"/>
  <c r="C29" i="31"/>
  <c r="C24" i="31"/>
  <c r="C40" i="31"/>
  <c r="C32" i="31"/>
  <c r="C28" i="31"/>
  <c r="GR36" i="31"/>
  <c r="GR30" i="31"/>
  <c r="GR23" i="31"/>
  <c r="GR40" i="31"/>
  <c r="GR37" i="31"/>
  <c r="GR29" i="31"/>
  <c r="GN41" i="31"/>
  <c r="GN32" i="31"/>
  <c r="GN28" i="31"/>
  <c r="GN42" i="31"/>
  <c r="GN39" i="31"/>
  <c r="GN33" i="31"/>
  <c r="GN27" i="31"/>
  <c r="GJ36" i="31"/>
  <c r="GJ30" i="31"/>
  <c r="GJ23" i="31"/>
  <c r="GJ40" i="31"/>
  <c r="GJ37" i="31"/>
  <c r="GJ29" i="31"/>
  <c r="GF41" i="31"/>
  <c r="GF36" i="31"/>
  <c r="GF30" i="31"/>
  <c r="GF23" i="31"/>
  <c r="GF39" i="31"/>
  <c r="GF33" i="31"/>
  <c r="GF27" i="31"/>
  <c r="GB40" i="31"/>
  <c r="GB32" i="31"/>
  <c r="GB28" i="31"/>
  <c r="GB42" i="31"/>
  <c r="GB37" i="31"/>
  <c r="GB29" i="31"/>
  <c r="FX41" i="31"/>
  <c r="FX36" i="31"/>
  <c r="FX30" i="31"/>
  <c r="FX23" i="31"/>
  <c r="FX39" i="31"/>
  <c r="FX33" i="31"/>
  <c r="FX27" i="31"/>
  <c r="FT40" i="31"/>
  <c r="FT32" i="31"/>
  <c r="FT28" i="31"/>
  <c r="FT42" i="31"/>
  <c r="FT37" i="31"/>
  <c r="FT29" i="31"/>
  <c r="FP41" i="31"/>
  <c r="FP36" i="31"/>
  <c r="FP30" i="31"/>
  <c r="FP23" i="31"/>
  <c r="FP39" i="31"/>
  <c r="FP33" i="31"/>
  <c r="FP27" i="31"/>
  <c r="FL40" i="31"/>
  <c r="FL32" i="31"/>
  <c r="FL28" i="31"/>
  <c r="FL42" i="31"/>
  <c r="FL37" i="31"/>
  <c r="FL29" i="31"/>
  <c r="FH41" i="31"/>
  <c r="FH36" i="31"/>
  <c r="FH30" i="31"/>
  <c r="FH23" i="31"/>
  <c r="FH39" i="31"/>
  <c r="FH33" i="31"/>
  <c r="FH27" i="31"/>
  <c r="FD40" i="31"/>
  <c r="FD32" i="31"/>
  <c r="FD28" i="31"/>
  <c r="FD42" i="31"/>
  <c r="FD37" i="31"/>
  <c r="FD29" i="31"/>
  <c r="EZ41" i="31"/>
  <c r="EZ36" i="31"/>
  <c r="EZ30" i="31"/>
  <c r="EZ23" i="31"/>
  <c r="EZ39" i="31"/>
  <c r="EZ33" i="31"/>
  <c r="EZ27" i="31"/>
  <c r="EV40" i="31"/>
  <c r="EV32" i="31"/>
  <c r="EV28" i="31"/>
  <c r="EV42" i="31"/>
  <c r="EV37" i="31"/>
  <c r="EV29" i="31"/>
  <c r="ER41" i="31"/>
  <c r="ER36" i="31"/>
  <c r="ER30" i="31"/>
  <c r="ER23" i="31"/>
  <c r="ER39" i="31"/>
  <c r="ER33" i="31"/>
  <c r="ER27" i="31"/>
  <c r="EN40" i="31"/>
  <c r="EN32" i="31"/>
  <c r="EN28" i="31"/>
  <c r="EN42" i="31"/>
  <c r="EN37" i="31"/>
  <c r="EN29" i="31"/>
  <c r="EJ41" i="31"/>
  <c r="EJ36" i="31"/>
  <c r="EJ30" i="31"/>
  <c r="EJ23" i="31"/>
  <c r="EJ39" i="31"/>
  <c r="EJ33" i="31"/>
  <c r="EJ27" i="31"/>
  <c r="EF40" i="31"/>
  <c r="EF32" i="31"/>
  <c r="EF28" i="31"/>
  <c r="EF42" i="31"/>
  <c r="EF37" i="31"/>
  <c r="EF29" i="31"/>
  <c r="EB41" i="31"/>
  <c r="EB36" i="31"/>
  <c r="EB30" i="31"/>
  <c r="EB23" i="31"/>
  <c r="EB39" i="31"/>
  <c r="EB33" i="31"/>
  <c r="EB27" i="31"/>
  <c r="DX40" i="31"/>
  <c r="DX32" i="31"/>
  <c r="DX28" i="31"/>
  <c r="DX42" i="31"/>
  <c r="DX37" i="31"/>
  <c r="DX29" i="31"/>
  <c r="DT41" i="31"/>
  <c r="DT36" i="31"/>
  <c r="DT30" i="31"/>
  <c r="DT23" i="31"/>
  <c r="DT39" i="31"/>
  <c r="DT33" i="31"/>
  <c r="DT27" i="31"/>
  <c r="DP40" i="31"/>
  <c r="DP32" i="31"/>
  <c r="DP28" i="31"/>
  <c r="DP42" i="31"/>
  <c r="DP37" i="31"/>
  <c r="DP29" i="31"/>
  <c r="DL41" i="31"/>
  <c r="DL36" i="31"/>
  <c r="DL30" i="31"/>
  <c r="DL23" i="31"/>
  <c r="DL39" i="31"/>
  <c r="DL33" i="31"/>
  <c r="DL27" i="31"/>
  <c r="DH40" i="31"/>
  <c r="DH32" i="31"/>
  <c r="DH28" i="31"/>
  <c r="DH42" i="31"/>
  <c r="DH37" i="31"/>
  <c r="DH29" i="31"/>
  <c r="DD41" i="31"/>
  <c r="DD36" i="31"/>
  <c r="DD30" i="31"/>
  <c r="DD23" i="31"/>
  <c r="DD39" i="31"/>
  <c r="DD33" i="31"/>
  <c r="DD27" i="31"/>
  <c r="CZ40" i="31"/>
  <c r="CZ32" i="31"/>
  <c r="CZ28" i="31"/>
  <c r="CZ42" i="31"/>
  <c r="CZ37" i="31"/>
  <c r="CZ29" i="31"/>
  <c r="CV41" i="31"/>
  <c r="CV36" i="31"/>
  <c r="CV30" i="31"/>
  <c r="CV23" i="31"/>
  <c r="CV39" i="31"/>
  <c r="CV33" i="31"/>
  <c r="CV27" i="31"/>
  <c r="CR40" i="31"/>
  <c r="CR32" i="31"/>
  <c r="CR28" i="31"/>
  <c r="CR42" i="31"/>
  <c r="CR37" i="31"/>
  <c r="CR29" i="31"/>
  <c r="CN41" i="31"/>
  <c r="CN36" i="31"/>
  <c r="CN30" i="31"/>
  <c r="CN23" i="31"/>
  <c r="CN39" i="31"/>
  <c r="CN33" i="31"/>
  <c r="CN27" i="31"/>
  <c r="CJ40" i="31"/>
  <c r="CJ32" i="31"/>
  <c r="CJ28" i="31"/>
  <c r="CJ42" i="31"/>
  <c r="CJ37" i="31"/>
  <c r="CJ29" i="31"/>
  <c r="CF41" i="31"/>
  <c r="CF36" i="31"/>
  <c r="CF30" i="31"/>
  <c r="CF23" i="31"/>
  <c r="CF39" i="31"/>
  <c r="CF33" i="31"/>
  <c r="CF27" i="31"/>
  <c r="CB40" i="31"/>
  <c r="CB32" i="31"/>
  <c r="CB28" i="31"/>
  <c r="CB42" i="31"/>
  <c r="CB37" i="31"/>
  <c r="CB29" i="31"/>
  <c r="BX41" i="31"/>
  <c r="BX36" i="31"/>
  <c r="BX30" i="31"/>
  <c r="BX23" i="31"/>
  <c r="BX39" i="31"/>
  <c r="BX33" i="31"/>
  <c r="BX27" i="31"/>
  <c r="BT40" i="31"/>
  <c r="BT32" i="31"/>
  <c r="BT28" i="31"/>
  <c r="BT23" i="31"/>
  <c r="BT39" i="31"/>
  <c r="BT33" i="31"/>
  <c r="BP41" i="31"/>
  <c r="BP36" i="31"/>
  <c r="BP30" i="31"/>
  <c r="BP27" i="31"/>
  <c r="BP42" i="31"/>
  <c r="BP37" i="31"/>
  <c r="BP29" i="31"/>
  <c r="BL40" i="31"/>
  <c r="BL32" i="31"/>
  <c r="BL28" i="31"/>
  <c r="BL23" i="31"/>
  <c r="BL39" i="31"/>
  <c r="BL33" i="31"/>
  <c r="BH41" i="31"/>
  <c r="BH36" i="31"/>
  <c r="BH30" i="31"/>
  <c r="BH27" i="31"/>
  <c r="BH42" i="31"/>
  <c r="BH37" i="31"/>
  <c r="BH29" i="31"/>
  <c r="BD40" i="31"/>
  <c r="BD32" i="31"/>
  <c r="BD28" i="31"/>
  <c r="BD23" i="31"/>
  <c r="BD39" i="31"/>
  <c r="BD33" i="31"/>
  <c r="AZ41" i="31"/>
  <c r="AZ36" i="31"/>
  <c r="AZ30" i="31"/>
  <c r="AZ27" i="31"/>
  <c r="AZ42" i="31"/>
  <c r="AZ37" i="31"/>
  <c r="AZ29" i="31"/>
  <c r="AV40" i="31"/>
  <c r="AV32" i="31"/>
  <c r="AV28" i="31"/>
  <c r="AV23" i="31"/>
  <c r="AV39" i="31"/>
  <c r="AV33" i="31"/>
  <c r="AR41" i="31"/>
  <c r="AR36" i="31"/>
  <c r="AR30" i="31"/>
  <c r="AR27" i="31"/>
  <c r="AR42" i="31"/>
  <c r="AR37" i="31"/>
  <c r="AR29" i="31"/>
  <c r="AN40" i="31"/>
  <c r="AN32" i="31"/>
  <c r="AN28" i="31"/>
  <c r="AN23" i="31"/>
  <c r="AN39" i="31"/>
  <c r="AN33" i="31"/>
  <c r="AJ41" i="31"/>
  <c r="AJ36" i="31"/>
  <c r="AJ30" i="31"/>
  <c r="AJ27" i="31"/>
  <c r="AJ42" i="31"/>
  <c r="AJ37" i="31"/>
  <c r="AJ29" i="31"/>
  <c r="AF40" i="31"/>
  <c r="AF32" i="31"/>
  <c r="AF28" i="31"/>
  <c r="AF23" i="31"/>
  <c r="AF39" i="31"/>
  <c r="AF33" i="31"/>
  <c r="AB41" i="31"/>
  <c r="AB36" i="31"/>
  <c r="AB30" i="31"/>
  <c r="AB27" i="31"/>
  <c r="AB42" i="31"/>
  <c r="AB37" i="31"/>
  <c r="AB29" i="31"/>
  <c r="X40" i="31"/>
  <c r="X32" i="31"/>
  <c r="X28" i="31"/>
  <c r="X23" i="31"/>
  <c r="X39" i="31"/>
  <c r="X33" i="31"/>
  <c r="T41" i="31"/>
  <c r="T36" i="31"/>
  <c r="T30" i="31"/>
  <c r="T27" i="31"/>
  <c r="T42" i="31"/>
  <c r="T37" i="31"/>
  <c r="T29" i="31"/>
  <c r="P40" i="31"/>
  <c r="P32" i="31"/>
  <c r="P28" i="31"/>
  <c r="P23" i="31"/>
  <c r="P39" i="31"/>
  <c r="P33" i="31"/>
  <c r="L41" i="31"/>
  <c r="L36" i="31"/>
  <c r="L30" i="31"/>
  <c r="L27" i="31"/>
  <c r="L42" i="31"/>
  <c r="L37" i="31"/>
  <c r="L29" i="31"/>
  <c r="H40" i="31"/>
  <c r="H32" i="31"/>
  <c r="H28" i="31"/>
  <c r="H23" i="31"/>
  <c r="H39" i="31"/>
  <c r="H33" i="31"/>
  <c r="D41" i="31"/>
  <c r="D36" i="31"/>
  <c r="D30" i="31"/>
  <c r="D27" i="31"/>
  <c r="D42" i="31"/>
  <c r="D37" i="31"/>
  <c r="D29"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Z21" i="31"/>
  <c r="BH21" i="31"/>
  <c r="BP21" i="31"/>
  <c r="BX21" i="31"/>
  <c r="CF21" i="31"/>
  <c r="CN21" i="31"/>
  <c r="GO42" i="31"/>
  <c r="GO36" i="31"/>
  <c r="GO30" i="31"/>
  <c r="GO40" i="31"/>
  <c r="GO37" i="31"/>
  <c r="GO29" i="31"/>
  <c r="GO26" i="31"/>
  <c r="GO22" i="31"/>
  <c r="GK41" i="31"/>
  <c r="GK32" i="31"/>
  <c r="GK28" i="31"/>
  <c r="GK39" i="31"/>
  <c r="GK33" i="31"/>
  <c r="GK27" i="31"/>
  <c r="GK24" i="31"/>
  <c r="GG42" i="31"/>
  <c r="GG36" i="31"/>
  <c r="GG30" i="31"/>
  <c r="GG40" i="31"/>
  <c r="GG37" i="31"/>
  <c r="GG29" i="31"/>
  <c r="GG26" i="31"/>
  <c r="GG22" i="31"/>
  <c r="GC41" i="31"/>
  <c r="GC36" i="31"/>
  <c r="GC30" i="31"/>
  <c r="GC39" i="31"/>
  <c r="GC33" i="31"/>
  <c r="GC27" i="31"/>
  <c r="GC24" i="31"/>
  <c r="FY42" i="31"/>
  <c r="FY40" i="31"/>
  <c r="FY32" i="31"/>
  <c r="FY28" i="31"/>
  <c r="FY37" i="31"/>
  <c r="FY29" i="31"/>
  <c r="FY26" i="31"/>
  <c r="FY22" i="31"/>
  <c r="FU41" i="31"/>
  <c r="FU36" i="31"/>
  <c r="FU30" i="31"/>
  <c r="FU39" i="31"/>
  <c r="FU33" i="31"/>
  <c r="FU27" i="31"/>
  <c r="FU24" i="31"/>
  <c r="FQ42" i="31"/>
  <c r="FQ40" i="31"/>
  <c r="FQ32" i="31"/>
  <c r="FQ28" i="31"/>
  <c r="FQ37" i="31"/>
  <c r="FQ29" i="31"/>
  <c r="FQ26" i="31"/>
  <c r="FQ22" i="31"/>
  <c r="FM41" i="31"/>
  <c r="FM36" i="31"/>
  <c r="FM30" i="31"/>
  <c r="FM39" i="31"/>
  <c r="FM33" i="31"/>
  <c r="FM27" i="31"/>
  <c r="FM24" i="31"/>
  <c r="FI42" i="31"/>
  <c r="FI40" i="31"/>
  <c r="FI32" i="31"/>
  <c r="FI28" i="31"/>
  <c r="FI37" i="31"/>
  <c r="FI29" i="31"/>
  <c r="FI26" i="31"/>
  <c r="FI22" i="31"/>
  <c r="FE41" i="31"/>
  <c r="FE36" i="31"/>
  <c r="FE30" i="31"/>
  <c r="FE39" i="31"/>
  <c r="FE33" i="31"/>
  <c r="FE27" i="31"/>
  <c r="FE24" i="31"/>
  <c r="FA42" i="31"/>
  <c r="FA40" i="31"/>
  <c r="FA32" i="31"/>
  <c r="FA28" i="31"/>
  <c r="FA37" i="31"/>
  <c r="FA29" i="31"/>
  <c r="FA26" i="31"/>
  <c r="FA22" i="31"/>
  <c r="EW41" i="31"/>
  <c r="EW36" i="31"/>
  <c r="EW30" i="31"/>
  <c r="EW39" i="31"/>
  <c r="EW33" i="31"/>
  <c r="EW27" i="31"/>
  <c r="EW24" i="31"/>
  <c r="ES42" i="31"/>
  <c r="ES40" i="31"/>
  <c r="ES32" i="31"/>
  <c r="ES28" i="31"/>
  <c r="ES37" i="31"/>
  <c r="ES29" i="31"/>
  <c r="ES26" i="31"/>
  <c r="ES22" i="31"/>
  <c r="EO41" i="31"/>
  <c r="EO36" i="31"/>
  <c r="EO30" i="31"/>
  <c r="EO39" i="31"/>
  <c r="EO33" i="31"/>
  <c r="EO27" i="31"/>
  <c r="EO24" i="31"/>
  <c r="EK42" i="31"/>
  <c r="EK40" i="31"/>
  <c r="EK32" i="31"/>
  <c r="EK28" i="31"/>
  <c r="EK37" i="31"/>
  <c r="EK29" i="31"/>
  <c r="EK26" i="31"/>
  <c r="EK22" i="31"/>
  <c r="EG41" i="31"/>
  <c r="EG36" i="31"/>
  <c r="EG30" i="31"/>
  <c r="EG39" i="31"/>
  <c r="EG33" i="31"/>
  <c r="EG27" i="31"/>
  <c r="EG24" i="31"/>
  <c r="EC42" i="31"/>
  <c r="EC40" i="31"/>
  <c r="EC32" i="31"/>
  <c r="EC28" i="31"/>
  <c r="EC37" i="31"/>
  <c r="EC29" i="31"/>
  <c r="EC26" i="31"/>
  <c r="DY42" i="31"/>
  <c r="DY40" i="31"/>
  <c r="DY32" i="31"/>
  <c r="DY28" i="31"/>
  <c r="DY37" i="31"/>
  <c r="DY29" i="31"/>
  <c r="DY26" i="31"/>
  <c r="DU41" i="31"/>
  <c r="DU36" i="31"/>
  <c r="DU30" i="31"/>
  <c r="DU42" i="31"/>
  <c r="DU37" i="31"/>
  <c r="DU29" i="31"/>
  <c r="DU26" i="31"/>
  <c r="DQ41" i="31"/>
  <c r="DQ36" i="31"/>
  <c r="DQ30" i="31"/>
  <c r="DQ42" i="31"/>
  <c r="DQ37" i="31"/>
  <c r="DQ29" i="31"/>
  <c r="DQ26" i="31"/>
  <c r="DM41" i="31"/>
  <c r="DM36" i="31"/>
  <c r="DM30" i="31"/>
  <c r="DM42" i="31"/>
  <c r="DM37" i="31"/>
  <c r="DM29" i="31"/>
  <c r="DM26" i="31"/>
  <c r="DI41" i="31"/>
  <c r="DI36" i="31"/>
  <c r="DI30" i="31"/>
  <c r="DI42" i="31"/>
  <c r="DI37" i="31"/>
  <c r="DI29" i="31"/>
  <c r="DI26" i="31"/>
  <c r="DE41" i="31"/>
  <c r="DE36" i="31"/>
  <c r="DE30" i="31"/>
  <c r="DE42" i="31"/>
  <c r="DE37" i="31"/>
  <c r="DE29" i="31"/>
  <c r="DE26" i="31"/>
  <c r="DA41" i="31"/>
  <c r="DA36" i="31"/>
  <c r="DA30" i="31"/>
  <c r="DA42" i="31"/>
  <c r="DA37" i="31"/>
  <c r="DA29" i="31"/>
  <c r="DA26" i="31"/>
  <c r="CW41" i="31"/>
  <c r="CW36" i="31"/>
  <c r="CW30" i="31"/>
  <c r="CW42" i="31"/>
  <c r="CW37" i="31"/>
  <c r="CW29" i="31"/>
  <c r="CW26" i="31"/>
  <c r="CS41" i="31"/>
  <c r="CS36" i="31"/>
  <c r="CS30" i="31"/>
  <c r="CS42" i="31"/>
  <c r="CS37" i="31"/>
  <c r="CS29" i="31"/>
  <c r="CS26" i="31"/>
  <c r="CO41" i="31"/>
  <c r="CO36" i="31"/>
  <c r="CO30" i="31"/>
  <c r="CO42" i="31"/>
  <c r="CO37" i="31"/>
  <c r="CO29" i="31"/>
  <c r="CO26" i="31"/>
  <c r="CK41" i="31"/>
  <c r="CK36" i="31"/>
  <c r="CK30" i="31"/>
  <c r="CK42" i="31"/>
  <c r="CK37" i="31"/>
  <c r="CK29" i="31"/>
  <c r="CK26" i="31"/>
  <c r="CG41" i="31"/>
  <c r="CG36" i="31"/>
  <c r="CG30" i="31"/>
  <c r="CG42" i="31"/>
  <c r="CG37" i="31"/>
  <c r="CG29" i="31"/>
  <c r="CG26" i="31"/>
  <c r="CC41" i="31"/>
  <c r="CC36" i="31"/>
  <c r="CC30" i="31"/>
  <c r="CC42" i="31"/>
  <c r="CC37" i="31"/>
  <c r="CC29" i="31"/>
  <c r="CC26" i="31"/>
  <c r="BY41" i="31"/>
  <c r="BY36" i="31"/>
  <c r="BY30" i="31"/>
  <c r="BY42" i="31"/>
  <c r="BY37" i="31"/>
  <c r="BY29" i="31"/>
  <c r="BY26" i="31"/>
  <c r="BU41" i="31"/>
  <c r="BU36" i="31"/>
  <c r="BU30" i="31"/>
  <c r="BU42" i="31"/>
  <c r="BU37" i="31"/>
  <c r="BU29" i="31"/>
  <c r="BU26" i="31"/>
  <c r="BQ41" i="31"/>
  <c r="BQ36" i="31"/>
  <c r="BQ30" i="31"/>
  <c r="BQ42" i="31"/>
  <c r="BQ37" i="31"/>
  <c r="BQ29" i="31"/>
  <c r="BQ24" i="31"/>
  <c r="BM40" i="31"/>
  <c r="BM32" i="31"/>
  <c r="BM28" i="31"/>
  <c r="BM39" i="31"/>
  <c r="BM33" i="31"/>
  <c r="BM26" i="31"/>
  <c r="BI41" i="31"/>
  <c r="BI36" i="31"/>
  <c r="BI30" i="31"/>
  <c r="BI42" i="31"/>
  <c r="BI37" i="31"/>
  <c r="BI29" i="31"/>
  <c r="BI24" i="31"/>
  <c r="BE40" i="31"/>
  <c r="BE32" i="31"/>
  <c r="BE28" i="31"/>
  <c r="BE39" i="31"/>
  <c r="BE33" i="31"/>
  <c r="BE26" i="31"/>
  <c r="BA41" i="31"/>
  <c r="BA36" i="31"/>
  <c r="BA30" i="31"/>
  <c r="BA42" i="31"/>
  <c r="BA37" i="31"/>
  <c r="BA29" i="31"/>
  <c r="BA24" i="31"/>
  <c r="AW40" i="31"/>
  <c r="AW32" i="31"/>
  <c r="AW28" i="31"/>
  <c r="AW39" i="31"/>
  <c r="AW33" i="31"/>
  <c r="AW26" i="31"/>
  <c r="AS41" i="31"/>
  <c r="AS36" i="31"/>
  <c r="AS30" i="31"/>
  <c r="AS42" i="31"/>
  <c r="AS37" i="31"/>
  <c r="AS29" i="31"/>
  <c r="AS24" i="31"/>
  <c r="AO40" i="31"/>
  <c r="AO32" i="31"/>
  <c r="AO28" i="31"/>
  <c r="AO39" i="31"/>
  <c r="AO33" i="31"/>
  <c r="AO26" i="31"/>
  <c r="AK41" i="31"/>
  <c r="AK36" i="31"/>
  <c r="AK30" i="31"/>
  <c r="AK42" i="31"/>
  <c r="AK37" i="31"/>
  <c r="AK29" i="31"/>
  <c r="AK24" i="31"/>
  <c r="AG40" i="31"/>
  <c r="AG32" i="31"/>
  <c r="AG28" i="31"/>
  <c r="AG39" i="31"/>
  <c r="AG33" i="31"/>
  <c r="AG26" i="31"/>
  <c r="AC41" i="31"/>
  <c r="AC36" i="31"/>
  <c r="AC30" i="31"/>
  <c r="AC42" i="31"/>
  <c r="AC37" i="31"/>
  <c r="AC29" i="31"/>
  <c r="AC24" i="31"/>
  <c r="Y40" i="31"/>
  <c r="Y32" i="31"/>
  <c r="Y28" i="31"/>
  <c r="Y39" i="31"/>
  <c r="Y33" i="31"/>
  <c r="Y26" i="31"/>
  <c r="U41" i="31"/>
  <c r="U36" i="31"/>
  <c r="U30" i="31"/>
  <c r="U42" i="31"/>
  <c r="U37" i="31"/>
  <c r="U29" i="31"/>
  <c r="U24" i="31"/>
  <c r="Q40" i="31"/>
  <c r="Q32" i="31"/>
  <c r="Q28" i="31"/>
  <c r="Q39" i="31"/>
  <c r="Q33" i="31"/>
  <c r="Q26" i="31"/>
  <c r="M41" i="31"/>
  <c r="M36" i="31"/>
  <c r="M30" i="31"/>
  <c r="M42" i="31"/>
  <c r="M37" i="31"/>
  <c r="M29" i="31"/>
  <c r="M24" i="31"/>
  <c r="I40" i="31"/>
  <c r="I32" i="31"/>
  <c r="I28" i="31"/>
  <c r="I39" i="31"/>
  <c r="I33" i="31"/>
  <c r="I26" i="31"/>
  <c r="E41" i="31"/>
  <c r="E36" i="31"/>
  <c r="E30" i="31"/>
  <c r="E42" i="31"/>
  <c r="E37" i="31"/>
  <c r="E29" i="31"/>
  <c r="E24" i="31"/>
  <c r="GT40" i="31"/>
  <c r="GT37" i="31"/>
  <c r="GT29" i="31"/>
  <c r="GT41" i="31"/>
  <c r="GT32" i="31"/>
  <c r="GT28" i="31"/>
  <c r="GP42" i="31"/>
  <c r="GP39" i="31"/>
  <c r="GP33" i="31"/>
  <c r="GP27" i="31"/>
  <c r="GP36" i="31"/>
  <c r="GP30" i="31"/>
  <c r="GP23" i="31"/>
  <c r="GL40" i="31"/>
  <c r="GL37" i="31"/>
  <c r="GL29" i="31"/>
  <c r="GL41" i="31"/>
  <c r="GL32" i="31"/>
  <c r="GL28" i="31"/>
  <c r="GH42" i="31"/>
  <c r="GH39" i="31"/>
  <c r="GH33" i="31"/>
  <c r="GH27" i="31"/>
  <c r="GH36" i="31"/>
  <c r="GH30" i="31"/>
  <c r="GH23" i="31"/>
  <c r="GD39" i="31"/>
  <c r="GD33" i="31"/>
  <c r="GD27" i="31"/>
  <c r="GD40" i="31"/>
  <c r="GD32" i="31"/>
  <c r="GD28" i="31"/>
  <c r="FZ42" i="31"/>
  <c r="FZ37" i="31"/>
  <c r="FZ29" i="31"/>
  <c r="FZ41" i="31"/>
  <c r="FZ36" i="31"/>
  <c r="FZ30" i="31"/>
  <c r="FZ23" i="31"/>
  <c r="FV39" i="31"/>
  <c r="FV33" i="31"/>
  <c r="FV27" i="31"/>
  <c r="FV40" i="31"/>
  <c r="FV32" i="31"/>
  <c r="FV28" i="31"/>
  <c r="FR42" i="31"/>
  <c r="FR37" i="31"/>
  <c r="FR29" i="31"/>
  <c r="FR41" i="31"/>
  <c r="FR36" i="31"/>
  <c r="FR30" i="31"/>
  <c r="FR23" i="31"/>
  <c r="FN39" i="31"/>
  <c r="FN33" i="31"/>
  <c r="FN27" i="31"/>
  <c r="FN40" i="31"/>
  <c r="FN32" i="31"/>
  <c r="FN28" i="31"/>
  <c r="FJ42" i="31"/>
  <c r="FJ37" i="31"/>
  <c r="FJ29" i="31"/>
  <c r="FJ41" i="31"/>
  <c r="FJ36" i="31"/>
  <c r="FJ30" i="31"/>
  <c r="FJ23" i="31"/>
  <c r="FF39" i="31"/>
  <c r="FF33" i="31"/>
  <c r="FF27" i="31"/>
  <c r="FF40" i="31"/>
  <c r="FF32" i="31"/>
  <c r="FF28" i="31"/>
  <c r="FB42" i="31"/>
  <c r="FB37" i="31"/>
  <c r="FB29" i="31"/>
  <c r="FB41" i="31"/>
  <c r="FB36" i="31"/>
  <c r="FB30" i="31"/>
  <c r="FB23" i="31"/>
  <c r="EX39" i="31"/>
  <c r="EX33" i="31"/>
  <c r="EX27" i="31"/>
  <c r="EX40" i="31"/>
  <c r="EX32" i="31"/>
  <c r="EX28" i="31"/>
  <c r="ET42" i="31"/>
  <c r="ET37" i="31"/>
  <c r="ET29" i="31"/>
  <c r="ET41" i="31"/>
  <c r="ET36" i="31"/>
  <c r="ET30" i="31"/>
  <c r="ET23" i="31"/>
  <c r="EP39" i="31"/>
  <c r="EP33" i="31"/>
  <c r="EP27" i="31"/>
  <c r="EP40" i="31"/>
  <c r="EP32" i="31"/>
  <c r="EP28" i="31"/>
  <c r="EL42" i="31"/>
  <c r="EL37" i="31"/>
  <c r="EL29" i="31"/>
  <c r="EL41" i="31"/>
  <c r="EL36" i="31"/>
  <c r="EL30" i="31"/>
  <c r="EL23" i="31"/>
  <c r="EH39" i="31"/>
  <c r="EH33" i="31"/>
  <c r="EH27" i="31"/>
  <c r="EH40" i="31"/>
  <c r="EH32" i="31"/>
  <c r="EH28" i="31"/>
  <c r="ED42" i="31"/>
  <c r="ED37" i="31"/>
  <c r="ED29" i="31"/>
  <c r="ED41" i="31"/>
  <c r="ED36" i="31"/>
  <c r="ED30" i="31"/>
  <c r="ED23" i="31"/>
  <c r="DZ39" i="31"/>
  <c r="DZ33" i="31"/>
  <c r="DZ27" i="31"/>
  <c r="DZ40" i="31"/>
  <c r="DZ32" i="31"/>
  <c r="DZ28" i="31"/>
  <c r="DV42" i="31"/>
  <c r="DV37" i="31"/>
  <c r="DV29" i="31"/>
  <c r="DV41" i="31"/>
  <c r="DV36" i="31"/>
  <c r="DV30" i="31"/>
  <c r="DV23" i="31"/>
  <c r="DR39" i="31"/>
  <c r="DR33" i="31"/>
  <c r="DR27" i="31"/>
  <c r="DR40" i="31"/>
  <c r="DR32" i="31"/>
  <c r="DR28" i="31"/>
  <c r="DN42" i="31"/>
  <c r="DN37" i="31"/>
  <c r="DN29" i="31"/>
  <c r="DN41" i="31"/>
  <c r="DN36" i="31"/>
  <c r="DN30" i="31"/>
  <c r="DN23" i="31"/>
  <c r="DJ39" i="31"/>
  <c r="DJ33" i="31"/>
  <c r="DJ27" i="31"/>
  <c r="DJ40" i="31"/>
  <c r="DJ32" i="31"/>
  <c r="DJ28" i="31"/>
  <c r="DF42" i="31"/>
  <c r="DF37" i="31"/>
  <c r="DF29" i="31"/>
  <c r="DF41" i="31"/>
  <c r="DF36" i="31"/>
  <c r="DF30" i="31"/>
  <c r="DF23" i="31"/>
  <c r="DB39" i="31"/>
  <c r="DB33" i="31"/>
  <c r="DB27" i="31"/>
  <c r="DB40" i="31"/>
  <c r="DB32" i="31"/>
  <c r="DB28" i="31"/>
  <c r="CX42" i="31"/>
  <c r="CX37" i="31"/>
  <c r="CX29" i="31"/>
  <c r="CX41" i="31"/>
  <c r="CX36" i="31"/>
  <c r="CX30" i="31"/>
  <c r="CX23" i="31"/>
  <c r="CT39" i="31"/>
  <c r="CT33" i="31"/>
  <c r="CT27" i="31"/>
  <c r="CT40" i="31"/>
  <c r="CT32" i="31"/>
  <c r="CT28" i="31"/>
  <c r="CP42" i="31"/>
  <c r="CP37" i="31"/>
  <c r="CP29" i="31"/>
  <c r="CP41" i="31"/>
  <c r="CP36" i="31"/>
  <c r="CP30" i="31"/>
  <c r="CP23" i="31"/>
  <c r="CL39" i="31"/>
  <c r="CL33" i="31"/>
  <c r="CL27" i="31"/>
  <c r="CL40" i="31"/>
  <c r="CL32" i="31"/>
  <c r="CL28" i="31"/>
  <c r="CH42" i="31"/>
  <c r="CH37" i="31"/>
  <c r="CH29" i="31"/>
  <c r="CH41" i="31"/>
  <c r="CH36" i="31"/>
  <c r="CH30" i="31"/>
  <c r="CH23" i="31"/>
  <c r="CD39" i="31"/>
  <c r="CD33" i="31"/>
  <c r="CD27" i="31"/>
  <c r="CD40" i="31"/>
  <c r="CD32" i="31"/>
  <c r="CD28" i="31"/>
  <c r="BZ42" i="31"/>
  <c r="BZ37" i="31"/>
  <c r="BZ29" i="31"/>
  <c r="BZ41" i="31"/>
  <c r="BZ36" i="31"/>
  <c r="BZ30" i="31"/>
  <c r="BZ23" i="31"/>
  <c r="BV39" i="31"/>
  <c r="BV33" i="31"/>
  <c r="BV27" i="31"/>
  <c r="BV40" i="31"/>
  <c r="BV32" i="31"/>
  <c r="BV28" i="31"/>
  <c r="BR42" i="31"/>
  <c r="BR37" i="31"/>
  <c r="BR29" i="31"/>
  <c r="BR40" i="31"/>
  <c r="BR32" i="31"/>
  <c r="BR28" i="31"/>
  <c r="BR23" i="31"/>
  <c r="BN39" i="31"/>
  <c r="BN33" i="31"/>
  <c r="BN41" i="31"/>
  <c r="BN36" i="31"/>
  <c r="BN30" i="31"/>
  <c r="BN27" i="31"/>
  <c r="BJ42" i="31"/>
  <c r="BJ37" i="31"/>
  <c r="BJ29" i="31"/>
  <c r="BJ40" i="31"/>
  <c r="BJ32" i="31"/>
  <c r="BJ28" i="31"/>
  <c r="BJ23" i="31"/>
  <c r="BF39" i="31"/>
  <c r="BF33" i="31"/>
  <c r="BF41" i="31"/>
  <c r="BF36" i="31"/>
  <c r="BF30" i="31"/>
  <c r="BF27" i="31"/>
  <c r="BB42" i="31"/>
  <c r="BB37" i="31"/>
  <c r="BB29" i="31"/>
  <c r="BB40" i="31"/>
  <c r="BB32" i="31"/>
  <c r="BB28" i="31"/>
  <c r="BB23" i="31"/>
  <c r="AX39" i="31"/>
  <c r="AX33" i="31"/>
  <c r="AX41" i="31"/>
  <c r="AX36" i="31"/>
  <c r="AX30" i="31"/>
  <c r="AX27" i="31"/>
  <c r="AT42" i="31"/>
  <c r="AT37" i="31"/>
  <c r="AT29" i="31"/>
  <c r="AT40" i="31"/>
  <c r="AT32" i="31"/>
  <c r="AT28" i="31"/>
  <c r="AT23" i="31"/>
  <c r="AP39" i="31"/>
  <c r="AP33" i="31"/>
  <c r="AP41" i="31"/>
  <c r="AP36" i="31"/>
  <c r="AP30" i="31"/>
  <c r="AP27" i="31"/>
  <c r="AL42" i="31"/>
  <c r="AL37" i="31"/>
  <c r="AL29" i="31"/>
  <c r="AL40" i="31"/>
  <c r="AL32" i="31"/>
  <c r="AL28" i="31"/>
  <c r="AL23" i="31"/>
  <c r="AH39" i="31"/>
  <c r="AH33" i="31"/>
  <c r="AH41" i="31"/>
  <c r="AH36" i="31"/>
  <c r="AH30" i="31"/>
  <c r="AH27" i="31"/>
  <c r="AD42" i="31"/>
  <c r="AD37" i="31"/>
  <c r="AD29" i="31"/>
  <c r="AD40" i="31"/>
  <c r="AD32" i="31"/>
  <c r="AD28" i="31"/>
  <c r="AD23" i="31"/>
  <c r="Z39" i="31"/>
  <c r="Z33" i="31"/>
  <c r="Z41" i="31"/>
  <c r="Z36" i="31"/>
  <c r="Z30" i="31"/>
  <c r="Z27" i="31"/>
  <c r="V42" i="31"/>
  <c r="V37" i="31"/>
  <c r="V29" i="31"/>
  <c r="V40" i="31"/>
  <c r="V32" i="31"/>
  <c r="V28" i="31"/>
  <c r="V23" i="31"/>
  <c r="R39" i="31"/>
  <c r="R33" i="31"/>
  <c r="R41" i="31"/>
  <c r="R36" i="31"/>
  <c r="R30" i="31"/>
  <c r="R27" i="31"/>
  <c r="N42" i="31"/>
  <c r="N37" i="31"/>
  <c r="N29" i="31"/>
  <c r="N40" i="31"/>
  <c r="N32" i="31"/>
  <c r="N28" i="31"/>
  <c r="N23" i="31"/>
  <c r="J39" i="31"/>
  <c r="J33" i="31"/>
  <c r="J41" i="31"/>
  <c r="J36" i="31"/>
  <c r="J30" i="31"/>
  <c r="J27" i="31"/>
  <c r="F42" i="31"/>
  <c r="F37" i="31"/>
  <c r="F29" i="31"/>
  <c r="F40" i="31"/>
  <c r="F32" i="31"/>
  <c r="F28" i="31"/>
  <c r="F23"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I27" i="31"/>
  <c r="BQ27"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U22" i="31"/>
  <c r="CK22" i="31"/>
  <c r="DA22" i="31"/>
  <c r="DQ22" i="31"/>
  <c r="GQ40" i="31"/>
  <c r="GQ37" i="31"/>
  <c r="GQ29" i="31"/>
  <c r="GQ26" i="31"/>
  <c r="GQ22" i="31"/>
  <c r="GQ41" i="31"/>
  <c r="GQ32" i="31"/>
  <c r="GQ28" i="31"/>
  <c r="GM39" i="31"/>
  <c r="GM33" i="31"/>
  <c r="GM27" i="31"/>
  <c r="GM24" i="31"/>
  <c r="GM42" i="31"/>
  <c r="GM36" i="31"/>
  <c r="GM30" i="31"/>
  <c r="GI40" i="31"/>
  <c r="GI37" i="31"/>
  <c r="GI29" i="31"/>
  <c r="GI26" i="31"/>
  <c r="GI22" i="31"/>
  <c r="GI41" i="31"/>
  <c r="GI32" i="31"/>
  <c r="GI28" i="31"/>
  <c r="GE37" i="31"/>
  <c r="GE29" i="31"/>
  <c r="GE26" i="31"/>
  <c r="GE22" i="31"/>
  <c r="GE41" i="31"/>
  <c r="GE36" i="31"/>
  <c r="GE30" i="31"/>
  <c r="GA39" i="31"/>
  <c r="GA33" i="31"/>
  <c r="GA27" i="31"/>
  <c r="GA24" i="31"/>
  <c r="GA42" i="31"/>
  <c r="GA40" i="31"/>
  <c r="GA32" i="31"/>
  <c r="GA28" i="31"/>
  <c r="FW37" i="31"/>
  <c r="FW29" i="31"/>
  <c r="FW26" i="31"/>
  <c r="FW22" i="31"/>
  <c r="FW41" i="31"/>
  <c r="FW36" i="31"/>
  <c r="FW30" i="31"/>
  <c r="FS39" i="31"/>
  <c r="FS33" i="31"/>
  <c r="FS27" i="31"/>
  <c r="FS24" i="31"/>
  <c r="FS42" i="31"/>
  <c r="FS40" i="31"/>
  <c r="FS32" i="31"/>
  <c r="FS28" i="31"/>
  <c r="FO37" i="31"/>
  <c r="FO29" i="31"/>
  <c r="FO26" i="31"/>
  <c r="FO22" i="31"/>
  <c r="FO41" i="31"/>
  <c r="FO36" i="31"/>
  <c r="FO30" i="31"/>
  <c r="FK39" i="31"/>
  <c r="FK33" i="31"/>
  <c r="FK27" i="31"/>
  <c r="FK24" i="31"/>
  <c r="FK42" i="31"/>
  <c r="FK40" i="31"/>
  <c r="FK32" i="31"/>
  <c r="FK28" i="31"/>
  <c r="FG37" i="31"/>
  <c r="FG29" i="31"/>
  <c r="FG26" i="31"/>
  <c r="FG22" i="31"/>
  <c r="FG41" i="31"/>
  <c r="FG36" i="31"/>
  <c r="FG30" i="31"/>
  <c r="FC39" i="31"/>
  <c r="FC33" i="31"/>
  <c r="FC27" i="31"/>
  <c r="FC24" i="31"/>
  <c r="FC42" i="31"/>
  <c r="FC40" i="31"/>
  <c r="FC32" i="31"/>
  <c r="FC28" i="31"/>
  <c r="EY37" i="31"/>
  <c r="EY29" i="31"/>
  <c r="EY26" i="31"/>
  <c r="EY22" i="31"/>
  <c r="EY41" i="31"/>
  <c r="EY36" i="31"/>
  <c r="EY30" i="31"/>
  <c r="EU39" i="31"/>
  <c r="EU33" i="31"/>
  <c r="EU27" i="31"/>
  <c r="EU24" i="31"/>
  <c r="EU42" i="31"/>
  <c r="EU40" i="31"/>
  <c r="EU32" i="31"/>
  <c r="EU28" i="31"/>
  <c r="EQ37" i="31"/>
  <c r="EQ29" i="31"/>
  <c r="EQ26" i="31"/>
  <c r="EQ22" i="31"/>
  <c r="EQ41" i="31"/>
  <c r="EQ36" i="31"/>
  <c r="EQ30" i="31"/>
  <c r="EM39" i="31"/>
  <c r="EM33" i="31"/>
  <c r="EM27" i="31"/>
  <c r="EM24" i="31"/>
  <c r="EM42" i="31"/>
  <c r="EM40" i="31"/>
  <c r="EM32" i="31"/>
  <c r="EM28" i="31"/>
  <c r="EI37" i="31"/>
  <c r="EI29" i="31"/>
  <c r="EI26" i="31"/>
  <c r="EI22" i="31"/>
  <c r="EI41" i="31"/>
  <c r="EI36" i="31"/>
  <c r="EI30" i="31"/>
  <c r="EE39" i="31"/>
  <c r="EE33" i="31"/>
  <c r="EE27" i="31"/>
  <c r="EE24" i="31"/>
  <c r="EE42" i="31"/>
  <c r="EE40" i="31"/>
  <c r="EE32" i="31"/>
  <c r="EE28" i="31"/>
  <c r="EA37" i="31"/>
  <c r="EA29" i="31"/>
  <c r="EA26" i="31"/>
  <c r="EA22" i="31"/>
  <c r="EA41" i="31"/>
  <c r="EA36" i="31"/>
  <c r="EA30" i="31"/>
  <c r="DW39" i="31"/>
  <c r="DW33" i="31"/>
  <c r="DW27" i="31"/>
  <c r="DW24" i="31"/>
  <c r="DW42" i="31"/>
  <c r="DW40" i="31"/>
  <c r="DW32" i="31"/>
  <c r="DW28" i="31"/>
  <c r="DS39" i="31"/>
  <c r="DS33" i="31"/>
  <c r="DS27" i="31"/>
  <c r="DS24" i="31"/>
  <c r="DS41" i="31"/>
  <c r="DS36" i="31"/>
  <c r="DS30" i="31"/>
  <c r="DO42" i="31"/>
  <c r="DO37" i="31"/>
  <c r="DO29" i="31"/>
  <c r="DO26" i="31"/>
  <c r="DO22" i="31"/>
  <c r="DO40" i="31"/>
  <c r="DO32" i="31"/>
  <c r="DO28" i="31"/>
  <c r="DK39" i="31"/>
  <c r="DK33" i="31"/>
  <c r="DK27" i="31"/>
  <c r="DK24" i="31"/>
  <c r="DK41" i="31"/>
  <c r="DK36" i="31"/>
  <c r="DK30" i="31"/>
  <c r="DG42" i="31"/>
  <c r="DG37" i="31"/>
  <c r="DG29" i="31"/>
  <c r="DG26" i="31"/>
  <c r="DG22" i="31"/>
  <c r="DG40" i="31"/>
  <c r="DG32" i="31"/>
  <c r="DG28" i="31"/>
  <c r="DC39" i="31"/>
  <c r="DC33" i="31"/>
  <c r="DC27" i="31"/>
  <c r="DC24" i="31"/>
  <c r="DC41" i="31"/>
  <c r="DC36" i="31"/>
  <c r="DC30" i="31"/>
  <c r="CY42" i="31"/>
  <c r="CY37" i="31"/>
  <c r="CY29" i="31"/>
  <c r="CY26" i="31"/>
  <c r="CY22" i="31"/>
  <c r="CY40" i="31"/>
  <c r="CY32" i="31"/>
  <c r="CY28" i="31"/>
  <c r="CU39" i="31"/>
  <c r="CU33" i="31"/>
  <c r="CU27" i="31"/>
  <c r="CU24" i="31"/>
  <c r="CU41" i="31"/>
  <c r="CU36" i="31"/>
  <c r="CU30" i="31"/>
  <c r="CQ42" i="31"/>
  <c r="CQ37" i="31"/>
  <c r="CQ29" i="31"/>
  <c r="CQ26" i="31"/>
  <c r="CQ22" i="31"/>
  <c r="CQ40" i="31"/>
  <c r="CQ32" i="31"/>
  <c r="CQ28" i="31"/>
  <c r="CM39" i="31"/>
  <c r="CM33" i="31"/>
  <c r="CM27" i="31"/>
  <c r="CM24" i="31"/>
  <c r="CM41" i="31"/>
  <c r="CM36" i="31"/>
  <c r="CM30" i="31"/>
  <c r="CI42" i="31"/>
  <c r="CI37" i="31"/>
  <c r="CI29" i="31"/>
  <c r="CI26" i="31"/>
  <c r="CI22" i="31"/>
  <c r="CI40" i="31"/>
  <c r="CI32" i="31"/>
  <c r="CI28" i="31"/>
  <c r="CE39" i="31"/>
  <c r="CE33" i="31"/>
  <c r="CE27" i="31"/>
  <c r="CE24" i="31"/>
  <c r="CE41" i="31"/>
  <c r="CE36" i="31"/>
  <c r="CE30" i="31"/>
  <c r="CA42" i="31"/>
  <c r="CA37" i="31"/>
  <c r="CA29" i="31"/>
  <c r="CA26" i="31"/>
  <c r="CA22" i="31"/>
  <c r="CA40" i="31"/>
  <c r="CA32" i="31"/>
  <c r="CA28" i="31"/>
  <c r="BW39" i="31"/>
  <c r="BW33" i="31"/>
  <c r="BW27" i="31"/>
  <c r="BW24" i="31"/>
  <c r="BW41" i="31"/>
  <c r="BW36" i="31"/>
  <c r="BW30" i="31"/>
  <c r="BS42" i="31"/>
  <c r="BS37" i="31"/>
  <c r="BS29" i="31"/>
  <c r="BS24" i="31"/>
  <c r="BS41" i="31"/>
  <c r="BS36" i="31"/>
  <c r="BS30" i="31"/>
  <c r="BO42" i="31"/>
  <c r="BO37" i="31"/>
  <c r="BO29" i="31"/>
  <c r="BO24" i="31"/>
  <c r="BO41" i="31"/>
  <c r="BO36" i="31"/>
  <c r="BO30" i="31"/>
  <c r="BK42" i="31"/>
  <c r="BK37" i="31"/>
  <c r="BK29" i="31"/>
  <c r="BK24" i="31"/>
  <c r="BK40" i="31"/>
  <c r="BK32" i="31"/>
  <c r="BK28" i="31"/>
  <c r="BG39" i="31"/>
  <c r="BG33" i="31"/>
  <c r="BG26" i="31"/>
  <c r="BG41" i="31"/>
  <c r="BG36" i="31"/>
  <c r="BG30" i="31"/>
  <c r="BC42" i="31"/>
  <c r="BC37" i="31"/>
  <c r="BC29" i="31"/>
  <c r="BC24" i="31"/>
  <c r="BC40" i="31"/>
  <c r="BC32" i="31"/>
  <c r="BC28" i="31"/>
  <c r="AY39" i="31"/>
  <c r="AY33" i="31"/>
  <c r="AY26" i="31"/>
  <c r="AY41" i="31"/>
  <c r="AY36" i="31"/>
  <c r="AY30" i="31"/>
  <c r="AU42" i="31"/>
  <c r="AU37" i="31"/>
  <c r="AU29" i="31"/>
  <c r="AU24" i="31"/>
  <c r="AU40" i="31"/>
  <c r="AU32" i="31"/>
  <c r="AU28" i="31"/>
  <c r="AQ39" i="31"/>
  <c r="AQ33" i="31"/>
  <c r="AQ26" i="31"/>
  <c r="AQ41" i="31"/>
  <c r="AQ36" i="31"/>
  <c r="AQ30" i="31"/>
  <c r="AM42" i="31"/>
  <c r="AM37" i="31"/>
  <c r="AM29" i="31"/>
  <c r="AM24" i="31"/>
  <c r="AM40" i="31"/>
  <c r="AM32" i="31"/>
  <c r="AM28" i="31"/>
  <c r="AI39" i="31"/>
  <c r="AI33" i="31"/>
  <c r="AI26" i="31"/>
  <c r="AI41" i="31"/>
  <c r="AI36" i="31"/>
  <c r="AI30" i="31"/>
  <c r="AE42" i="31"/>
  <c r="AE37" i="31"/>
  <c r="AE29" i="31"/>
  <c r="AE24" i="31"/>
  <c r="AE40" i="31"/>
  <c r="AE32" i="31"/>
  <c r="AE28" i="31"/>
  <c r="AA39" i="31"/>
  <c r="AA33" i="31"/>
  <c r="AA26" i="31"/>
  <c r="AA41" i="31"/>
  <c r="AA36" i="31"/>
  <c r="AA30" i="31"/>
  <c r="W42" i="31"/>
  <c r="W37" i="31"/>
  <c r="W29" i="31"/>
  <c r="W24" i="31"/>
  <c r="W40" i="31"/>
  <c r="W32" i="31"/>
  <c r="W28" i="31"/>
  <c r="S39" i="31"/>
  <c r="S33" i="31"/>
  <c r="S26" i="31"/>
  <c r="S41" i="31"/>
  <c r="S36" i="31"/>
  <c r="S30" i="31"/>
  <c r="O42" i="31"/>
  <c r="O37" i="31"/>
  <c r="O29" i="31"/>
  <c r="O24" i="31"/>
  <c r="O40" i="31"/>
  <c r="O32" i="31"/>
  <c r="O28" i="31"/>
  <c r="K39" i="31"/>
  <c r="K33" i="31"/>
  <c r="K26" i="31"/>
  <c r="K41" i="31"/>
  <c r="K36" i="31"/>
  <c r="K30" i="31"/>
  <c r="G42" i="31"/>
  <c r="G37" i="31"/>
  <c r="G29" i="31"/>
  <c r="G24" i="31"/>
  <c r="G40" i="31"/>
  <c r="G32" i="31"/>
  <c r="G28" i="31"/>
  <c r="C39" i="31"/>
  <c r="C33" i="31"/>
  <c r="C26" i="31"/>
  <c r="C41" i="31"/>
  <c r="C36" i="31"/>
  <c r="C30" i="31"/>
  <c r="GR41" i="31"/>
  <c r="GR32" i="31"/>
  <c r="GR28" i="31"/>
  <c r="GR42" i="31"/>
  <c r="GR39" i="31"/>
  <c r="GR33" i="31"/>
  <c r="GR27" i="31"/>
  <c r="GN36" i="31"/>
  <c r="GN30" i="31"/>
  <c r="GN23" i="31"/>
  <c r="GN40" i="31"/>
  <c r="GN37" i="31"/>
  <c r="GN29" i="31"/>
  <c r="GJ41" i="31"/>
  <c r="GJ32" i="31"/>
  <c r="GJ28" i="31"/>
  <c r="GJ42" i="31"/>
  <c r="GJ39" i="31"/>
  <c r="GJ33" i="31"/>
  <c r="GJ27" i="31"/>
  <c r="GF40" i="31"/>
  <c r="GF32" i="31"/>
  <c r="GF28" i="31"/>
  <c r="GF42" i="31"/>
  <c r="GF37" i="31"/>
  <c r="GF29" i="31"/>
  <c r="GB41" i="31"/>
  <c r="GB36" i="31"/>
  <c r="GB30" i="31"/>
  <c r="GB23" i="31"/>
  <c r="GB39" i="31"/>
  <c r="GB33" i="31"/>
  <c r="GB27" i="31"/>
  <c r="FX40" i="31"/>
  <c r="FX32" i="31"/>
  <c r="FX28" i="31"/>
  <c r="FX42" i="31"/>
  <c r="FX37" i="31"/>
  <c r="FX29" i="31"/>
  <c r="FT41" i="31"/>
  <c r="FT36" i="31"/>
  <c r="FT30" i="31"/>
  <c r="FT23" i="31"/>
  <c r="FT39" i="31"/>
  <c r="FT33" i="31"/>
  <c r="FT27" i="31"/>
  <c r="FP40" i="31"/>
  <c r="FP32" i="31"/>
  <c r="FP28" i="31"/>
  <c r="FP42" i="31"/>
  <c r="FP37" i="31"/>
  <c r="FP29" i="31"/>
  <c r="FL41" i="31"/>
  <c r="FL36" i="31"/>
  <c r="FL30" i="31"/>
  <c r="FL23" i="31"/>
  <c r="FL39" i="31"/>
  <c r="FL33" i="31"/>
  <c r="FL27" i="31"/>
  <c r="FH40" i="31"/>
  <c r="FH32" i="31"/>
  <c r="FH28" i="31"/>
  <c r="FH42" i="31"/>
  <c r="FH37" i="31"/>
  <c r="FH29" i="31"/>
  <c r="FD41" i="31"/>
  <c r="FD36" i="31"/>
  <c r="FD30" i="31"/>
  <c r="FD23" i="31"/>
  <c r="FD39" i="31"/>
  <c r="FD33" i="31"/>
  <c r="FD27" i="31"/>
  <c r="EZ40" i="31"/>
  <c r="EZ32" i="31"/>
  <c r="EZ28" i="31"/>
  <c r="EZ42" i="31"/>
  <c r="EZ37" i="31"/>
  <c r="EZ29" i="31"/>
  <c r="EV41" i="31"/>
  <c r="EV36" i="31"/>
  <c r="EV30" i="31"/>
  <c r="EV23" i="31"/>
  <c r="EV39" i="31"/>
  <c r="EV33" i="31"/>
  <c r="EV27" i="31"/>
  <c r="ER40" i="31"/>
  <c r="ER32" i="31"/>
  <c r="ER28" i="31"/>
  <c r="ER42" i="31"/>
  <c r="ER37" i="31"/>
  <c r="ER29" i="31"/>
  <c r="EN41" i="31"/>
  <c r="EN36" i="31"/>
  <c r="EN30" i="31"/>
  <c r="EN23" i="31"/>
  <c r="EN39" i="31"/>
  <c r="EN33" i="31"/>
  <c r="EN27" i="31"/>
  <c r="EJ40" i="31"/>
  <c r="EJ32" i="31"/>
  <c r="EJ28" i="31"/>
  <c r="EJ42" i="31"/>
  <c r="EJ37" i="31"/>
  <c r="EJ29" i="31"/>
  <c r="EF41" i="31"/>
  <c r="EF36" i="31"/>
  <c r="EF30" i="31"/>
  <c r="EF23" i="31"/>
  <c r="EF39" i="31"/>
  <c r="EF33" i="31"/>
  <c r="EF27" i="31"/>
  <c r="EB40" i="31"/>
  <c r="EB32" i="31"/>
  <c r="EB28" i="31"/>
  <c r="EB42" i="31"/>
  <c r="EB37" i="31"/>
  <c r="EB29" i="31"/>
  <c r="DX41" i="31"/>
  <c r="DX36" i="31"/>
  <c r="DX30" i="31"/>
  <c r="DX23" i="31"/>
  <c r="DX39" i="31"/>
  <c r="DX33" i="31"/>
  <c r="DX27" i="31"/>
  <c r="DT40" i="31"/>
  <c r="DT32" i="31"/>
  <c r="DT28" i="31"/>
  <c r="DT42" i="31"/>
  <c r="DT37" i="31"/>
  <c r="DT29" i="31"/>
  <c r="DP41" i="31"/>
  <c r="DP36" i="31"/>
  <c r="DP30" i="31"/>
  <c r="DP23" i="31"/>
  <c r="DP39" i="31"/>
  <c r="DP33" i="31"/>
  <c r="DP27" i="31"/>
  <c r="DL40" i="31"/>
  <c r="DL32" i="31"/>
  <c r="DL28" i="31"/>
  <c r="DL42" i="31"/>
  <c r="DL37" i="31"/>
  <c r="DL29" i="31"/>
  <c r="DH41" i="31"/>
  <c r="DH36" i="31"/>
  <c r="DH30" i="31"/>
  <c r="DH23" i="31"/>
  <c r="DH39" i="31"/>
  <c r="DH33" i="31"/>
  <c r="DH27" i="31"/>
  <c r="DD40" i="31"/>
  <c r="DD32" i="31"/>
  <c r="DD28" i="31"/>
  <c r="DD42" i="31"/>
  <c r="DD37" i="31"/>
  <c r="DD29" i="31"/>
  <c r="CZ41" i="31"/>
  <c r="CZ36" i="31"/>
  <c r="CZ30" i="31"/>
  <c r="CZ23" i="31"/>
  <c r="CZ39" i="31"/>
  <c r="CZ33" i="31"/>
  <c r="CZ27" i="31"/>
  <c r="CV40" i="31"/>
  <c r="CV32" i="31"/>
  <c r="CV28" i="31"/>
  <c r="CV42" i="31"/>
  <c r="CV37" i="31"/>
  <c r="CV29" i="31"/>
  <c r="CR41" i="31"/>
  <c r="CR36" i="31"/>
  <c r="CR30" i="31"/>
  <c r="CR23" i="31"/>
  <c r="CR39" i="31"/>
  <c r="CR33" i="31"/>
  <c r="CR27" i="31"/>
  <c r="CN40" i="31"/>
  <c r="CN32" i="31"/>
  <c r="CN28" i="31"/>
  <c r="CN42" i="31"/>
  <c r="CN37" i="31"/>
  <c r="CN29" i="31"/>
  <c r="CJ41" i="31"/>
  <c r="CJ36" i="31"/>
  <c r="CJ30" i="31"/>
  <c r="CJ23" i="31"/>
  <c r="CJ39" i="31"/>
  <c r="CJ33" i="31"/>
  <c r="CJ27" i="31"/>
  <c r="CF40" i="31"/>
  <c r="CF32" i="31"/>
  <c r="CF28" i="31"/>
  <c r="CF42" i="31"/>
  <c r="CF37" i="31"/>
  <c r="CF29" i="31"/>
  <c r="CB41" i="31"/>
  <c r="CB36" i="31"/>
  <c r="CB30" i="31"/>
  <c r="CB23" i="31"/>
  <c r="CB39" i="31"/>
  <c r="CB33" i="31"/>
  <c r="CB27" i="31"/>
  <c r="BX40" i="31"/>
  <c r="BX32" i="31"/>
  <c r="BX28" i="31"/>
  <c r="BX42" i="31"/>
  <c r="BX37" i="31"/>
  <c r="BX29" i="31"/>
  <c r="BT41" i="31"/>
  <c r="BT36" i="31"/>
  <c r="BT30" i="31"/>
  <c r="BT27" i="31"/>
  <c r="BT42" i="31"/>
  <c r="BT37" i="31"/>
  <c r="BT29" i="31"/>
  <c r="BP40" i="31"/>
  <c r="BP32" i="31"/>
  <c r="BP28" i="31"/>
  <c r="BP23" i="31"/>
  <c r="BP39" i="31"/>
  <c r="BP33" i="31"/>
  <c r="BL41" i="31"/>
  <c r="BL36" i="31"/>
  <c r="BL30" i="31"/>
  <c r="BL27" i="31"/>
  <c r="BL42" i="31"/>
  <c r="BL37" i="31"/>
  <c r="BL29" i="31"/>
  <c r="BH40" i="31"/>
  <c r="BH32" i="31"/>
  <c r="BH28" i="31"/>
  <c r="BH23" i="31"/>
  <c r="BH39" i="31"/>
  <c r="BH33" i="31"/>
  <c r="BD41" i="31"/>
  <c r="BD36" i="31"/>
  <c r="BD30" i="31"/>
  <c r="BD27" i="31"/>
  <c r="BD42" i="31"/>
  <c r="BD37" i="31"/>
  <c r="BD29" i="31"/>
  <c r="AZ40" i="31"/>
  <c r="AZ32" i="31"/>
  <c r="AZ28" i="31"/>
  <c r="AZ23" i="31"/>
  <c r="AZ39" i="31"/>
  <c r="AZ33" i="31"/>
  <c r="AV41" i="31"/>
  <c r="AV36" i="31"/>
  <c r="AV30" i="31"/>
  <c r="AV27" i="31"/>
  <c r="AV42" i="31"/>
  <c r="AV37" i="31"/>
  <c r="AV29" i="31"/>
  <c r="AR40" i="31"/>
  <c r="AR32" i="31"/>
  <c r="AR28" i="31"/>
  <c r="AR23" i="31"/>
  <c r="AR39" i="31"/>
  <c r="AR33" i="31"/>
  <c r="AN41" i="31"/>
  <c r="AN36" i="31"/>
  <c r="AN30" i="31"/>
  <c r="AN27" i="31"/>
  <c r="AN42" i="31"/>
  <c r="AN37" i="31"/>
  <c r="AN29" i="31"/>
  <c r="AJ40" i="31"/>
  <c r="AJ32" i="31"/>
  <c r="AJ28" i="31"/>
  <c r="AJ23" i="31"/>
  <c r="AJ39" i="31"/>
  <c r="AJ33" i="31"/>
  <c r="AF41" i="31"/>
  <c r="AF36" i="31"/>
  <c r="AF30" i="31"/>
  <c r="AF27" i="31"/>
  <c r="AF42" i="31"/>
  <c r="AF37" i="31"/>
  <c r="AF29" i="31"/>
  <c r="AB40" i="31"/>
  <c r="AB32" i="31"/>
  <c r="AB28" i="31"/>
  <c r="AB23" i="31"/>
  <c r="AB39" i="31"/>
  <c r="AB33" i="31"/>
  <c r="X41" i="31"/>
  <c r="X36" i="31"/>
  <c r="X30" i="31"/>
  <c r="X27" i="31"/>
  <c r="X42" i="31"/>
  <c r="X37" i="31"/>
  <c r="X29" i="31"/>
  <c r="T40" i="31"/>
  <c r="T32" i="31"/>
  <c r="T28" i="31"/>
  <c r="T23" i="31"/>
  <c r="T39" i="31"/>
  <c r="T33" i="31"/>
  <c r="P41" i="31"/>
  <c r="P36" i="31"/>
  <c r="P30" i="31"/>
  <c r="P27" i="31"/>
  <c r="P42" i="31"/>
  <c r="P37" i="31"/>
  <c r="P29" i="31"/>
  <c r="L40" i="31"/>
  <c r="L32" i="31"/>
  <c r="L28" i="31"/>
  <c r="L23" i="31"/>
  <c r="L39" i="31"/>
  <c r="L33" i="31"/>
  <c r="H41" i="31"/>
  <c r="H36" i="31"/>
  <c r="H30" i="31"/>
  <c r="H27" i="31"/>
  <c r="H42" i="31"/>
  <c r="H37" i="31"/>
  <c r="H29" i="31"/>
  <c r="D40" i="31"/>
  <c r="D32" i="31"/>
  <c r="D28" i="31"/>
  <c r="D23" i="31"/>
  <c r="D39" i="31"/>
  <c r="D33"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CB21" i="31"/>
  <c r="CR21" i="31"/>
  <c r="CZ21" i="31"/>
  <c r="DH21" i="31"/>
  <c r="DP21" i="31"/>
  <c r="DX21" i="31"/>
  <c r="EF21" i="31"/>
  <c r="EN21" i="31"/>
  <c r="EV21" i="31"/>
  <c r="FD21" i="31"/>
  <c r="FL21" i="31"/>
  <c r="FT21" i="31"/>
  <c r="GB21" i="31"/>
  <c r="GJ21" i="31"/>
  <c r="GR21" i="31"/>
  <c r="G22" i="31"/>
  <c r="O22" i="31"/>
  <c r="W22" i="31"/>
  <c r="AE22" i="31"/>
  <c r="AM22" i="31"/>
  <c r="AU22" i="31"/>
  <c r="BC22" i="31"/>
  <c r="BK22" i="31"/>
  <c r="BY22" i="31"/>
  <c r="CO22" i="31"/>
  <c r="DE22" i="31"/>
  <c r="DU22" i="31"/>
  <c r="BT21" i="31"/>
  <c r="CJ21" i="31"/>
  <c r="CV21" i="31"/>
  <c r="DD21" i="31"/>
  <c r="DL21" i="31"/>
  <c r="DT21" i="31"/>
  <c r="EB21" i="31"/>
  <c r="EJ21" i="31"/>
  <c r="ER21" i="31"/>
  <c r="EZ21" i="31"/>
  <c r="FH21" i="31"/>
  <c r="FP21" i="31"/>
  <c r="FX21" i="31"/>
  <c r="GF21" i="31"/>
  <c r="GN21" i="31"/>
  <c r="C22" i="31"/>
  <c r="K22" i="31"/>
  <c r="S22" i="31"/>
  <c r="AA22" i="31"/>
  <c r="AI22" i="31"/>
  <c r="AQ22" i="31"/>
  <c r="AY22" i="31"/>
  <c r="BG22" i="31"/>
  <c r="BQ22" i="31"/>
  <c r="CG22" i="31"/>
  <c r="CW22" i="31"/>
  <c r="DM22" i="31"/>
  <c r="EC22" i="31"/>
  <c r="AA63" i="39" l="1"/>
  <c r="Z60" i="39"/>
  <c r="AE63" i="39"/>
  <c r="AI63" i="39"/>
  <c r="Z64" i="39"/>
  <c r="Z70" i="39"/>
  <c r="AA124" i="39"/>
  <c r="Z121" i="39"/>
  <c r="AE124" i="39"/>
  <c r="AA96" i="39"/>
  <c r="Z89" i="39"/>
  <c r="AE96" i="39"/>
  <c r="AI96" i="39"/>
  <c r="Z103" i="39"/>
  <c r="AK117" i="39"/>
  <c r="AA117" i="39"/>
  <c r="AE117" i="39"/>
  <c r="AI117" i="39"/>
  <c r="AC79" i="39"/>
  <c r="AG79" i="39"/>
  <c r="AK79" i="39"/>
  <c r="AK96" i="39"/>
  <c r="Z84" i="39"/>
  <c r="AC96" i="39"/>
  <c r="AG96" i="39"/>
  <c r="AK124" i="39"/>
  <c r="AC117" i="39"/>
  <c r="AG117" i="39"/>
  <c r="AI124" i="39"/>
  <c r="Z58" i="39"/>
  <c r="AC63" i="39"/>
  <c r="AG63" i="39"/>
  <c r="AK63" i="39"/>
  <c r="Z86" i="39"/>
  <c r="AA79" i="39"/>
  <c r="Z76" i="39"/>
  <c r="Z79" i="39" s="1"/>
  <c r="AE79" i="39"/>
  <c r="AI79" i="39"/>
  <c r="Z108" i="39"/>
  <c r="Z117" i="39" s="1"/>
  <c r="Z82" i="39"/>
  <c r="Z118" i="39"/>
  <c r="AC124" i="39"/>
  <c r="AG124" i="39"/>
  <c r="Z97" i="39"/>
  <c r="D13" i="33"/>
  <c r="C10" i="33"/>
  <c r="C47" i="33"/>
  <c r="C53" i="33"/>
  <c r="D67" i="33"/>
  <c r="C65" i="33"/>
  <c r="C68" i="33"/>
  <c r="C14" i="33"/>
  <c r="C20" i="33"/>
  <c r="D29" i="33"/>
  <c r="C26" i="33"/>
  <c r="C71" i="33"/>
  <c r="D74" i="33"/>
  <c r="C8" i="33"/>
  <c r="C32" i="33"/>
  <c r="C34" i="33"/>
  <c r="C36" i="33"/>
  <c r="D46" i="33"/>
  <c r="C39" i="33"/>
  <c r="C58" i="33"/>
  <c r="R57" i="30"/>
  <c r="R55" i="30"/>
  <c r="R56" i="30" s="1"/>
  <c r="O30" i="30"/>
  <c r="K10" i="30"/>
  <c r="U10" i="30" s="1"/>
  <c r="U11" i="30"/>
  <c r="F30" i="30"/>
  <c r="F40" i="30"/>
  <c r="N55" i="30"/>
  <c r="N56" i="30" s="1"/>
  <c r="O40" i="30"/>
  <c r="B57" i="30"/>
  <c r="B55" i="30"/>
  <c r="B56" i="30" s="1"/>
  <c r="K31" i="30"/>
  <c r="U32" i="30"/>
  <c r="U31" i="30" s="1"/>
  <c r="K33" i="30"/>
  <c r="U34" i="30"/>
  <c r="U33" i="30" s="1"/>
  <c r="D55" i="30"/>
  <c r="D57" i="30" s="1"/>
  <c r="L55" i="30"/>
  <c r="L57" i="30" s="1"/>
  <c r="P55" i="30"/>
  <c r="P57" i="30" s="1"/>
  <c r="S55" i="30"/>
  <c r="S56" i="30" s="1"/>
  <c r="H56" i="30"/>
  <c r="K17" i="30"/>
  <c r="K30" i="30" s="1"/>
  <c r="U18" i="30"/>
  <c r="U17" i="30" s="1"/>
  <c r="U30" i="30" s="1"/>
  <c r="J30" i="30"/>
  <c r="K36" i="30"/>
  <c r="K40" i="30" s="1"/>
  <c r="U37" i="30"/>
  <c r="U36" i="30" s="1"/>
  <c r="U40" i="30" s="1"/>
  <c r="T55" i="30"/>
  <c r="T57" i="30" s="1"/>
  <c r="K41" i="30"/>
  <c r="U42" i="30"/>
  <c r="U41" i="30" s="1"/>
  <c r="J40" i="30"/>
  <c r="K48" i="30"/>
  <c r="U49" i="30"/>
  <c r="U48" i="30" s="1"/>
  <c r="B22"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DK19" i="31"/>
  <c r="DC19" i="31"/>
  <c r="CU19" i="31"/>
  <c r="CM19" i="31"/>
  <c r="CE19" i="31"/>
  <c r="BW19" i="31"/>
  <c r="BO19" i="31"/>
  <c r="BG19" i="31"/>
  <c r="AY19" i="31"/>
  <c r="AQ19" i="31"/>
  <c r="AI19" i="31"/>
  <c r="AA19" i="31"/>
  <c r="S19" i="31"/>
  <c r="K19" i="31"/>
  <c r="B21" i="31"/>
  <c r="C19" i="31"/>
  <c r="GN19" i="31"/>
  <c r="GF19" i="31"/>
  <c r="FX19" i="31"/>
  <c r="FP19" i="31"/>
  <c r="FH19" i="31"/>
  <c r="EZ19" i="31"/>
  <c r="ER19" i="31"/>
  <c r="EJ19" i="31"/>
  <c r="EB19" i="31"/>
  <c r="DT19" i="31"/>
  <c r="DL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F19" i="31"/>
  <c r="CX19" i="31"/>
  <c r="CP19" i="31"/>
  <c r="CH19" i="31"/>
  <c r="BZ19" i="31"/>
  <c r="BR19" i="31"/>
  <c r="BJ19" i="31"/>
  <c r="BB19" i="31"/>
  <c r="AT19" i="31"/>
  <c r="AL19" i="31"/>
  <c r="AD19" i="31"/>
  <c r="V19" i="31"/>
  <c r="N19" i="31"/>
  <c r="F19" i="31"/>
  <c r="GT15"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8" i="31"/>
  <c r="D31" i="31"/>
  <c r="H35" i="31"/>
  <c r="L38" i="31"/>
  <c r="L31" i="31"/>
  <c r="P35" i="31"/>
  <c r="T38" i="31"/>
  <c r="T31" i="31"/>
  <c r="X35" i="31"/>
  <c r="AB38" i="31"/>
  <c r="AB31" i="31"/>
  <c r="AF35" i="31"/>
  <c r="AJ38" i="31"/>
  <c r="AJ31" i="31"/>
  <c r="AN35" i="31"/>
  <c r="AR38" i="31"/>
  <c r="AR31" i="31"/>
  <c r="AV35" i="31"/>
  <c r="AZ38" i="31"/>
  <c r="AZ31" i="31"/>
  <c r="BD35" i="31"/>
  <c r="BH38" i="31"/>
  <c r="BH31" i="31"/>
  <c r="BL35" i="31"/>
  <c r="BP38" i="31"/>
  <c r="BP31" i="31"/>
  <c r="BT35" i="31"/>
  <c r="BX31" i="31"/>
  <c r="CB38" i="31"/>
  <c r="CB35" i="31"/>
  <c r="CF31" i="31"/>
  <c r="CJ38" i="31"/>
  <c r="CJ35" i="31"/>
  <c r="CN31" i="31"/>
  <c r="CR38" i="31"/>
  <c r="CR35" i="31"/>
  <c r="CV31" i="31"/>
  <c r="CZ38" i="31"/>
  <c r="CZ35" i="31"/>
  <c r="DD31" i="31"/>
  <c r="DH38" i="31"/>
  <c r="DH35" i="31"/>
  <c r="DL31" i="31"/>
  <c r="DL34" i="31" s="1"/>
  <c r="DP38" i="31"/>
  <c r="DP35" i="31"/>
  <c r="DT31" i="31"/>
  <c r="DT34" i="31" s="1"/>
  <c r="DX38" i="31"/>
  <c r="DX35" i="31"/>
  <c r="EB31" i="31"/>
  <c r="EB34" i="31" s="1"/>
  <c r="EF38" i="31"/>
  <c r="EF35" i="31"/>
  <c r="EJ31" i="31"/>
  <c r="EJ34" i="31" s="1"/>
  <c r="EN38" i="31"/>
  <c r="EN35" i="31"/>
  <c r="ER31" i="31"/>
  <c r="ER34" i="31" s="1"/>
  <c r="EV38" i="31"/>
  <c r="EV35" i="31"/>
  <c r="EZ31" i="31"/>
  <c r="EZ34" i="31" s="1"/>
  <c r="FD38" i="31"/>
  <c r="FD35" i="31"/>
  <c r="FH31" i="31"/>
  <c r="FH34" i="31" s="1"/>
  <c r="FL38" i="31"/>
  <c r="FL35" i="31"/>
  <c r="FP31" i="31"/>
  <c r="FP34" i="31" s="1"/>
  <c r="FT38" i="31"/>
  <c r="FT35" i="31"/>
  <c r="FX31" i="31"/>
  <c r="FX34" i="31" s="1"/>
  <c r="GB38" i="31"/>
  <c r="GB35" i="31"/>
  <c r="GF31" i="31"/>
  <c r="GF34" i="31" s="1"/>
  <c r="GJ38" i="31"/>
  <c r="GJ31" i="31"/>
  <c r="GN35" i="31"/>
  <c r="GR38" i="31"/>
  <c r="GR31" i="31"/>
  <c r="B30" i="31"/>
  <c r="B36" i="31"/>
  <c r="C35" i="31"/>
  <c r="B41" i="31"/>
  <c r="B26" i="31"/>
  <c r="C25" i="31"/>
  <c r="B33" i="31"/>
  <c r="B39" i="31"/>
  <c r="C38" i="31"/>
  <c r="G31" i="31"/>
  <c r="K35" i="31"/>
  <c r="K25" i="31"/>
  <c r="K38" i="31"/>
  <c r="O31" i="31"/>
  <c r="S35" i="31"/>
  <c r="S25" i="31"/>
  <c r="S38" i="31"/>
  <c r="W31" i="31"/>
  <c r="AA35" i="31"/>
  <c r="AA25" i="31"/>
  <c r="AA38" i="31"/>
  <c r="AE31" i="31"/>
  <c r="AI35" i="31"/>
  <c r="AI25" i="31"/>
  <c r="AI38" i="31"/>
  <c r="AM31" i="31"/>
  <c r="AQ35" i="31"/>
  <c r="AQ25" i="31"/>
  <c r="AQ38" i="31"/>
  <c r="AU31" i="31"/>
  <c r="AY35" i="31"/>
  <c r="AY25" i="31"/>
  <c r="AY38" i="31"/>
  <c r="BC31" i="31"/>
  <c r="BG35" i="31"/>
  <c r="BG25" i="31"/>
  <c r="BG38" i="31"/>
  <c r="BK31" i="31"/>
  <c r="BO35" i="31"/>
  <c r="BS35" i="31"/>
  <c r="BW35" i="31"/>
  <c r="BW38" i="31"/>
  <c r="CA31" i="31"/>
  <c r="CA25" i="31"/>
  <c r="CE35" i="31"/>
  <c r="CE38" i="31"/>
  <c r="CI31" i="31"/>
  <c r="CI25" i="31"/>
  <c r="CM35" i="31"/>
  <c r="CM38" i="31"/>
  <c r="CQ31" i="31"/>
  <c r="CQ25" i="31"/>
  <c r="CU35" i="31"/>
  <c r="CU38" i="31"/>
  <c r="CY31" i="31"/>
  <c r="CY25" i="31"/>
  <c r="DC35" i="31"/>
  <c r="DC38" i="31"/>
  <c r="DG31" i="31"/>
  <c r="DG25" i="31"/>
  <c r="DK35" i="31"/>
  <c r="DK38" i="31"/>
  <c r="DO31" i="31"/>
  <c r="DO25" i="31"/>
  <c r="DS35" i="31"/>
  <c r="DS38" i="31"/>
  <c r="DW31" i="31"/>
  <c r="DW38" i="31"/>
  <c r="EA35" i="31"/>
  <c r="EA25" i="31"/>
  <c r="EE31" i="31"/>
  <c r="EE38" i="31"/>
  <c r="EI35" i="31"/>
  <c r="EI25" i="31"/>
  <c r="EM31" i="31"/>
  <c r="EM38" i="31"/>
  <c r="EQ35" i="31"/>
  <c r="EQ25" i="31"/>
  <c r="EU31" i="31"/>
  <c r="EU38" i="31"/>
  <c r="EY35" i="31"/>
  <c r="EY25" i="31"/>
  <c r="FC31" i="31"/>
  <c r="FC38" i="31"/>
  <c r="FG35" i="31"/>
  <c r="FG25" i="31"/>
  <c r="FK31" i="31"/>
  <c r="FK38" i="31"/>
  <c r="FO35" i="31"/>
  <c r="FO25" i="31"/>
  <c r="FS31" i="31"/>
  <c r="FS38" i="31"/>
  <c r="FW35" i="31"/>
  <c r="FW25" i="31"/>
  <c r="GA31" i="31"/>
  <c r="GA38" i="31"/>
  <c r="GE35" i="31"/>
  <c r="GE25" i="31"/>
  <c r="GI31" i="31"/>
  <c r="GI25" i="31"/>
  <c r="GM35" i="31"/>
  <c r="GM38" i="31"/>
  <c r="GQ31" i="31"/>
  <c r="GQ25" i="31"/>
  <c r="GK19" i="31"/>
  <c r="GC19" i="31"/>
  <c r="FU19" i="31"/>
  <c r="FM19" i="31"/>
  <c r="FE19" i="31"/>
  <c r="EW19" i="31"/>
  <c r="EO19" i="31"/>
  <c r="EG19" i="31"/>
  <c r="DY19" i="31"/>
  <c r="DQ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P19" i="31"/>
  <c r="GH19" i="31"/>
  <c r="FZ19" i="31"/>
  <c r="FR19" i="31"/>
  <c r="FJ19" i="31"/>
  <c r="FB19" i="31"/>
  <c r="ET19" i="31"/>
  <c r="EL19" i="31"/>
  <c r="ED19" i="31"/>
  <c r="DV19" i="31"/>
  <c r="DN19" i="31"/>
  <c r="DG15" i="31"/>
  <c r="CY15" i="31"/>
  <c r="CQ15" i="31"/>
  <c r="CI15" i="31"/>
  <c r="CA15" i="31"/>
  <c r="BS15" i="3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H19" i="31"/>
  <c r="CZ19" i="31"/>
  <c r="CR19" i="31"/>
  <c r="CJ19" i="31"/>
  <c r="CB19" i="31"/>
  <c r="BT19" i="31"/>
  <c r="BL19" i="31"/>
  <c r="BD19" i="31"/>
  <c r="AV19" i="31"/>
  <c r="AN19" i="31"/>
  <c r="AF19" i="31"/>
  <c r="X19" i="31"/>
  <c r="P19" i="31"/>
  <c r="H19" i="31"/>
  <c r="GQ15" i="31"/>
  <c r="GQ18" i="31" s="1"/>
  <c r="GI15" i="31"/>
  <c r="GA15" i="31"/>
  <c r="GA18" i="31" s="1"/>
  <c r="FS15" i="31"/>
  <c r="FK15" i="31"/>
  <c r="FK18" i="31" s="1"/>
  <c r="FC15" i="31"/>
  <c r="EU15" i="31"/>
  <c r="EU18" i="31" s="1"/>
  <c r="EM15" i="31"/>
  <c r="EE15" i="31"/>
  <c r="EE18" i="31" s="1"/>
  <c r="DW15" i="31"/>
  <c r="DO15" i="31"/>
  <c r="DO18" i="31" s="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1" i="31"/>
  <c r="F34" i="31" s="1"/>
  <c r="J35" i="31"/>
  <c r="J38" i="31"/>
  <c r="N31" i="31"/>
  <c r="N34" i="31" s="1"/>
  <c r="R35" i="31"/>
  <c r="R38" i="31"/>
  <c r="V31" i="31"/>
  <c r="V34" i="31" s="1"/>
  <c r="Z35" i="31"/>
  <c r="Z38" i="31"/>
  <c r="AD31" i="31"/>
  <c r="AD34" i="31" s="1"/>
  <c r="AH35" i="31"/>
  <c r="AH38" i="31"/>
  <c r="AL31" i="31"/>
  <c r="AL34" i="31" s="1"/>
  <c r="AP35" i="31"/>
  <c r="AP38" i="31"/>
  <c r="AT31" i="31"/>
  <c r="AT34" i="31" s="1"/>
  <c r="AX35" i="31"/>
  <c r="AX38" i="31"/>
  <c r="BB31" i="31"/>
  <c r="BB34" i="31" s="1"/>
  <c r="BF35" i="31"/>
  <c r="BF38" i="31"/>
  <c r="BJ31" i="31"/>
  <c r="BJ34" i="31" s="1"/>
  <c r="BN35" i="31"/>
  <c r="BN38" i="31"/>
  <c r="BR31" i="31"/>
  <c r="BR34" i="31" s="1"/>
  <c r="BV31" i="31"/>
  <c r="BV38" i="31"/>
  <c r="BZ35" i="31"/>
  <c r="CD31" i="31"/>
  <c r="CD38" i="31"/>
  <c r="CH35" i="31"/>
  <c r="CL31" i="31"/>
  <c r="CL38" i="31"/>
  <c r="CP35" i="31"/>
  <c r="CT31" i="31"/>
  <c r="CT38" i="31"/>
  <c r="CX35" i="31"/>
  <c r="DB31" i="31"/>
  <c r="DB38" i="31"/>
  <c r="DF35" i="31"/>
  <c r="DJ31" i="31"/>
  <c r="DJ38" i="31"/>
  <c r="DN35" i="31"/>
  <c r="DR31" i="31"/>
  <c r="DR38" i="31"/>
  <c r="DV35" i="31"/>
  <c r="DZ31" i="31"/>
  <c r="DZ38" i="31"/>
  <c r="ED35" i="31"/>
  <c r="EH31" i="31"/>
  <c r="EH38" i="31"/>
  <c r="EL35" i="31"/>
  <c r="EP31" i="31"/>
  <c r="EP38" i="31"/>
  <c r="ET35" i="31"/>
  <c r="EX31" i="31"/>
  <c r="EX38" i="31"/>
  <c r="FB35" i="31"/>
  <c r="FF31" i="31"/>
  <c r="FF38" i="31"/>
  <c r="FJ35" i="31"/>
  <c r="FN31" i="31"/>
  <c r="FN38" i="31"/>
  <c r="FR35" i="31"/>
  <c r="FV31" i="31"/>
  <c r="FV38" i="31"/>
  <c r="FZ35" i="31"/>
  <c r="GD31" i="31"/>
  <c r="GD38" i="31"/>
  <c r="GH35" i="31"/>
  <c r="GH38" i="31"/>
  <c r="GL31" i="31"/>
  <c r="GP35" i="31"/>
  <c r="GP38" i="31"/>
  <c r="GT31" i="31"/>
  <c r="E35" i="31"/>
  <c r="I25" i="31"/>
  <c r="I38" i="31"/>
  <c r="I31" i="31"/>
  <c r="M35" i="31"/>
  <c r="Q25" i="31"/>
  <c r="Q38" i="31"/>
  <c r="Q31" i="31"/>
  <c r="U35" i="31"/>
  <c r="Y25" i="31"/>
  <c r="Y38" i="31"/>
  <c r="Y31" i="31"/>
  <c r="AC35" i="31"/>
  <c r="AG25" i="31"/>
  <c r="AG38" i="31"/>
  <c r="AG31" i="31"/>
  <c r="AK35" i="31"/>
  <c r="AO25" i="31"/>
  <c r="AO38" i="31"/>
  <c r="AO31" i="31"/>
  <c r="AS35" i="31"/>
  <c r="AW25" i="31"/>
  <c r="AW38" i="31"/>
  <c r="AW31" i="31"/>
  <c r="BA35" i="31"/>
  <c r="BE25" i="31"/>
  <c r="BE38" i="31"/>
  <c r="BE31" i="31"/>
  <c r="BI35" i="31"/>
  <c r="BM25" i="31"/>
  <c r="BM38" i="31"/>
  <c r="BM31" i="31"/>
  <c r="BQ35" i="31"/>
  <c r="BU25" i="31"/>
  <c r="BU35" i="31"/>
  <c r="BY25" i="31"/>
  <c r="BY35" i="31"/>
  <c r="CC25" i="31"/>
  <c r="CC35" i="31"/>
  <c r="CG25" i="31"/>
  <c r="CG35" i="31"/>
  <c r="CK25" i="31"/>
  <c r="CK35" i="31"/>
  <c r="CO25" i="31"/>
  <c r="CO35" i="31"/>
  <c r="CS25" i="31"/>
  <c r="CS35" i="31"/>
  <c r="CW25" i="31"/>
  <c r="CW35" i="31"/>
  <c r="DA25" i="31"/>
  <c r="DA35" i="31"/>
  <c r="DE25" i="31"/>
  <c r="DE35" i="31"/>
  <c r="DI25" i="31"/>
  <c r="DI35" i="31"/>
  <c r="DM25" i="31"/>
  <c r="DM35" i="31"/>
  <c r="DQ25" i="31"/>
  <c r="DQ35" i="31"/>
  <c r="DU25" i="31"/>
  <c r="DU35" i="31"/>
  <c r="DY25" i="31"/>
  <c r="DY31" i="31"/>
  <c r="DY34" i="31" s="1"/>
  <c r="EC25" i="31"/>
  <c r="EC31" i="31"/>
  <c r="EG38" i="31"/>
  <c r="EG35" i="31"/>
  <c r="EK25" i="31"/>
  <c r="EK31" i="31"/>
  <c r="EO38" i="31"/>
  <c r="EO35" i="31"/>
  <c r="ES25" i="31"/>
  <c r="ES31" i="31"/>
  <c r="EW38" i="31"/>
  <c r="EW35" i="31"/>
  <c r="FA25" i="31"/>
  <c r="FA31" i="31"/>
  <c r="FE38" i="31"/>
  <c r="FE35" i="31"/>
  <c r="FI25" i="31"/>
  <c r="FI31" i="31"/>
  <c r="FM38" i="31"/>
  <c r="FM35" i="31"/>
  <c r="FQ25" i="31"/>
  <c r="FQ31" i="31"/>
  <c r="FU38" i="31"/>
  <c r="FU35" i="31"/>
  <c r="FY25" i="31"/>
  <c r="FY31" i="31"/>
  <c r="GC38" i="31"/>
  <c r="GC35" i="31"/>
  <c r="GG25" i="31"/>
  <c r="GG35" i="31"/>
  <c r="GK38" i="31"/>
  <c r="GK31" i="31"/>
  <c r="GO25" i="31"/>
  <c r="GO35"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DG19" i="31"/>
  <c r="CY19" i="31"/>
  <c r="CQ19" i="31"/>
  <c r="CI19" i="31"/>
  <c r="CA19" i="31"/>
  <c r="BS19" i="31"/>
  <c r="BK19" i="31"/>
  <c r="BC19" i="31"/>
  <c r="AU19" i="31"/>
  <c r="AM19" i="31"/>
  <c r="AE19" i="31"/>
  <c r="W19" i="31"/>
  <c r="O19" i="31"/>
  <c r="G19" i="31"/>
  <c r="GR19" i="31"/>
  <c r="GJ19" i="31"/>
  <c r="GB19" i="31"/>
  <c r="FT19" i="31"/>
  <c r="FL19" i="31"/>
  <c r="FD19" i="31"/>
  <c r="EV19" i="31"/>
  <c r="EN19" i="31"/>
  <c r="EF19" i="31"/>
  <c r="DX19" i="31"/>
  <c r="DP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J19" i="31"/>
  <c r="DB19" i="31"/>
  <c r="CT19" i="31"/>
  <c r="CL19" i="31"/>
  <c r="CD19" i="31"/>
  <c r="BV19" i="31"/>
  <c r="BN19" i="31"/>
  <c r="BF19" i="31"/>
  <c r="AX19" i="31"/>
  <c r="AP19" i="31"/>
  <c r="AH19" i="31"/>
  <c r="Z19" i="31"/>
  <c r="R19" i="31"/>
  <c r="J19" i="31"/>
  <c r="GP15" i="31"/>
  <c r="GP18" i="31" s="1"/>
  <c r="GH15" i="31"/>
  <c r="FZ15" i="31"/>
  <c r="FZ18" i="31" s="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D35" i="31"/>
  <c r="H38" i="31"/>
  <c r="H31" i="31"/>
  <c r="H34" i="31" s="1"/>
  <c r="L35" i="31"/>
  <c r="P38" i="31"/>
  <c r="P31" i="31"/>
  <c r="P34" i="31" s="1"/>
  <c r="T35" i="31"/>
  <c r="X38" i="31"/>
  <c r="X31" i="31"/>
  <c r="X34" i="31" s="1"/>
  <c r="AB35" i="31"/>
  <c r="AF38" i="31"/>
  <c r="AF31" i="31"/>
  <c r="AF34" i="31" s="1"/>
  <c r="AJ35" i="31"/>
  <c r="AN38" i="31"/>
  <c r="AN31" i="31"/>
  <c r="AN34" i="31" s="1"/>
  <c r="AR35" i="31"/>
  <c r="AV38" i="31"/>
  <c r="AV31" i="31"/>
  <c r="AV34" i="31" s="1"/>
  <c r="AZ35" i="31"/>
  <c r="BD38" i="31"/>
  <c r="BD31" i="31"/>
  <c r="BD34" i="31" s="1"/>
  <c r="BH35" i="31"/>
  <c r="BL38" i="31"/>
  <c r="BL31" i="31"/>
  <c r="BL34" i="31" s="1"/>
  <c r="BP35" i="31"/>
  <c r="BT38" i="31"/>
  <c r="BT31" i="31"/>
  <c r="BT34" i="31" s="1"/>
  <c r="BX38" i="31"/>
  <c r="BX35" i="31"/>
  <c r="CB31" i="31"/>
  <c r="CB34" i="31" s="1"/>
  <c r="CF38" i="31"/>
  <c r="CF35" i="31"/>
  <c r="CJ31" i="31"/>
  <c r="CJ34" i="31" s="1"/>
  <c r="CN38" i="31"/>
  <c r="CN35" i="31"/>
  <c r="CR31" i="31"/>
  <c r="CR34" i="31" s="1"/>
  <c r="CV38" i="31"/>
  <c r="CV35" i="31"/>
  <c r="CZ31" i="31"/>
  <c r="CZ34" i="31" s="1"/>
  <c r="DD38" i="31"/>
  <c r="DD35" i="31"/>
  <c r="DH31" i="31"/>
  <c r="DH34" i="31" s="1"/>
  <c r="DL38" i="31"/>
  <c r="DL35" i="31"/>
  <c r="DP31" i="31"/>
  <c r="DP34" i="31" s="1"/>
  <c r="DT38" i="31"/>
  <c r="DT35" i="31"/>
  <c r="DX31" i="31"/>
  <c r="DX34" i="31" s="1"/>
  <c r="EB38" i="31"/>
  <c r="EB35" i="31"/>
  <c r="EF31" i="31"/>
  <c r="EF34" i="31" s="1"/>
  <c r="EJ38" i="31"/>
  <c r="EJ35" i="31"/>
  <c r="EN31" i="31"/>
  <c r="EN34" i="31" s="1"/>
  <c r="ER38" i="31"/>
  <c r="ER35" i="31"/>
  <c r="EV31" i="31"/>
  <c r="EV34" i="31" s="1"/>
  <c r="EZ38" i="31"/>
  <c r="EZ35" i="31"/>
  <c r="FD31" i="31"/>
  <c r="FD34" i="31" s="1"/>
  <c r="FH38" i="31"/>
  <c r="FH35" i="31"/>
  <c r="FL31" i="31"/>
  <c r="FL34" i="31" s="1"/>
  <c r="FP38" i="31"/>
  <c r="FP35" i="31"/>
  <c r="FT31" i="31"/>
  <c r="FT34" i="31" s="1"/>
  <c r="FX38" i="31"/>
  <c r="FX35" i="31"/>
  <c r="GB31" i="31"/>
  <c r="GB34" i="31" s="1"/>
  <c r="GF38" i="31"/>
  <c r="GF35" i="31"/>
  <c r="GJ35" i="31"/>
  <c r="GN38" i="31"/>
  <c r="GN31" i="31"/>
  <c r="GN34" i="31" s="1"/>
  <c r="GR35" i="31"/>
  <c r="B28" i="31"/>
  <c r="B32" i="31"/>
  <c r="B31" i="31" s="1"/>
  <c r="C31" i="31"/>
  <c r="C34" i="31" s="1"/>
  <c r="B40" i="31"/>
  <c r="B24" i="31"/>
  <c r="B29" i="31"/>
  <c r="B37" i="31"/>
  <c r="B42" i="31"/>
  <c r="G35" i="31"/>
  <c r="G25" i="31"/>
  <c r="G38" i="31"/>
  <c r="K31" i="31"/>
  <c r="K34" i="31" s="1"/>
  <c r="O35" i="31"/>
  <c r="O25" i="31"/>
  <c r="O38" i="31"/>
  <c r="S31" i="31"/>
  <c r="S34" i="31" s="1"/>
  <c r="W35" i="31"/>
  <c r="W25" i="31"/>
  <c r="W38" i="31"/>
  <c r="AA31" i="31"/>
  <c r="AA34" i="31" s="1"/>
  <c r="AE35" i="31"/>
  <c r="AE25" i="31"/>
  <c r="AE38" i="31"/>
  <c r="AI31" i="31"/>
  <c r="AI34" i="31" s="1"/>
  <c r="AM35" i="31"/>
  <c r="AM25" i="31"/>
  <c r="AM38" i="31"/>
  <c r="AQ31" i="31"/>
  <c r="AQ34" i="31" s="1"/>
  <c r="AU35" i="31"/>
  <c r="AU25" i="31"/>
  <c r="AU38" i="31"/>
  <c r="AY31" i="31"/>
  <c r="AY34" i="31" s="1"/>
  <c r="BC35" i="31"/>
  <c r="BC25" i="31"/>
  <c r="BC38" i="31"/>
  <c r="BG31" i="31"/>
  <c r="BG34" i="31" s="1"/>
  <c r="BK35" i="31"/>
  <c r="BK25" i="31"/>
  <c r="BK38" i="31"/>
  <c r="BO31" i="31"/>
  <c r="BO25" i="31"/>
  <c r="BO38" i="31"/>
  <c r="BS31" i="31"/>
  <c r="BS34" i="31" s="1"/>
  <c r="BS25" i="31"/>
  <c r="BS38" i="31"/>
  <c r="BW31" i="31"/>
  <c r="BW25" i="31"/>
  <c r="CA35" i="31"/>
  <c r="CA38" i="31"/>
  <c r="CE31" i="31"/>
  <c r="CE25" i="31"/>
  <c r="CI35" i="31"/>
  <c r="CI38" i="31"/>
  <c r="CM31" i="31"/>
  <c r="CM25" i="31"/>
  <c r="CQ35" i="31"/>
  <c r="CQ38" i="31"/>
  <c r="CU31" i="31"/>
  <c r="CU25" i="31"/>
  <c r="CY35" i="31"/>
  <c r="CY38" i="31"/>
  <c r="DC31" i="31"/>
  <c r="DC25" i="31"/>
  <c r="DG35" i="31"/>
  <c r="DG38" i="31"/>
  <c r="DK31" i="31"/>
  <c r="DK25" i="31"/>
  <c r="DO35" i="31"/>
  <c r="DO38" i="31"/>
  <c r="DS31" i="31"/>
  <c r="DS25" i="31"/>
  <c r="DW35" i="31"/>
  <c r="DW25" i="31"/>
  <c r="EA31" i="31"/>
  <c r="EA34" i="31" s="1"/>
  <c r="EA38" i="31"/>
  <c r="EE35" i="31"/>
  <c r="EE25" i="31"/>
  <c r="EI31" i="31"/>
  <c r="EI34" i="31" s="1"/>
  <c r="EI38" i="31"/>
  <c r="EM35" i="31"/>
  <c r="EM25" i="31"/>
  <c r="EQ31" i="31"/>
  <c r="EQ34" i="31" s="1"/>
  <c r="EQ38" i="31"/>
  <c r="EU35" i="31"/>
  <c r="EU25" i="31"/>
  <c r="EY31" i="31"/>
  <c r="EY34" i="31" s="1"/>
  <c r="EY38" i="31"/>
  <c r="FC35" i="31"/>
  <c r="FC25" i="31"/>
  <c r="FG31" i="31"/>
  <c r="FG34" i="31" s="1"/>
  <c r="FG38" i="31"/>
  <c r="FK35" i="31"/>
  <c r="FK25" i="31"/>
  <c r="FO31" i="31"/>
  <c r="FO34" i="31" s="1"/>
  <c r="FO38" i="31"/>
  <c r="FS35" i="31"/>
  <c r="FS25" i="31"/>
  <c r="FW31" i="31"/>
  <c r="FW34" i="31" s="1"/>
  <c r="FW38" i="31"/>
  <c r="GA35" i="31"/>
  <c r="GA25" i="31"/>
  <c r="GE31" i="31"/>
  <c r="GE34" i="31" s="1"/>
  <c r="GE38" i="31"/>
  <c r="GI35" i="31"/>
  <c r="GI38" i="31"/>
  <c r="GM31" i="31"/>
  <c r="GM25" i="31"/>
  <c r="GQ35" i="31"/>
  <c r="GQ38" i="31"/>
  <c r="GO19" i="31"/>
  <c r="GG19" i="31"/>
  <c r="FY19" i="31"/>
  <c r="FQ19" i="31"/>
  <c r="FI19" i="31"/>
  <c r="FA19" i="31"/>
  <c r="ES19" i="31"/>
  <c r="EK19" i="31"/>
  <c r="EC19" i="31"/>
  <c r="DU19" i="31"/>
  <c r="DM19"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T19" i="31"/>
  <c r="GL19" i="31"/>
  <c r="GD19" i="31"/>
  <c r="FV19" i="31"/>
  <c r="FN19" i="31"/>
  <c r="FF19" i="31"/>
  <c r="EX19" i="31"/>
  <c r="EP19" i="31"/>
  <c r="EH19" i="31"/>
  <c r="DZ19" i="31"/>
  <c r="DR19"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D19" i="31"/>
  <c r="CV19" i="31"/>
  <c r="CN19" i="31"/>
  <c r="CF19" i="31"/>
  <c r="BX19" i="31"/>
  <c r="BP19" i="31"/>
  <c r="BH19" i="31"/>
  <c r="AZ19" i="31"/>
  <c r="AR19" i="31"/>
  <c r="AJ19" i="31"/>
  <c r="AB19" i="31"/>
  <c r="T19" i="31"/>
  <c r="L19" i="31"/>
  <c r="D19" i="31"/>
  <c r="B20" i="31"/>
  <c r="B19" i="31" s="1"/>
  <c r="GM15" i="31"/>
  <c r="GE15" i="31"/>
  <c r="GE18" i="31" s="1"/>
  <c r="FW15" i="31"/>
  <c r="FO15" i="31"/>
  <c r="FO18" i="31" s="1"/>
  <c r="FG15" i="31"/>
  <c r="EY15" i="31"/>
  <c r="EY18" i="31" s="1"/>
  <c r="EQ15" i="31"/>
  <c r="EI15" i="31"/>
  <c r="EI18" i="31" s="1"/>
  <c r="EA15" i="31"/>
  <c r="DS15" i="31"/>
  <c r="DS18" i="31" s="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35" i="31"/>
  <c r="F38" i="31"/>
  <c r="J31" i="31"/>
  <c r="J34" i="31" s="1"/>
  <c r="N35" i="31"/>
  <c r="N38" i="31"/>
  <c r="R31" i="31"/>
  <c r="R34" i="31" s="1"/>
  <c r="V35" i="31"/>
  <c r="V38" i="31"/>
  <c r="Z31" i="31"/>
  <c r="Z34" i="31" s="1"/>
  <c r="AD35" i="31"/>
  <c r="AD38" i="31"/>
  <c r="AH31" i="31"/>
  <c r="AH34" i="31" s="1"/>
  <c r="AL35" i="31"/>
  <c r="AL38" i="31"/>
  <c r="AP31" i="31"/>
  <c r="AP34" i="31" s="1"/>
  <c r="AT35" i="31"/>
  <c r="AT38" i="31"/>
  <c r="AX31" i="31"/>
  <c r="AX34" i="31" s="1"/>
  <c r="BB35" i="31"/>
  <c r="BB38" i="31"/>
  <c r="BF31" i="31"/>
  <c r="BF34" i="31" s="1"/>
  <c r="BJ35" i="31"/>
  <c r="BJ38" i="31"/>
  <c r="BN31" i="31"/>
  <c r="BN34" i="31" s="1"/>
  <c r="BR35" i="31"/>
  <c r="BR38" i="31"/>
  <c r="BV35" i="31"/>
  <c r="BZ31" i="31"/>
  <c r="BZ34" i="31" s="1"/>
  <c r="BZ38" i="31"/>
  <c r="CD35" i="31"/>
  <c r="CH31" i="31"/>
  <c r="CH34" i="31" s="1"/>
  <c r="CH38" i="31"/>
  <c r="CL35" i="31"/>
  <c r="CP31" i="31"/>
  <c r="CP34" i="31" s="1"/>
  <c r="CP38" i="31"/>
  <c r="CT35" i="31"/>
  <c r="CX31" i="31"/>
  <c r="CX34" i="31" s="1"/>
  <c r="CX38" i="31"/>
  <c r="DB35" i="31"/>
  <c r="DF31" i="31"/>
  <c r="DF34" i="31" s="1"/>
  <c r="DF38" i="31"/>
  <c r="DJ35" i="31"/>
  <c r="DN31" i="31"/>
  <c r="DN34" i="31" s="1"/>
  <c r="DN38" i="31"/>
  <c r="DR35" i="31"/>
  <c r="DV31" i="31"/>
  <c r="DV34" i="31" s="1"/>
  <c r="DV38" i="31"/>
  <c r="DZ35" i="31"/>
  <c r="ED31" i="31"/>
  <c r="ED34" i="31" s="1"/>
  <c r="ED38" i="31"/>
  <c r="EH35" i="31"/>
  <c r="EL31" i="31"/>
  <c r="EL34" i="31" s="1"/>
  <c r="EL38" i="31"/>
  <c r="EP35" i="31"/>
  <c r="ET31" i="31"/>
  <c r="ET34" i="31" s="1"/>
  <c r="ET38" i="31"/>
  <c r="EX35" i="31"/>
  <c r="FB31" i="31"/>
  <c r="FB34" i="31" s="1"/>
  <c r="FB38" i="31"/>
  <c r="FF35" i="31"/>
  <c r="FJ31" i="31"/>
  <c r="FJ34" i="31" s="1"/>
  <c r="FJ38" i="31"/>
  <c r="FN35" i="31"/>
  <c r="FR31" i="31"/>
  <c r="FR34" i="31" s="1"/>
  <c r="FR38" i="31"/>
  <c r="FV35" i="31"/>
  <c r="FZ31" i="31"/>
  <c r="FZ34" i="31" s="1"/>
  <c r="FZ38" i="31"/>
  <c r="GD35" i="31"/>
  <c r="GH31" i="31"/>
  <c r="GH34" i="31" s="1"/>
  <c r="GL35" i="31"/>
  <c r="GL38" i="31"/>
  <c r="GP31" i="31"/>
  <c r="GP34" i="31" s="1"/>
  <c r="GT35" i="31"/>
  <c r="GT38" i="31"/>
  <c r="E25" i="31"/>
  <c r="E38" i="31"/>
  <c r="E31" i="31"/>
  <c r="E34" i="31" s="1"/>
  <c r="I35" i="31"/>
  <c r="M25" i="31"/>
  <c r="M38" i="31"/>
  <c r="M31" i="31"/>
  <c r="M34" i="31" s="1"/>
  <c r="Q35" i="31"/>
  <c r="U25" i="31"/>
  <c r="U38" i="31"/>
  <c r="U31" i="31"/>
  <c r="U34" i="31" s="1"/>
  <c r="Y35" i="31"/>
  <c r="AC25" i="31"/>
  <c r="AC38" i="31"/>
  <c r="AC31" i="31"/>
  <c r="AC34" i="31" s="1"/>
  <c r="AG35" i="31"/>
  <c r="AK25" i="31"/>
  <c r="AK38" i="31"/>
  <c r="AK31" i="31"/>
  <c r="AK34" i="31" s="1"/>
  <c r="AO35" i="31"/>
  <c r="AS25" i="31"/>
  <c r="AS38" i="31"/>
  <c r="AS31" i="31"/>
  <c r="AS34" i="31" s="1"/>
  <c r="AW35" i="31"/>
  <c r="BA25" i="31"/>
  <c r="BA38" i="31"/>
  <c r="BA31" i="31"/>
  <c r="BA34" i="31" s="1"/>
  <c r="BE35" i="31"/>
  <c r="BI25" i="31"/>
  <c r="BI38" i="31"/>
  <c r="BI31" i="31"/>
  <c r="BI34" i="31" s="1"/>
  <c r="BM35" i="31"/>
  <c r="BQ25" i="31"/>
  <c r="BQ38" i="31"/>
  <c r="BQ31" i="31"/>
  <c r="BQ34" i="31" s="1"/>
  <c r="BU38" i="31"/>
  <c r="BU31" i="31"/>
  <c r="BU34" i="31" s="1"/>
  <c r="BY38" i="31"/>
  <c r="BY31" i="31"/>
  <c r="BY34" i="31" s="1"/>
  <c r="CC38" i="31"/>
  <c r="CC31" i="31"/>
  <c r="CC34" i="31" s="1"/>
  <c r="CG38" i="31"/>
  <c r="CG31" i="31"/>
  <c r="CG34" i="31" s="1"/>
  <c r="CK38" i="31"/>
  <c r="CK31" i="31"/>
  <c r="CK34" i="31" s="1"/>
  <c r="CO38" i="31"/>
  <c r="CO31" i="31"/>
  <c r="CO34" i="31" s="1"/>
  <c r="CS38" i="31"/>
  <c r="CS31" i="31"/>
  <c r="CS34" i="31" s="1"/>
  <c r="CW38" i="31"/>
  <c r="CW31" i="31"/>
  <c r="CW34" i="31" s="1"/>
  <c r="DA38" i="31"/>
  <c r="DA31" i="31"/>
  <c r="DA34" i="31" s="1"/>
  <c r="DE38" i="31"/>
  <c r="DE31" i="31"/>
  <c r="DE34" i="31" s="1"/>
  <c r="DI38" i="31"/>
  <c r="DI31" i="31"/>
  <c r="DI34" i="31" s="1"/>
  <c r="DM38" i="31"/>
  <c r="DM31" i="31"/>
  <c r="DM34" i="31" s="1"/>
  <c r="DQ38" i="31"/>
  <c r="DQ31" i="31"/>
  <c r="DQ34" i="31" s="1"/>
  <c r="DU38" i="31"/>
  <c r="DU31" i="31"/>
  <c r="DU34" i="31" s="1"/>
  <c r="DY38" i="31"/>
  <c r="DY35" i="31"/>
  <c r="EC38" i="31"/>
  <c r="EC35" i="31"/>
  <c r="EG25" i="31"/>
  <c r="EG31" i="31"/>
  <c r="EK38" i="31"/>
  <c r="EK35" i="31"/>
  <c r="EO25" i="31"/>
  <c r="EO31" i="31"/>
  <c r="ES38" i="31"/>
  <c r="ES35" i="31"/>
  <c r="EW25" i="31"/>
  <c r="EW31" i="31"/>
  <c r="FA38" i="31"/>
  <c r="FA35" i="31"/>
  <c r="FE25" i="31"/>
  <c r="FE31" i="31"/>
  <c r="FI38" i="31"/>
  <c r="FI35" i="31"/>
  <c r="FM25" i="31"/>
  <c r="FM31" i="31"/>
  <c r="FQ38" i="31"/>
  <c r="FQ35" i="31"/>
  <c r="FU25" i="31"/>
  <c r="FU31" i="31"/>
  <c r="FY38" i="31"/>
  <c r="FY35" i="31"/>
  <c r="GC25" i="31"/>
  <c r="GC31" i="31"/>
  <c r="GG38" i="31"/>
  <c r="GG31" i="31"/>
  <c r="GG34" i="31" s="1"/>
  <c r="GK25" i="31"/>
  <c r="GK35" i="31"/>
  <c r="GO38" i="31"/>
  <c r="GO31" i="31"/>
  <c r="GO34" i="31" s="1"/>
  <c r="GS18" i="31"/>
  <c r="F41" i="29"/>
  <c r="N41" i="29"/>
  <c r="Y56" i="27"/>
  <c r="X97" i="27"/>
  <c r="X57" i="27"/>
  <c r="X56" i="27" s="1"/>
  <c r="Q56" i="27"/>
  <c r="P97" i="27"/>
  <c r="P57" i="27"/>
  <c r="P56" i="27" s="1"/>
  <c r="I56" i="27"/>
  <c r="H97" i="27"/>
  <c r="H57" i="27"/>
  <c r="H56"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Y115" i="27"/>
  <c r="Y55" i="27" s="1"/>
  <c r="Y54" i="27" s="1"/>
  <c r="X112" i="27"/>
  <c r="X72" i="27"/>
  <c r="X71" i="27" s="1"/>
  <c r="Q115" i="27"/>
  <c r="Q55" i="27" s="1"/>
  <c r="Q54" i="27" s="1"/>
  <c r="P112" i="27"/>
  <c r="P72" i="27"/>
  <c r="P71" i="27" s="1"/>
  <c r="I115" i="27"/>
  <c r="I55" i="27" s="1"/>
  <c r="I54" i="27" s="1"/>
  <c r="H112" i="27"/>
  <c r="H72" i="27"/>
  <c r="H71" i="27" s="1"/>
  <c r="AB93" i="27"/>
  <c r="AB53" i="27"/>
  <c r="AB52" i="27" s="1"/>
  <c r="T93" i="27"/>
  <c r="T53" i="27"/>
  <c r="T52" i="27" s="1"/>
  <c r="L93" i="27"/>
  <c r="L53" i="27"/>
  <c r="L52" i="27" s="1"/>
  <c r="AB91" i="27"/>
  <c r="AB51" i="27"/>
  <c r="AB50" i="27" s="1"/>
  <c r="T91" i="27"/>
  <c r="T51" i="27"/>
  <c r="T50" i="27" s="1"/>
  <c r="L91" i="27"/>
  <c r="L51" i="27"/>
  <c r="L50" i="27" s="1"/>
  <c r="Z115" i="27"/>
  <c r="Z55" i="27" s="1"/>
  <c r="Z54" i="27" s="1"/>
  <c r="R115" i="27"/>
  <c r="R55" i="27" s="1"/>
  <c r="R54" i="27" s="1"/>
  <c r="J115" i="27"/>
  <c r="J55" i="27" s="1"/>
  <c r="J54" i="27" s="1"/>
  <c r="AB97" i="27"/>
  <c r="AB57" i="27"/>
  <c r="AB56" i="27" s="1"/>
  <c r="U56" i="27"/>
  <c r="U74" i="27" s="1"/>
  <c r="U75" i="27" s="1"/>
  <c r="T97" i="27"/>
  <c r="T57" i="27"/>
  <c r="T56" i="27" s="1"/>
  <c r="M56" i="27"/>
  <c r="M74" i="27" s="1"/>
  <c r="M75" i="27" s="1"/>
  <c r="L97" i="27"/>
  <c r="L57" i="27"/>
  <c r="L56" i="27" s="1"/>
  <c r="E56" i="27"/>
  <c r="E74" i="27" s="1"/>
  <c r="E75" i="27" s="1"/>
  <c r="AB85" i="27"/>
  <c r="AB45" i="27"/>
  <c r="AB44" i="27" s="1"/>
  <c r="U44" i="27"/>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N74" i="27" s="1"/>
  <c r="N75" i="27" s="1"/>
  <c r="F115" i="27"/>
  <c r="F55" i="27" s="1"/>
  <c r="F54" i="27" s="1"/>
  <c r="F74" i="27" s="1"/>
  <c r="F75" i="27" s="1"/>
  <c r="Y74" i="27"/>
  <c r="Y75" i="27" s="1"/>
  <c r="AB112" i="27"/>
  <c r="AB115" i="27" s="1"/>
  <c r="AB55" i="27" s="1"/>
  <c r="AB54" i="27" s="1"/>
  <c r="AB72" i="27"/>
  <c r="AB71" i="27" s="1"/>
  <c r="U115" i="27"/>
  <c r="U55" i="27" s="1"/>
  <c r="U54" i="27" s="1"/>
  <c r="Q74" i="27"/>
  <c r="Q75" i="27" s="1"/>
  <c r="T112" i="27"/>
  <c r="T115" i="27" s="1"/>
  <c r="T55" i="27" s="1"/>
  <c r="T54" i="27" s="1"/>
  <c r="T72" i="27"/>
  <c r="T71" i="27" s="1"/>
  <c r="M115" i="27"/>
  <c r="M55" i="27" s="1"/>
  <c r="M54" i="27" s="1"/>
  <c r="I74" i="27"/>
  <c r="I75" i="27" s="1"/>
  <c r="L112" i="27"/>
  <c r="L115" i="27" s="1"/>
  <c r="L55" i="27" s="1"/>
  <c r="L54" i="27" s="1"/>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74" i="27"/>
  <c r="Z75" i="27" s="1"/>
  <c r="R74" i="27"/>
  <c r="R75" i="27" s="1"/>
  <c r="J74" i="27"/>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N29" i="23"/>
  <c r="M28" i="23"/>
  <c r="N17" i="23"/>
  <c r="M16" i="23"/>
  <c r="I28" i="23"/>
  <c r="N12" i="23"/>
  <c r="M11" i="23"/>
  <c r="V28" i="23"/>
  <c r="R28" i="23"/>
  <c r="V16" i="23"/>
  <c r="R16" i="23"/>
  <c r="L45" i="23"/>
  <c r="W45" i="23"/>
  <c r="S45" i="23"/>
  <c r="O45" i="23"/>
  <c r="N21" i="23"/>
  <c r="X21" i="23" s="1"/>
  <c r="I24" i="23"/>
  <c r="N44" i="23"/>
  <c r="M43" i="23"/>
  <c r="F45" i="23"/>
  <c r="U45" i="23"/>
  <c r="K45" i="23"/>
  <c r="N27" i="23"/>
  <c r="M26" i="23"/>
  <c r="I26" i="23"/>
  <c r="I16" i="23"/>
  <c r="I11" i="23"/>
  <c r="T45" i="23"/>
  <c r="H45" i="23"/>
  <c r="V45" i="23"/>
  <c r="R45" i="23"/>
  <c r="G45" i="23"/>
  <c r="N25" i="23"/>
  <c r="M24" i="23"/>
  <c r="N23" i="23"/>
  <c r="M22" i="23"/>
  <c r="I22" i="23"/>
  <c r="P45" i="23"/>
  <c r="J45" i="23"/>
  <c r="Q45" i="23"/>
  <c r="E45" i="23"/>
  <c r="I43" i="23"/>
  <c r="Z27" i="2"/>
  <c r="Z28" i="2" s="1"/>
  <c r="AC27" i="2"/>
  <c r="AC28" i="2" s="1"/>
  <c r="N8" i="2"/>
  <c r="L8" i="2"/>
  <c r="H8" i="2"/>
  <c r="F8" i="2"/>
  <c r="M8" i="2"/>
  <c r="K8" i="2"/>
  <c r="I8" i="2"/>
  <c r="G8" i="2"/>
  <c r="E8" i="2"/>
  <c r="M23" i="2"/>
  <c r="K23" i="2"/>
  <c r="I23" i="2"/>
  <c r="G23" i="2"/>
  <c r="E23" i="2"/>
  <c r="N23" i="2"/>
  <c r="L23" i="2"/>
  <c r="H23" i="2"/>
  <c r="F23" i="2"/>
  <c r="AB28" i="2"/>
  <c r="O25" i="2"/>
  <c r="N9" i="2"/>
  <c r="L9" i="2"/>
  <c r="H9" i="2"/>
  <c r="F9" i="2"/>
  <c r="M9" i="2"/>
  <c r="K9" i="2"/>
  <c r="O9" i="2" s="1"/>
  <c r="I9" i="2"/>
  <c r="G9" i="2"/>
  <c r="E9" i="2"/>
  <c r="J9" i="2" s="1"/>
  <c r="D9" i="2" s="1"/>
  <c r="J18" i="2"/>
  <c r="O21" i="2"/>
  <c r="N10" i="2"/>
  <c r="L10" i="2"/>
  <c r="H10" i="2"/>
  <c r="F10" i="2"/>
  <c r="M10" i="2"/>
  <c r="K10" i="2"/>
  <c r="I10" i="2"/>
  <c r="G10" i="2"/>
  <c r="E10" i="2"/>
  <c r="J10" i="2" s="1"/>
  <c r="N11" i="2"/>
  <c r="L11" i="2"/>
  <c r="H11" i="2"/>
  <c r="F11" i="2"/>
  <c r="M11" i="2"/>
  <c r="K11" i="2"/>
  <c r="O11" i="2" s="1"/>
  <c r="I11" i="2"/>
  <c r="G11" i="2"/>
  <c r="E11" i="2"/>
  <c r="M13" i="2"/>
  <c r="M16" i="2" s="1"/>
  <c r="K13" i="2"/>
  <c r="I13" i="2"/>
  <c r="I16" i="2" s="1"/>
  <c r="G13" i="2"/>
  <c r="G16" i="2" s="1"/>
  <c r="E13" i="2"/>
  <c r="N13" i="2"/>
  <c r="N16" i="2" s="1"/>
  <c r="L13" i="2"/>
  <c r="L16" i="2" s="1"/>
  <c r="H13" i="2"/>
  <c r="H16" i="2" s="1"/>
  <c r="F13" i="2"/>
  <c r="F16" i="2" s="1"/>
  <c r="N20" i="2"/>
  <c r="L20" i="2"/>
  <c r="H20" i="2"/>
  <c r="F20" i="2"/>
  <c r="M20" i="2"/>
  <c r="K20" i="2"/>
  <c r="O20" i="2" s="1"/>
  <c r="I20" i="2"/>
  <c r="G20" i="2"/>
  <c r="E20" i="2"/>
  <c r="M19" i="2"/>
  <c r="M22" i="2" s="1"/>
  <c r="K19" i="2"/>
  <c r="I19" i="2"/>
  <c r="I22" i="2" s="1"/>
  <c r="G19" i="2"/>
  <c r="E19" i="2"/>
  <c r="N19" i="2"/>
  <c r="N22" i="2" s="1"/>
  <c r="L19" i="2"/>
  <c r="H19" i="2"/>
  <c r="H22" i="2" s="1"/>
  <c r="F19" i="2"/>
  <c r="N24" i="2"/>
  <c r="L24" i="2"/>
  <c r="H24" i="2"/>
  <c r="F24" i="2"/>
  <c r="M24" i="2"/>
  <c r="K24" i="2"/>
  <c r="O24" i="2" s="1"/>
  <c r="I24" i="2"/>
  <c r="G24" i="2"/>
  <c r="E24" i="2"/>
  <c r="AA27" i="2"/>
  <c r="AA28" i="2" s="1"/>
  <c r="J25" i="2"/>
  <c r="D25" i="2" s="1"/>
  <c r="G22" i="2"/>
  <c r="K22" i="2"/>
  <c r="O18" i="2"/>
  <c r="F22" i="2"/>
  <c r="L22" i="2"/>
  <c r="AD22" i="2"/>
  <c r="AD27" i="2" s="1"/>
  <c r="AD28" i="2" s="1"/>
  <c r="J21" i="2"/>
  <c r="D21" i="2" s="1"/>
  <c r="W45" i="1"/>
  <c r="S45" i="1"/>
  <c r="W40" i="1"/>
  <c r="S40" i="1"/>
  <c r="Z45" i="1"/>
  <c r="V45" i="1"/>
  <c r="R45" i="1"/>
  <c r="Z40" i="1"/>
  <c r="V40" i="1"/>
  <c r="R40" i="1"/>
  <c r="Y45" i="1"/>
  <c r="U45" i="1"/>
  <c r="Q45" i="1"/>
  <c r="X36" i="1"/>
  <c r="T36" i="1"/>
  <c r="Y40" i="1"/>
  <c r="U40" i="1"/>
  <c r="Q40" i="1"/>
  <c r="W36" i="1"/>
  <c r="S36" i="1"/>
  <c r="AG125" i="39" l="1"/>
  <c r="AC125" i="39"/>
  <c r="AI80" i="39"/>
  <c r="AE80" i="39"/>
  <c r="AK80" i="39"/>
  <c r="AG80" i="39"/>
  <c r="AC80" i="39"/>
  <c r="Z96" i="39"/>
  <c r="AE125" i="39"/>
  <c r="Z63" i="39"/>
  <c r="Z80" i="39"/>
  <c r="AA80" i="39"/>
  <c r="AI125" i="39"/>
  <c r="AK125" i="39"/>
  <c r="Z124" i="39"/>
  <c r="Z125" i="39" s="1"/>
  <c r="AA125" i="39"/>
  <c r="C74" i="33"/>
  <c r="D75" i="33"/>
  <c r="C67" i="33"/>
  <c r="C46" i="33"/>
  <c r="C29" i="33"/>
  <c r="D30" i="33"/>
  <c r="C13" i="33"/>
  <c r="J55" i="30"/>
  <c r="J57" i="30" s="1"/>
  <c r="U55" i="30"/>
  <c r="U57" i="30" s="1"/>
  <c r="S57" i="30"/>
  <c r="O57" i="30"/>
  <c r="O55" i="30"/>
  <c r="N57" i="30"/>
  <c r="P56" i="30"/>
  <c r="K55" i="30"/>
  <c r="K56" i="30" s="1"/>
  <c r="T56" i="30"/>
  <c r="L56" i="30"/>
  <c r="F57" i="30"/>
  <c r="F55" i="30"/>
  <c r="F56" i="30" s="1"/>
  <c r="O56" i="30"/>
  <c r="D56" i="30"/>
  <c r="GP43" i="31"/>
  <c r="GP45" i="31" s="1"/>
  <c r="FZ43" i="31"/>
  <c r="FZ45" i="31" s="1"/>
  <c r="FJ43" i="31"/>
  <c r="FJ45" i="31" s="1"/>
  <c r="ET43" i="31"/>
  <c r="ET45" i="31" s="1"/>
  <c r="ED43" i="31"/>
  <c r="ED45" i="31" s="1"/>
  <c r="DN43" i="31"/>
  <c r="DN45" i="31" s="1"/>
  <c r="CX43" i="31"/>
  <c r="CX45" i="31" s="1"/>
  <c r="CH43" i="31"/>
  <c r="CH45" i="31" s="1"/>
  <c r="S18" i="31"/>
  <c r="AI18" i="31"/>
  <c r="AY18" i="31"/>
  <c r="BO18" i="31"/>
  <c r="CE18" i="31"/>
  <c r="CU18" i="31"/>
  <c r="DK18" i="31"/>
  <c r="GN45" i="31"/>
  <c r="GN43" i="31"/>
  <c r="GN44" i="31" s="1"/>
  <c r="FT45" i="31"/>
  <c r="FT43" i="31"/>
  <c r="FD45" i="31"/>
  <c r="FD43" i="31"/>
  <c r="EN45" i="31"/>
  <c r="EN43" i="31"/>
  <c r="DX45" i="31"/>
  <c r="DX43" i="31"/>
  <c r="DH45" i="31"/>
  <c r="DH43" i="31"/>
  <c r="CR45" i="31"/>
  <c r="CR43" i="31"/>
  <c r="CB45" i="31"/>
  <c r="CB43" i="31"/>
  <c r="BL45" i="31"/>
  <c r="BL43" i="31"/>
  <c r="AV45" i="31"/>
  <c r="AV43" i="31"/>
  <c r="AF45" i="31"/>
  <c r="AF43" i="31"/>
  <c r="P45" i="31"/>
  <c r="P43" i="31"/>
  <c r="CH44" i="31"/>
  <c r="CX44" i="31"/>
  <c r="DN44" i="31"/>
  <c r="ED44" i="31"/>
  <c r="ET44" i="31"/>
  <c r="FJ44" i="31"/>
  <c r="FZ44" i="31"/>
  <c r="GP44" i="31"/>
  <c r="GK34" i="31"/>
  <c r="FY34" i="31"/>
  <c r="FQ34" i="31"/>
  <c r="FI34" i="31"/>
  <c r="FA34" i="31"/>
  <c r="ES34" i="31"/>
  <c r="EK34" i="31"/>
  <c r="EC34" i="31"/>
  <c r="GL34" i="31"/>
  <c r="GD34" i="31"/>
  <c r="FN34" i="31"/>
  <c r="EX34" i="31"/>
  <c r="EH34" i="31"/>
  <c r="DR34" i="31"/>
  <c r="DB34" i="31"/>
  <c r="CL34" i="31"/>
  <c r="BV34" i="31"/>
  <c r="P44" i="31"/>
  <c r="AF44" i="31"/>
  <c r="AV44" i="31"/>
  <c r="BL44" i="31"/>
  <c r="CB44" i="31"/>
  <c r="CR44" i="31"/>
  <c r="DH44" i="31"/>
  <c r="DX44" i="31"/>
  <c r="EN44" i="31"/>
  <c r="FD44" i="31"/>
  <c r="FT44" i="31"/>
  <c r="BS18" i="31"/>
  <c r="BS43" i="31" s="1"/>
  <c r="BS45" i="31" s="1"/>
  <c r="CI18" i="31"/>
  <c r="CY18" i="31"/>
  <c r="BK34" i="31"/>
  <c r="BC34" i="31"/>
  <c r="AU34" i="31"/>
  <c r="AM34" i="31"/>
  <c r="AE34" i="31"/>
  <c r="W34" i="31"/>
  <c r="O34" i="31"/>
  <c r="G34" i="31"/>
  <c r="B38" i="31"/>
  <c r="B35" i="31"/>
  <c r="GR34" i="31"/>
  <c r="FX45" i="31"/>
  <c r="FX43" i="31"/>
  <c r="FX44" i="31" s="1"/>
  <c r="FH45" i="31"/>
  <c r="FH43" i="31"/>
  <c r="FH44" i="31" s="1"/>
  <c r="ER45" i="31"/>
  <c r="ER43" i="31"/>
  <c r="ER44" i="31" s="1"/>
  <c r="EB45" i="31"/>
  <c r="EB43" i="31"/>
  <c r="EB44" i="31" s="1"/>
  <c r="DL45" i="31"/>
  <c r="DL43" i="31"/>
  <c r="DL44" i="31" s="1"/>
  <c r="CV34" i="31"/>
  <c r="CF34" i="31"/>
  <c r="BH34" i="31"/>
  <c r="AR34" i="31"/>
  <c r="AB34" i="31"/>
  <c r="L34" i="31"/>
  <c r="J18" i="31"/>
  <c r="Z18" i="31"/>
  <c r="AP18" i="31"/>
  <c r="BF18" i="31"/>
  <c r="BV18" i="31"/>
  <c r="CL18" i="31"/>
  <c r="DB18" i="31"/>
  <c r="DR18" i="31"/>
  <c r="EH18" i="31"/>
  <c r="EX18" i="31"/>
  <c r="FN18" i="31"/>
  <c r="GD18" i="31"/>
  <c r="GT18" i="31"/>
  <c r="I18" i="31"/>
  <c r="Y18" i="31"/>
  <c r="AO18" i="31"/>
  <c r="BE18" i="31"/>
  <c r="BU18" i="31"/>
  <c r="CK18" i="31"/>
  <c r="DA18" i="31"/>
  <c r="DQ18" i="31"/>
  <c r="EG18" i="31"/>
  <c r="EW18" i="31"/>
  <c r="FM18" i="31"/>
  <c r="GC18" i="31"/>
  <c r="GS43" i="31"/>
  <c r="GS45" i="31" s="1"/>
  <c r="GO45" i="31"/>
  <c r="GO43" i="31"/>
  <c r="GG45" i="31"/>
  <c r="GG43" i="31"/>
  <c r="GG44" i="31" s="1"/>
  <c r="GC34" i="31"/>
  <c r="FU34" i="31"/>
  <c r="FM34" i="31"/>
  <c r="FE34" i="31"/>
  <c r="EW34" i="31"/>
  <c r="EO34" i="31"/>
  <c r="EG34" i="31"/>
  <c r="DU43" i="31"/>
  <c r="DU44" i="31" s="1"/>
  <c r="DQ43" i="31"/>
  <c r="DQ45" i="31" s="1"/>
  <c r="DM43" i="31"/>
  <c r="DM45" i="31" s="1"/>
  <c r="DE43" i="31"/>
  <c r="DE44" i="31" s="1"/>
  <c r="DA43" i="31"/>
  <c r="DA45" i="31" s="1"/>
  <c r="CW43" i="31"/>
  <c r="CW45" i="31" s="1"/>
  <c r="CO43" i="31"/>
  <c r="CO44" i="31" s="1"/>
  <c r="CK43" i="31"/>
  <c r="CK45" i="31" s="1"/>
  <c r="CG43" i="31"/>
  <c r="CG45" i="31" s="1"/>
  <c r="BY43" i="31"/>
  <c r="BY44" i="31" s="1"/>
  <c r="BU43" i="31"/>
  <c r="BU45" i="31" s="1"/>
  <c r="BQ43" i="31"/>
  <c r="BQ45" i="31" s="1"/>
  <c r="BI43" i="31"/>
  <c r="BI44" i="31" s="1"/>
  <c r="BA43" i="31"/>
  <c r="BA45" i="31" s="1"/>
  <c r="AS43" i="31"/>
  <c r="AS44" i="31" s="1"/>
  <c r="AK43" i="31"/>
  <c r="AK45" i="31" s="1"/>
  <c r="AC43" i="31"/>
  <c r="AC44" i="31" s="1"/>
  <c r="U43" i="31"/>
  <c r="U45" i="31" s="1"/>
  <c r="M43" i="31"/>
  <c r="M44" i="31" s="1"/>
  <c r="E43" i="31"/>
  <c r="E45" i="31" s="1"/>
  <c r="L18" i="31"/>
  <c r="AB18" i="31"/>
  <c r="AR18" i="31"/>
  <c r="BH18" i="31"/>
  <c r="BX18" i="31"/>
  <c r="CN18" i="31"/>
  <c r="DD18" i="31"/>
  <c r="DT18" i="31"/>
  <c r="EJ18" i="31"/>
  <c r="EZ18" i="31"/>
  <c r="FP18" i="31"/>
  <c r="GF18" i="31"/>
  <c r="EA18" i="31"/>
  <c r="EQ18" i="31"/>
  <c r="EQ43" i="31" s="1"/>
  <c r="EQ45" i="31" s="1"/>
  <c r="FG18" i="31"/>
  <c r="FW18" i="31"/>
  <c r="FW43" i="31" s="1"/>
  <c r="FW45" i="31" s="1"/>
  <c r="GM18" i="31"/>
  <c r="C18" i="31"/>
  <c r="C43" i="31" s="1"/>
  <c r="C45" i="31" s="1"/>
  <c r="B15" i="31"/>
  <c r="B18" i="31" s="1"/>
  <c r="K18" i="31"/>
  <c r="AA18" i="31"/>
  <c r="AQ18" i="31"/>
  <c r="AQ43" i="31" s="1"/>
  <c r="AQ45" i="31" s="1"/>
  <c r="BG18" i="31"/>
  <c r="BW18" i="31"/>
  <c r="CM18" i="31"/>
  <c r="DC18" i="31"/>
  <c r="GM34" i="31"/>
  <c r="GE45" i="31"/>
  <c r="GE43" i="31"/>
  <c r="GE44" i="31" s="1"/>
  <c r="FO45" i="31"/>
  <c r="FO43" i="31"/>
  <c r="FO44" i="31" s="1"/>
  <c r="FG45" i="31"/>
  <c r="FG43" i="31"/>
  <c r="EY45" i="31"/>
  <c r="EY43" i="31"/>
  <c r="EY44" i="31" s="1"/>
  <c r="EI45" i="31"/>
  <c r="EI43" i="31"/>
  <c r="EI44" i="31" s="1"/>
  <c r="EA45" i="31"/>
  <c r="EA43" i="31"/>
  <c r="DS34" i="31"/>
  <c r="DK34" i="31"/>
  <c r="DC34" i="31"/>
  <c r="CU34" i="31"/>
  <c r="CM34" i="31"/>
  <c r="CE34" i="31"/>
  <c r="BW34" i="31"/>
  <c r="BO34" i="31"/>
  <c r="BG45" i="31"/>
  <c r="BG43" i="31"/>
  <c r="AY45" i="31"/>
  <c r="AY43" i="31"/>
  <c r="AI45" i="31"/>
  <c r="AI43" i="31"/>
  <c r="AA45" i="31"/>
  <c r="AA43" i="31"/>
  <c r="S45" i="31"/>
  <c r="S43" i="31"/>
  <c r="K45" i="31"/>
  <c r="K43" i="31"/>
  <c r="N18" i="31"/>
  <c r="AD18" i="31"/>
  <c r="AD43" i="31" s="1"/>
  <c r="AD45" i="31" s="1"/>
  <c r="AT18" i="31"/>
  <c r="BJ18" i="31"/>
  <c r="BJ43" i="31" s="1"/>
  <c r="BJ45" i="31" s="1"/>
  <c r="BZ18" i="31"/>
  <c r="CP18" i="31"/>
  <c r="DF18" i="31"/>
  <c r="DV18" i="31"/>
  <c r="EL18" i="31"/>
  <c r="FB18" i="31"/>
  <c r="FR18" i="31"/>
  <c r="GH18" i="31"/>
  <c r="E44" i="31"/>
  <c r="U44" i="31"/>
  <c r="AK44" i="31"/>
  <c r="BA44" i="31"/>
  <c r="BQ44" i="31"/>
  <c r="CG44" i="31"/>
  <c r="CW44" i="31"/>
  <c r="DM44" i="31"/>
  <c r="GO44" i="31"/>
  <c r="BM34" i="31"/>
  <c r="BE34" i="31"/>
  <c r="AW34" i="31"/>
  <c r="AO34" i="31"/>
  <c r="AG34" i="31"/>
  <c r="Y34" i="31"/>
  <c r="Q34" i="31"/>
  <c r="I34" i="31"/>
  <c r="GT34" i="31"/>
  <c r="FV34" i="31"/>
  <c r="FF34" i="31"/>
  <c r="EP34" i="31"/>
  <c r="DZ34" i="31"/>
  <c r="DJ34" i="31"/>
  <c r="CT34" i="31"/>
  <c r="CD34" i="31"/>
  <c r="BR45" i="31"/>
  <c r="BR43" i="31"/>
  <c r="BR44" i="31" s="1"/>
  <c r="BB45" i="31"/>
  <c r="BB43" i="31"/>
  <c r="BB44" i="31" s="1"/>
  <c r="AL45" i="31"/>
  <c r="AL43" i="31"/>
  <c r="AL44" i="31" s="1"/>
  <c r="V45" i="31"/>
  <c r="V43" i="31"/>
  <c r="V44" i="31" s="1"/>
  <c r="F45" i="31"/>
  <c r="F43" i="31"/>
  <c r="F44" i="31" s="1"/>
  <c r="H18" i="31"/>
  <c r="X18" i="31"/>
  <c r="AN18" i="31"/>
  <c r="BD18" i="31"/>
  <c r="BT18" i="31"/>
  <c r="CJ18" i="31"/>
  <c r="CZ18" i="31"/>
  <c r="DP18" i="31"/>
  <c r="EF18" i="31"/>
  <c r="EV18" i="31"/>
  <c r="FL18" i="31"/>
  <c r="GB18" i="31"/>
  <c r="GR18" i="31"/>
  <c r="DW18" i="31"/>
  <c r="EM18" i="31"/>
  <c r="FC18" i="31"/>
  <c r="FS18" i="31"/>
  <c r="GI18" i="31"/>
  <c r="O18" i="31"/>
  <c r="AE18" i="31"/>
  <c r="AU18" i="31"/>
  <c r="BK18" i="31"/>
  <c r="CA18" i="31"/>
  <c r="CQ18" i="31"/>
  <c r="DG18" i="31"/>
  <c r="GQ34" i="31"/>
  <c r="GI34" i="31"/>
  <c r="GA34" i="31"/>
  <c r="FS34" i="31"/>
  <c r="FK34" i="31"/>
  <c r="FC34" i="31"/>
  <c r="EU34" i="31"/>
  <c r="EM34" i="31"/>
  <c r="EE34" i="31"/>
  <c r="DW34" i="31"/>
  <c r="DO34" i="31"/>
  <c r="DG34" i="31"/>
  <c r="CY34" i="31"/>
  <c r="CQ34" i="31"/>
  <c r="CI34" i="31"/>
  <c r="CA34" i="31"/>
  <c r="B25" i="31"/>
  <c r="B34" i="31" s="1"/>
  <c r="GJ34" i="31"/>
  <c r="GF43" i="31"/>
  <c r="GF45" i="31" s="1"/>
  <c r="FP43" i="31"/>
  <c r="FP45" i="31" s="1"/>
  <c r="EZ43" i="31"/>
  <c r="EZ45" i="31" s="1"/>
  <c r="EJ43" i="31"/>
  <c r="EJ45" i="31" s="1"/>
  <c r="DT43" i="31"/>
  <c r="DT45" i="31" s="1"/>
  <c r="DD34" i="31"/>
  <c r="CN34" i="31"/>
  <c r="BX34" i="31"/>
  <c r="BP34" i="31"/>
  <c r="AZ34" i="31"/>
  <c r="AJ34" i="31"/>
  <c r="T34" i="31"/>
  <c r="D34" i="31"/>
  <c r="R18" i="31"/>
  <c r="AH18" i="31"/>
  <c r="AX18" i="31"/>
  <c r="BN18" i="31"/>
  <c r="CD18" i="31"/>
  <c r="CT18" i="31"/>
  <c r="DJ18" i="31"/>
  <c r="DZ18" i="31"/>
  <c r="EP18" i="31"/>
  <c r="FF18" i="31"/>
  <c r="FV18" i="31"/>
  <c r="GL18" i="31"/>
  <c r="Q18" i="31"/>
  <c r="AG18" i="31"/>
  <c r="AW18" i="31"/>
  <c r="BM18" i="31"/>
  <c r="CC18" i="31"/>
  <c r="CS18" i="31"/>
  <c r="DI18" i="31"/>
  <c r="DY18" i="31"/>
  <c r="EO18" i="31"/>
  <c r="FE18" i="31"/>
  <c r="FU18" i="31"/>
  <c r="GK18" i="31"/>
  <c r="L74" i="27"/>
  <c r="L75" i="27" s="1"/>
  <c r="T74" i="27"/>
  <c r="T75" i="27" s="1"/>
  <c r="AB74" i="27"/>
  <c r="AB75" i="27" s="1"/>
  <c r="P74" i="27"/>
  <c r="P75" i="27" s="1"/>
  <c r="H115" i="27"/>
  <c r="H55" i="27" s="1"/>
  <c r="H54" i="27" s="1"/>
  <c r="H74" i="27" s="1"/>
  <c r="H75" i="27" s="1"/>
  <c r="P115" i="27"/>
  <c r="P55" i="27" s="1"/>
  <c r="P54" i="27" s="1"/>
  <c r="X115" i="27"/>
  <c r="X55" i="27" s="1"/>
  <c r="X54" i="27" s="1"/>
  <c r="X74" i="27" s="1"/>
  <c r="X75" i="27" s="1"/>
  <c r="I45" i="23"/>
  <c r="X44" i="23"/>
  <c r="X43" i="23" s="1"/>
  <c r="N43" i="23"/>
  <c r="X12" i="23"/>
  <c r="X11" i="23" s="1"/>
  <c r="N11" i="23"/>
  <c r="X23" i="23"/>
  <c r="X22" i="23" s="1"/>
  <c r="N22" i="23"/>
  <c r="X25" i="23"/>
  <c r="X24" i="23" s="1"/>
  <c r="N24" i="23"/>
  <c r="X27" i="23"/>
  <c r="X26" i="23" s="1"/>
  <c r="N26" i="23"/>
  <c r="M45" i="23"/>
  <c r="X17" i="23"/>
  <c r="X16" i="23" s="1"/>
  <c r="N16" i="23"/>
  <c r="X29" i="23"/>
  <c r="X28" i="23" s="1"/>
  <c r="N28" i="23"/>
  <c r="J19" i="2"/>
  <c r="E16" i="2"/>
  <c r="J13" i="2"/>
  <c r="D18" i="2"/>
  <c r="H26" i="2"/>
  <c r="H27" i="2" s="1"/>
  <c r="N26" i="2"/>
  <c r="N27" i="2" s="1"/>
  <c r="G26" i="2"/>
  <c r="G27" i="2" s="1"/>
  <c r="K26" i="2"/>
  <c r="K27" i="2" s="1"/>
  <c r="O23" i="2"/>
  <c r="O26" i="2" s="1"/>
  <c r="J8" i="2"/>
  <c r="E12" i="2"/>
  <c r="E17" i="2" s="1"/>
  <c r="I12" i="2"/>
  <c r="I17" i="2" s="1"/>
  <c r="M12" i="2"/>
  <c r="M17" i="2" s="1"/>
  <c r="H12" i="2"/>
  <c r="H17" i="2" s="1"/>
  <c r="N12" i="2"/>
  <c r="N17" i="2" s="1"/>
  <c r="J24" i="2"/>
  <c r="D24" i="2" s="1"/>
  <c r="O19" i="2"/>
  <c r="O22" i="2" s="1"/>
  <c r="J20" i="2"/>
  <c r="D20" i="2" s="1"/>
  <c r="K16" i="2"/>
  <c r="O13" i="2"/>
  <c r="O16" i="2" s="1"/>
  <c r="J11" i="2"/>
  <c r="D11" i="2" s="1"/>
  <c r="O10" i="2"/>
  <c r="D10" i="2" s="1"/>
  <c r="E22" i="2"/>
  <c r="F26" i="2"/>
  <c r="F27" i="2" s="1"/>
  <c r="L26" i="2"/>
  <c r="L27" i="2" s="1"/>
  <c r="E26" i="2"/>
  <c r="E27" i="2" s="1"/>
  <c r="E28" i="2" s="1"/>
  <c r="J23" i="2"/>
  <c r="I26" i="2"/>
  <c r="I27" i="2" s="1"/>
  <c r="I28" i="2" s="1"/>
  <c r="M26" i="2"/>
  <c r="M27" i="2" s="1"/>
  <c r="M28" i="2" s="1"/>
  <c r="G12" i="2"/>
  <c r="G17" i="2" s="1"/>
  <c r="K12" i="2"/>
  <c r="K17" i="2" s="1"/>
  <c r="O8" i="2"/>
  <c r="O12" i="2" s="1"/>
  <c r="O17" i="2" s="1"/>
  <c r="F12" i="2"/>
  <c r="F17" i="2" s="1"/>
  <c r="L12" i="2"/>
  <c r="L17" i="2" s="1"/>
  <c r="AK127" i="39" l="1"/>
  <c r="AL125" i="39" s="1"/>
  <c r="AL80" i="39"/>
  <c r="AB125" i="39"/>
  <c r="AA127" i="39"/>
  <c r="AI127" i="39"/>
  <c r="AJ125" i="39" s="1"/>
  <c r="AF125" i="39"/>
  <c r="AE127" i="39"/>
  <c r="AF80" i="39"/>
  <c r="AC127" i="39"/>
  <c r="AD125" i="39" s="1"/>
  <c r="AH125" i="39"/>
  <c r="AG127" i="39"/>
  <c r="C75" i="33"/>
  <c r="C78" i="33"/>
  <c r="E30" i="33" s="1"/>
  <c r="C30" i="33"/>
  <c r="U56" i="30"/>
  <c r="K57" i="30"/>
  <c r="J56" i="30"/>
  <c r="B45" i="31"/>
  <c r="B43" i="31"/>
  <c r="T45" i="31"/>
  <c r="T43" i="31"/>
  <c r="T44" i="31" s="1"/>
  <c r="AZ45" i="31"/>
  <c r="AZ43" i="31"/>
  <c r="AZ44" i="31" s="1"/>
  <c r="BX45" i="31"/>
  <c r="BX43" i="31"/>
  <c r="DD45" i="31"/>
  <c r="DD43" i="31"/>
  <c r="CI45" i="31"/>
  <c r="CI43" i="31"/>
  <c r="CY45" i="31"/>
  <c r="CY43" i="31"/>
  <c r="DO45" i="31"/>
  <c r="DO43" i="31"/>
  <c r="DO44" i="31" s="1"/>
  <c r="EE45" i="31"/>
  <c r="EE43" i="31"/>
  <c r="EE44" i="31" s="1"/>
  <c r="EU45" i="31"/>
  <c r="EU43" i="31"/>
  <c r="EU44" i="31" s="1"/>
  <c r="FK45" i="31"/>
  <c r="FK43" i="31"/>
  <c r="FK44" i="31" s="1"/>
  <c r="GA45" i="31"/>
  <c r="GA43" i="31"/>
  <c r="GA44" i="31" s="1"/>
  <c r="GQ45" i="31"/>
  <c r="GQ43" i="31"/>
  <c r="GQ44" i="31" s="1"/>
  <c r="CD45" i="31"/>
  <c r="CD43" i="31"/>
  <c r="CD44" i="31" s="1"/>
  <c r="DJ45" i="31"/>
  <c r="DJ43" i="31"/>
  <c r="DJ44" i="31" s="1"/>
  <c r="EP45" i="31"/>
  <c r="EP43" i="31"/>
  <c r="EP44" i="31" s="1"/>
  <c r="FV45" i="31"/>
  <c r="FV43" i="31"/>
  <c r="FV44" i="31" s="1"/>
  <c r="I45" i="31"/>
  <c r="I43" i="31"/>
  <c r="Y45" i="31"/>
  <c r="Y43" i="31"/>
  <c r="AO45" i="31"/>
  <c r="AO43" i="31"/>
  <c r="BE45" i="31"/>
  <c r="BE43" i="31"/>
  <c r="BO45" i="31"/>
  <c r="BO43" i="31"/>
  <c r="CE45" i="31"/>
  <c r="CE43" i="31"/>
  <c r="CU45" i="31"/>
  <c r="CU43" i="31"/>
  <c r="DK45" i="31"/>
  <c r="DK43" i="31"/>
  <c r="GM45" i="31"/>
  <c r="GM43" i="31"/>
  <c r="BG44" i="31"/>
  <c r="AA44" i="31"/>
  <c r="B44" i="31"/>
  <c r="GM44" i="31"/>
  <c r="FG44" i="31"/>
  <c r="EA44" i="31"/>
  <c r="FP44" i="31"/>
  <c r="EJ44" i="31"/>
  <c r="DD44" i="31"/>
  <c r="BX44" i="31"/>
  <c r="M45" i="31"/>
  <c r="AC45" i="31"/>
  <c r="AS45" i="31"/>
  <c r="BI45" i="31"/>
  <c r="BY45" i="31"/>
  <c r="CO45" i="31"/>
  <c r="DE45" i="31"/>
  <c r="DU45" i="31"/>
  <c r="EO43" i="31"/>
  <c r="EO44" i="31" s="1"/>
  <c r="FE43" i="31"/>
  <c r="FE45" i="31" s="1"/>
  <c r="FU43" i="31"/>
  <c r="FU44" i="31" s="1"/>
  <c r="DA44" i="31"/>
  <c r="BU44" i="31"/>
  <c r="AO44" i="31"/>
  <c r="I44" i="31"/>
  <c r="L43" i="31"/>
  <c r="L44" i="31" s="1"/>
  <c r="AR43" i="31"/>
  <c r="AR44" i="31" s="1"/>
  <c r="CF43" i="31"/>
  <c r="CF44" i="31" s="1"/>
  <c r="GR43" i="31"/>
  <c r="GR45" i="31" s="1"/>
  <c r="O43" i="31"/>
  <c r="O45" i="31" s="1"/>
  <c r="AE43" i="31"/>
  <c r="AE44" i="31" s="1"/>
  <c r="AU43" i="31"/>
  <c r="AU45" i="31" s="1"/>
  <c r="BK43" i="31"/>
  <c r="BK44" i="31" s="1"/>
  <c r="CI44" i="31"/>
  <c r="N43" i="31"/>
  <c r="N45" i="31" s="1"/>
  <c r="AT43" i="31"/>
  <c r="AT45" i="31" s="1"/>
  <c r="BV45" i="31"/>
  <c r="BV43" i="31"/>
  <c r="DB45" i="31"/>
  <c r="DB43" i="31"/>
  <c r="EH45" i="31"/>
  <c r="EH43" i="31"/>
  <c r="FN45" i="31"/>
  <c r="FN43" i="31"/>
  <c r="GL45" i="31"/>
  <c r="GL43" i="31"/>
  <c r="EK45" i="31"/>
  <c r="EK43" i="31"/>
  <c r="EK44" i="31" s="1"/>
  <c r="FA45" i="31"/>
  <c r="FA43" i="31"/>
  <c r="FA44" i="31" s="1"/>
  <c r="FQ45" i="31"/>
  <c r="FQ43" i="31"/>
  <c r="FQ44" i="31" s="1"/>
  <c r="GK45" i="31"/>
  <c r="GK43" i="31"/>
  <c r="DK44" i="31"/>
  <c r="CE44" i="31"/>
  <c r="AY44" i="31"/>
  <c r="S44" i="31"/>
  <c r="GK44" i="31"/>
  <c r="FE44" i="31"/>
  <c r="GL44" i="31"/>
  <c r="D45" i="31"/>
  <c r="D43" i="31"/>
  <c r="D44" i="31" s="1"/>
  <c r="AJ45" i="31"/>
  <c r="AJ43" i="31"/>
  <c r="AJ44" i="31" s="1"/>
  <c r="BP45" i="31"/>
  <c r="BP43" i="31"/>
  <c r="BP44" i="31" s="1"/>
  <c r="CN45" i="31"/>
  <c r="CN43" i="31"/>
  <c r="GJ45" i="31"/>
  <c r="GJ43" i="31"/>
  <c r="GJ44" i="31" s="1"/>
  <c r="CA45" i="31"/>
  <c r="CA43" i="31"/>
  <c r="CQ45" i="31"/>
  <c r="CQ43" i="31"/>
  <c r="CQ44" i="31" s="1"/>
  <c r="DG45" i="31"/>
  <c r="DG43" i="31"/>
  <c r="DW45" i="31"/>
  <c r="DW43" i="31"/>
  <c r="DW44" i="31" s="1"/>
  <c r="EM45" i="31"/>
  <c r="EM43" i="31"/>
  <c r="FC45" i="31"/>
  <c r="FC43" i="31"/>
  <c r="FC44" i="31" s="1"/>
  <c r="FS45" i="31"/>
  <c r="FS43" i="31"/>
  <c r="GI45" i="31"/>
  <c r="GI43" i="31"/>
  <c r="GI44" i="31" s="1"/>
  <c r="DG44" i="31"/>
  <c r="CA44" i="31"/>
  <c r="AU44" i="31"/>
  <c r="O44" i="31"/>
  <c r="FS44" i="31"/>
  <c r="EM44" i="31"/>
  <c r="GR44" i="31"/>
  <c r="H44" i="31"/>
  <c r="CT43" i="31"/>
  <c r="CT44" i="31" s="1"/>
  <c r="DZ43" i="31"/>
  <c r="DZ44" i="31" s="1"/>
  <c r="FF43" i="31"/>
  <c r="FF44" i="31" s="1"/>
  <c r="GT43" i="31"/>
  <c r="GT45" i="31" s="1"/>
  <c r="Q43" i="31"/>
  <c r="Q44" i="31" s="1"/>
  <c r="AG43" i="31"/>
  <c r="AG44" i="31" s="1"/>
  <c r="AW43" i="31"/>
  <c r="AW44" i="31" s="1"/>
  <c r="BM43" i="31"/>
  <c r="BM44" i="31" s="1"/>
  <c r="BJ44" i="31"/>
  <c r="AD44" i="31"/>
  <c r="H43" i="31"/>
  <c r="H45" i="31" s="1"/>
  <c r="X43" i="31"/>
  <c r="X45" i="31" s="1"/>
  <c r="AN43" i="31"/>
  <c r="AN45" i="31" s="1"/>
  <c r="BD43" i="31"/>
  <c r="BD45" i="31" s="1"/>
  <c r="BT43" i="31"/>
  <c r="BT45" i="31" s="1"/>
  <c r="CJ43" i="31"/>
  <c r="CJ45" i="31" s="1"/>
  <c r="CZ43" i="31"/>
  <c r="CZ45" i="31" s="1"/>
  <c r="DP43" i="31"/>
  <c r="DP45" i="31" s="1"/>
  <c r="EF43" i="31"/>
  <c r="EF45" i="31" s="1"/>
  <c r="EV43" i="31"/>
  <c r="EV45" i="31" s="1"/>
  <c r="FL43" i="31"/>
  <c r="FL45" i="31" s="1"/>
  <c r="GB43" i="31"/>
  <c r="GB45" i="31" s="1"/>
  <c r="BW43" i="31"/>
  <c r="BW45" i="31" s="1"/>
  <c r="CM43" i="31"/>
  <c r="CM44" i="31" s="1"/>
  <c r="DC43" i="31"/>
  <c r="DC45" i="31" s="1"/>
  <c r="DS43" i="31"/>
  <c r="DS44" i="31" s="1"/>
  <c r="BW44" i="31"/>
  <c r="AQ44" i="31"/>
  <c r="K44" i="31"/>
  <c r="C44" i="31"/>
  <c r="FW44" i="31"/>
  <c r="EQ44" i="31"/>
  <c r="GF44" i="31"/>
  <c r="EZ44" i="31"/>
  <c r="DT44" i="31"/>
  <c r="CN44" i="31"/>
  <c r="R43" i="31"/>
  <c r="R45" i="31" s="1"/>
  <c r="AH43" i="31"/>
  <c r="AH45" i="31" s="1"/>
  <c r="AX43" i="31"/>
  <c r="AX45" i="31" s="1"/>
  <c r="BN43" i="31"/>
  <c r="BN45" i="31" s="1"/>
  <c r="BZ43" i="31"/>
  <c r="BZ45" i="31" s="1"/>
  <c r="CP43" i="31"/>
  <c r="CP45" i="31" s="1"/>
  <c r="DF43" i="31"/>
  <c r="DF45" i="31" s="1"/>
  <c r="DV43" i="31"/>
  <c r="DV45" i="31" s="1"/>
  <c r="EL43" i="31"/>
  <c r="EL45" i="31" s="1"/>
  <c r="FB43" i="31"/>
  <c r="FB45" i="31" s="1"/>
  <c r="FR43" i="31"/>
  <c r="FR45" i="31" s="1"/>
  <c r="GH43" i="31"/>
  <c r="GH45" i="31" s="1"/>
  <c r="CC43" i="31"/>
  <c r="CC45" i="31" s="1"/>
  <c r="CS43" i="31"/>
  <c r="CS45" i="31" s="1"/>
  <c r="DI43" i="31"/>
  <c r="DI45" i="31" s="1"/>
  <c r="EG43" i="31"/>
  <c r="EG44" i="31" s="1"/>
  <c r="EW43" i="31"/>
  <c r="EW45" i="31" s="1"/>
  <c r="FM43" i="31"/>
  <c r="FM44" i="31" s="1"/>
  <c r="GC43" i="31"/>
  <c r="GC45" i="31" s="1"/>
  <c r="EW44" i="31"/>
  <c r="DQ44" i="31"/>
  <c r="CK44" i="31"/>
  <c r="BE44" i="31"/>
  <c r="Y44" i="31"/>
  <c r="GT44" i="31"/>
  <c r="FN44" i="31"/>
  <c r="EH44" i="31"/>
  <c r="DB44" i="31"/>
  <c r="BV44" i="31"/>
  <c r="AB45" i="31"/>
  <c r="AB43" i="31"/>
  <c r="AB44" i="31" s="1"/>
  <c r="BH45" i="31"/>
  <c r="BH43" i="31"/>
  <c r="BH44" i="31" s="1"/>
  <c r="CV45" i="31"/>
  <c r="CV43" i="31"/>
  <c r="CV44" i="31" s="1"/>
  <c r="G45" i="31"/>
  <c r="G43" i="31"/>
  <c r="G44" i="31" s="1"/>
  <c r="W45" i="31"/>
  <c r="W43" i="31"/>
  <c r="W44" i="31" s="1"/>
  <c r="AM45" i="31"/>
  <c r="AM43" i="31"/>
  <c r="AM44" i="31" s="1"/>
  <c r="BC45" i="31"/>
  <c r="BC43" i="31"/>
  <c r="BC44" i="31" s="1"/>
  <c r="CY44" i="31"/>
  <c r="BS44" i="31"/>
  <c r="CL45" i="31"/>
  <c r="CL43" i="31"/>
  <c r="CL44" i="31" s="1"/>
  <c r="DR45" i="31"/>
  <c r="DR43" i="31"/>
  <c r="DR44" i="31" s="1"/>
  <c r="EX45" i="31"/>
  <c r="EX43" i="31"/>
  <c r="EX44" i="31" s="1"/>
  <c r="GD45" i="31"/>
  <c r="GD43" i="31"/>
  <c r="GD44" i="31" s="1"/>
  <c r="DY43" i="31"/>
  <c r="DY45" i="31" s="1"/>
  <c r="EC43" i="31"/>
  <c r="EC44" i="31" s="1"/>
  <c r="ES43" i="31"/>
  <c r="ES44" i="31" s="1"/>
  <c r="FI43" i="31"/>
  <c r="FI44" i="31" s="1"/>
  <c r="FY43" i="31"/>
  <c r="FY44" i="31" s="1"/>
  <c r="CU44" i="31"/>
  <c r="BO44" i="31"/>
  <c r="AI44" i="31"/>
  <c r="J43" i="31"/>
  <c r="J45" i="31" s="1"/>
  <c r="Z43" i="31"/>
  <c r="Z45" i="31" s="1"/>
  <c r="AP43" i="31"/>
  <c r="AP45" i="31" s="1"/>
  <c r="BF43" i="31"/>
  <c r="BF45" i="31" s="1"/>
  <c r="GS44" i="31"/>
  <c r="N45" i="23"/>
  <c r="X45" i="23" s="1"/>
  <c r="J26" i="2"/>
  <c r="D23" i="2"/>
  <c r="L28" i="2"/>
  <c r="O27" i="2"/>
  <c r="O28" i="2" s="1"/>
  <c r="G28" i="2"/>
  <c r="H28" i="2"/>
  <c r="J22" i="2"/>
  <c r="D22" i="2" s="1"/>
  <c r="J16" i="2"/>
  <c r="D16" i="2" s="1"/>
  <c r="D13" i="2"/>
  <c r="D19" i="2"/>
  <c r="F28" i="2"/>
  <c r="J12" i="2"/>
  <c r="D8" i="2"/>
  <c r="K28" i="2"/>
  <c r="N28" i="2"/>
  <c r="AH81" i="39" l="1"/>
  <c r="AH120" i="39"/>
  <c r="AH116" i="39"/>
  <c r="AH115" i="39" s="1"/>
  <c r="AH110" i="39"/>
  <c r="AH104" i="39"/>
  <c r="AH90" i="39"/>
  <c r="AH83" i="39"/>
  <c r="AH66" i="39"/>
  <c r="AH113" i="39"/>
  <c r="AH101" i="39"/>
  <c r="AH77" i="39"/>
  <c r="AH73" i="39"/>
  <c r="AH107" i="39"/>
  <c r="AH106" i="39"/>
  <c r="AH102" i="39"/>
  <c r="AH92" i="39"/>
  <c r="AH72" i="39"/>
  <c r="AH68" i="39"/>
  <c r="AH67" i="39"/>
  <c r="AH119" i="39"/>
  <c r="AH111" i="39"/>
  <c r="AH95" i="39"/>
  <c r="AH75" i="39"/>
  <c r="AH59" i="39"/>
  <c r="AH114" i="39"/>
  <c r="AH100" i="39"/>
  <c r="AH94" i="39"/>
  <c r="AH74" i="39"/>
  <c r="AH122" i="39"/>
  <c r="AH105" i="39"/>
  <c r="AH93" i="39"/>
  <c r="AH71" i="39"/>
  <c r="AH69" i="39"/>
  <c r="AH123" i="39"/>
  <c r="AH112" i="39"/>
  <c r="AH98" i="39"/>
  <c r="AH88" i="39"/>
  <c r="AH85" i="39"/>
  <c r="AH78" i="39"/>
  <c r="AH62" i="39"/>
  <c r="AH109" i="39"/>
  <c r="AH99" i="39"/>
  <c r="AH91" i="39"/>
  <c r="AH87" i="39"/>
  <c r="AH65" i="39"/>
  <c r="AH61" i="39"/>
  <c r="AH76" i="39"/>
  <c r="AH86" i="39"/>
  <c r="AH121" i="39"/>
  <c r="AH58" i="39"/>
  <c r="AH118" i="39"/>
  <c r="AH82" i="39"/>
  <c r="AH89" i="39"/>
  <c r="AH103" i="39"/>
  <c r="AH60" i="39"/>
  <c r="AH64" i="39"/>
  <c r="AH108" i="39"/>
  <c r="AH84" i="39"/>
  <c r="AH97" i="39"/>
  <c r="AH70" i="39"/>
  <c r="AH117" i="39"/>
  <c r="AH79" i="39"/>
  <c r="AH63" i="39"/>
  <c r="AH124" i="39"/>
  <c r="AH96" i="39"/>
  <c r="AH127" i="39"/>
  <c r="AJ80" i="39"/>
  <c r="AF81" i="39"/>
  <c r="AF112" i="39"/>
  <c r="AF106" i="39"/>
  <c r="AF92" i="39"/>
  <c r="AF88" i="39"/>
  <c r="AF85" i="39"/>
  <c r="AF72" i="39"/>
  <c r="AF68" i="39"/>
  <c r="AF67" i="39"/>
  <c r="AF105" i="39"/>
  <c r="AF93" i="39"/>
  <c r="AF116" i="39"/>
  <c r="AF115" i="39" s="1"/>
  <c r="AF110" i="39"/>
  <c r="AF104" i="39"/>
  <c r="AF94" i="39"/>
  <c r="AF90" i="39"/>
  <c r="AF74" i="39"/>
  <c r="AF87" i="39"/>
  <c r="AF122" i="39"/>
  <c r="AF113" i="39"/>
  <c r="AF99" i="39"/>
  <c r="AF91" i="39"/>
  <c r="AF71" i="39"/>
  <c r="AF69" i="39"/>
  <c r="AF65" i="39"/>
  <c r="AF61" i="39"/>
  <c r="AF123" i="39"/>
  <c r="AF107" i="39"/>
  <c r="AF102" i="39"/>
  <c r="AF98" i="39"/>
  <c r="AF78" i="39"/>
  <c r="AF62" i="39"/>
  <c r="AF119" i="39"/>
  <c r="AF111" i="39"/>
  <c r="AF101" i="39"/>
  <c r="AF73" i="39"/>
  <c r="AF120" i="39"/>
  <c r="AF114" i="39"/>
  <c r="AF100" i="39"/>
  <c r="AF83" i="39"/>
  <c r="AF66" i="39"/>
  <c r="AF109" i="39"/>
  <c r="AF95" i="39"/>
  <c r="AF77" i="39"/>
  <c r="AF75" i="39"/>
  <c r="AF59" i="39"/>
  <c r="AF64" i="39"/>
  <c r="AF70" i="39"/>
  <c r="AF121" i="39"/>
  <c r="AF103" i="39"/>
  <c r="AF84" i="39"/>
  <c r="AF58" i="39"/>
  <c r="AF76" i="39"/>
  <c r="AF82" i="39"/>
  <c r="AF97" i="39"/>
  <c r="AF60" i="39"/>
  <c r="AF86" i="39"/>
  <c r="AF89" i="39"/>
  <c r="AF108" i="39"/>
  <c r="AF118" i="39"/>
  <c r="AF96" i="39"/>
  <c r="AF79" i="39"/>
  <c r="AF117" i="39"/>
  <c r="AF124" i="39"/>
  <c r="AF63" i="39"/>
  <c r="AF127" i="39"/>
  <c r="AB81" i="39"/>
  <c r="AB123" i="39"/>
  <c r="AB107" i="39"/>
  <c r="AB102" i="39"/>
  <c r="AB85" i="39"/>
  <c r="AB78" i="39"/>
  <c r="AB62" i="39"/>
  <c r="AB113" i="39"/>
  <c r="AB91" i="39"/>
  <c r="AB75" i="39"/>
  <c r="AB120" i="39"/>
  <c r="AB116" i="39"/>
  <c r="AB115" i="39" s="1"/>
  <c r="AB114" i="39"/>
  <c r="AB104" i="39"/>
  <c r="AB100" i="39"/>
  <c r="AB90" i="39"/>
  <c r="AB66" i="39"/>
  <c r="AB122" i="39"/>
  <c r="AB111" i="39"/>
  <c r="AB71" i="39"/>
  <c r="AB65" i="39"/>
  <c r="AB61" i="39"/>
  <c r="AB112" i="39"/>
  <c r="AB106" i="39"/>
  <c r="AB98" i="39"/>
  <c r="AB92" i="39"/>
  <c r="AB88" i="39"/>
  <c r="AB72" i="39"/>
  <c r="AB68" i="39"/>
  <c r="AB119" i="39"/>
  <c r="AB99" i="39"/>
  <c r="AB95" i="39"/>
  <c r="AB69" i="39"/>
  <c r="AB110" i="39"/>
  <c r="AB94" i="39"/>
  <c r="AB83" i="39"/>
  <c r="AB74" i="39"/>
  <c r="AB109" i="39"/>
  <c r="AB105" i="39"/>
  <c r="AB101" i="39"/>
  <c r="AB93" i="39"/>
  <c r="AB77" i="39"/>
  <c r="AB73" i="39"/>
  <c r="AB87" i="39"/>
  <c r="AB67" i="39"/>
  <c r="AB59" i="39"/>
  <c r="AD58" i="39"/>
  <c r="AB60" i="39"/>
  <c r="AB64" i="39"/>
  <c r="AB70" i="39"/>
  <c r="AB89" i="39"/>
  <c r="AB103" i="39"/>
  <c r="AB84" i="39"/>
  <c r="AB58" i="39"/>
  <c r="AB86" i="39"/>
  <c r="AB82" i="39"/>
  <c r="AB97" i="39"/>
  <c r="AB121" i="39"/>
  <c r="AB76" i="39"/>
  <c r="AB108" i="39"/>
  <c r="AB118" i="39"/>
  <c r="AB79" i="39"/>
  <c r="AB96" i="39"/>
  <c r="AB63" i="39"/>
  <c r="AB117" i="39"/>
  <c r="AB124" i="39"/>
  <c r="AB127" i="39"/>
  <c r="AH80" i="39"/>
  <c r="AB80" i="39"/>
  <c r="AD81" i="39"/>
  <c r="AD116" i="39"/>
  <c r="AD115" i="39" s="1"/>
  <c r="AD114" i="39"/>
  <c r="AD104" i="39"/>
  <c r="AD100" i="39"/>
  <c r="AD94" i="39"/>
  <c r="AD90" i="39"/>
  <c r="AD83" i="39"/>
  <c r="AD74" i="39"/>
  <c r="AD111" i="39"/>
  <c r="AD99" i="39"/>
  <c r="AD95" i="39"/>
  <c r="AD77" i="39"/>
  <c r="AD123" i="39"/>
  <c r="AD112" i="39"/>
  <c r="AD88" i="39"/>
  <c r="AD78" i="39"/>
  <c r="AD62" i="39"/>
  <c r="AD119" i="39"/>
  <c r="AD105" i="39"/>
  <c r="AD101" i="39"/>
  <c r="AD93" i="39"/>
  <c r="AD73" i="39"/>
  <c r="AD59" i="39"/>
  <c r="AD69" i="39"/>
  <c r="AD120" i="39"/>
  <c r="AD110" i="39"/>
  <c r="AD66" i="39"/>
  <c r="AD122" i="39"/>
  <c r="AD91" i="39"/>
  <c r="AD75" i="39"/>
  <c r="AD71" i="39"/>
  <c r="AD107" i="39"/>
  <c r="AD106" i="39"/>
  <c r="AD102" i="39"/>
  <c r="AD98" i="39"/>
  <c r="AD92" i="39"/>
  <c r="AD85" i="39"/>
  <c r="AD72" i="39"/>
  <c r="AD68" i="39"/>
  <c r="AD67" i="39"/>
  <c r="AD113" i="39"/>
  <c r="AD109" i="39"/>
  <c r="AD87" i="39"/>
  <c r="AD65" i="39"/>
  <c r="AD61" i="39"/>
  <c r="AD118" i="39"/>
  <c r="AD76" i="39"/>
  <c r="AD82" i="39"/>
  <c r="AD103" i="39"/>
  <c r="AD64" i="39"/>
  <c r="AD108" i="39"/>
  <c r="AD84" i="39"/>
  <c r="AD97" i="39"/>
  <c r="AD70" i="39"/>
  <c r="AD121" i="39"/>
  <c r="AD89" i="39"/>
  <c r="AD60" i="39"/>
  <c r="AD86" i="39"/>
  <c r="AD79" i="39"/>
  <c r="AD117" i="39"/>
  <c r="AD96" i="39"/>
  <c r="AD124" i="39"/>
  <c r="AD63" i="39"/>
  <c r="AD127" i="39"/>
  <c r="AJ81" i="39"/>
  <c r="AJ122" i="39"/>
  <c r="AJ123" i="39"/>
  <c r="AJ107" i="39"/>
  <c r="AJ102" i="39"/>
  <c r="AJ85" i="39"/>
  <c r="AJ78" i="39"/>
  <c r="AJ62" i="39"/>
  <c r="AJ68" i="39"/>
  <c r="AJ99" i="39"/>
  <c r="AJ95" i="39"/>
  <c r="AJ69" i="39"/>
  <c r="AJ120" i="39"/>
  <c r="AJ116" i="39"/>
  <c r="AJ115" i="39" s="1"/>
  <c r="AJ114" i="39"/>
  <c r="AJ104" i="39"/>
  <c r="AJ100" i="39"/>
  <c r="AJ90" i="39"/>
  <c r="AJ66" i="39"/>
  <c r="AJ105" i="39"/>
  <c r="AJ101" i="39"/>
  <c r="AJ93" i="39"/>
  <c r="AJ73" i="39"/>
  <c r="AJ71" i="39"/>
  <c r="AJ65" i="39"/>
  <c r="AJ61" i="39"/>
  <c r="AJ112" i="39"/>
  <c r="AJ106" i="39"/>
  <c r="AJ98" i="39"/>
  <c r="AJ92" i="39"/>
  <c r="AJ88" i="39"/>
  <c r="AJ72" i="39"/>
  <c r="AJ67" i="39"/>
  <c r="AJ119" i="39"/>
  <c r="AJ113" i="39"/>
  <c r="AJ91" i="39"/>
  <c r="AJ75" i="39"/>
  <c r="AJ110" i="39"/>
  <c r="AJ94" i="39"/>
  <c r="AJ83" i="39"/>
  <c r="AJ74" i="39"/>
  <c r="AJ87" i="39"/>
  <c r="AJ111" i="39"/>
  <c r="AJ109" i="39"/>
  <c r="AJ77" i="39"/>
  <c r="AJ59" i="39"/>
  <c r="AJ76" i="39"/>
  <c r="AJ108" i="39"/>
  <c r="AJ86" i="39"/>
  <c r="AJ118" i="39"/>
  <c r="AJ60" i="39"/>
  <c r="AJ64" i="39"/>
  <c r="AJ70" i="39"/>
  <c r="AJ89" i="39"/>
  <c r="AJ103" i="39"/>
  <c r="AJ84" i="39"/>
  <c r="AJ121" i="39"/>
  <c r="AJ58" i="39"/>
  <c r="AJ82" i="39"/>
  <c r="AJ97" i="39"/>
  <c r="AJ117" i="39"/>
  <c r="AJ63" i="39"/>
  <c r="AJ79" i="39"/>
  <c r="AJ124" i="39"/>
  <c r="AJ96" i="39"/>
  <c r="AJ127" i="39"/>
  <c r="AD80" i="39"/>
  <c r="AL81" i="39"/>
  <c r="AL122" i="39"/>
  <c r="AL110" i="39"/>
  <c r="AL106" i="39"/>
  <c r="AL100" i="39"/>
  <c r="AL90" i="39"/>
  <c r="AL85" i="39"/>
  <c r="AL67" i="39"/>
  <c r="AL91" i="39"/>
  <c r="AL77" i="39"/>
  <c r="AL75" i="39"/>
  <c r="AL69" i="39"/>
  <c r="AL119" i="39"/>
  <c r="AL116" i="39"/>
  <c r="AL115" i="39" s="1"/>
  <c r="AL112" i="39"/>
  <c r="AL104" i="39"/>
  <c r="AL88" i="39"/>
  <c r="AL102" i="39"/>
  <c r="AL78" i="39"/>
  <c r="AL62" i="39"/>
  <c r="AL113" i="39"/>
  <c r="AL59" i="39"/>
  <c r="AL120" i="39"/>
  <c r="AL114" i="39"/>
  <c r="AL94" i="39"/>
  <c r="AL83" i="39"/>
  <c r="AL72" i="39"/>
  <c r="AL66" i="39"/>
  <c r="AL111" i="39"/>
  <c r="AL99" i="39"/>
  <c r="AL95" i="39"/>
  <c r="AL71" i="39"/>
  <c r="AL123" i="39"/>
  <c r="AL107" i="39"/>
  <c r="AL98" i="39"/>
  <c r="AL92" i="39"/>
  <c r="AL74" i="39"/>
  <c r="AL68" i="39"/>
  <c r="AL65" i="39"/>
  <c r="AL109" i="39"/>
  <c r="AL105" i="39"/>
  <c r="AL101" i="39"/>
  <c r="AL93" i="39"/>
  <c r="AL87" i="39"/>
  <c r="AL73" i="39"/>
  <c r="AL61" i="39"/>
  <c r="AL58" i="39"/>
  <c r="AL103" i="39"/>
  <c r="AL76" i="39"/>
  <c r="AL108" i="39"/>
  <c r="AL70" i="39"/>
  <c r="AL118" i="39"/>
  <c r="AL84" i="39"/>
  <c r="AL89" i="39"/>
  <c r="AL121" i="39"/>
  <c r="AL60" i="39"/>
  <c r="AL86" i="39"/>
  <c r="AL64" i="39"/>
  <c r="AL97" i="39"/>
  <c r="AL82" i="39"/>
  <c r="AL79" i="39"/>
  <c r="AL124" i="39"/>
  <c r="AL117" i="39"/>
  <c r="AL63" i="39"/>
  <c r="AL96" i="39"/>
  <c r="AL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FY45" i="31"/>
  <c r="FI45" i="31"/>
  <c r="ES45" i="31"/>
  <c r="EC45" i="31"/>
  <c r="J44" i="31"/>
  <c r="GC44" i="31"/>
  <c r="FM45" i="31"/>
  <c r="EG45" i="31"/>
  <c r="DC44" i="31"/>
  <c r="DS45" i="31"/>
  <c r="CM45" i="31"/>
  <c r="DV44" i="31"/>
  <c r="GH44" i="31"/>
  <c r="BM45" i="31"/>
  <c r="AW45" i="31"/>
  <c r="AG45" i="31"/>
  <c r="Q45" i="31"/>
  <c r="FF45" i="31"/>
  <c r="DZ45" i="31"/>
  <c r="CT45" i="31"/>
  <c r="AN44" i="31"/>
  <c r="CZ44" i="31"/>
  <c r="FL44" i="31"/>
  <c r="AH44" i="31"/>
  <c r="CS44" i="31"/>
  <c r="BK45" i="31"/>
  <c r="AE45" i="31"/>
  <c r="CF45" i="31"/>
  <c r="AR45" i="31"/>
  <c r="L45" i="31"/>
  <c r="BF44" i="31"/>
  <c r="FU45" i="31"/>
  <c r="EO45" i="31"/>
  <c r="N44" i="31"/>
  <c r="BZ44" i="31"/>
  <c r="EL44" i="31"/>
  <c r="X44" i="31"/>
  <c r="CJ44" i="31"/>
  <c r="EV44" i="31"/>
  <c r="R44" i="31"/>
  <c r="CC44" i="31"/>
  <c r="AP44" i="31"/>
  <c r="CP44" i="31"/>
  <c r="FB44" i="31"/>
  <c r="BT44" i="31"/>
  <c r="EF44" i="31"/>
  <c r="BN44" i="31"/>
  <c r="DY44" i="31"/>
  <c r="Z44" i="31"/>
  <c r="AT44" i="31"/>
  <c r="DF44" i="31"/>
  <c r="FR44" i="31"/>
  <c r="BD44" i="31"/>
  <c r="DP44" i="31"/>
  <c r="GB44" i="31"/>
  <c r="AX44" i="31"/>
  <c r="DI44" i="31"/>
  <c r="J17" i="2"/>
  <c r="D17" i="2" s="1"/>
  <c r="D12"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<sst xmlns="http://schemas.openxmlformats.org/spreadsheetml/2006/main" count="12747" uniqueCount="1687">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</sst>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60"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
      <sz val="11"/>
      <color theme="1"/>
      <name val="Calibri"/>
      <family val="2"/>
      <scheme val="minor"/>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8">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9" fontId="59" fillId="0" borderId="0" applyFont="0" applyFill="0" applyBorder="0" applyAlignment="0" applyProtection="0"/>
  </cellStyleXfs>
  <cellXfs count="614">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9" fontId="0" fillId="0" borderId="0" xfId="17" applyFon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8">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xfId="17" builtinId="5"/>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11342.820461653657</c:v>
                </c:pt>
                <c:pt idx="1">
                  <c:v>25214.328734677179</c:v>
                </c:pt>
                <c:pt idx="2">
                  <c:v>1319.9249142557414</c:v>
                </c:pt>
                <c:pt idx="3">
                  <c:v>1144.4219897112864</c:v>
                </c:pt>
                <c:pt idx="4">
                  <c:v>39021.49610029786</c:v>
                </c:pt>
                <c:pt idx="5">
                  <c:v>45570.993233697052</c:v>
                </c:pt>
                <c:pt idx="6">
                  <c:v>4743.5327966437999</c:v>
                </c:pt>
                <c:pt idx="7">
                  <c:v>6048.6535828388814</c:v>
                </c:pt>
                <c:pt idx="8">
                  <c:v>56363.179613179731</c:v>
                </c:pt>
                <c:pt idx="9">
                  <c:v>95384.675713477598</c:v>
                </c:pt>
                <c:pt idx="10">
                  <c:v>12756.731683669774</c:v>
                </c:pt>
                <c:pt idx="11">
                  <c:v>32325.216058904331</c:v>
                </c:pt>
                <c:pt idx="12">
                  <c:v>22880.125236935641</c:v>
                </c:pt>
                <c:pt idx="13">
                  <c:v>0</c:v>
                </c:pt>
                <c:pt idx="14">
                  <c:v>67962.072979509743</c:v>
                </c:pt>
                <c:pt idx="15">
                  <c:v>18893.663717043499</c:v>
                </c:pt>
                <c:pt idx="16">
                  <c:v>44154.392959853314</c:v>
                </c:pt>
                <c:pt idx="17">
                  <c:v>58094.673868483449</c:v>
                </c:pt>
                <c:pt idx="18">
                  <c:v>121142.73054538027</c:v>
                </c:pt>
                <c:pt idx="19">
                  <c:v>189104.80352489001</c:v>
                </c:pt>
                <c:pt idx="20">
                  <c:v>284489.47923836764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888.16309314970022</c:v>
                </c:pt>
                <c:pt idx="1">
                  <c:v>1429.7662846888218</c:v>
                </c:pt>
                <c:pt idx="2">
                  <c:v>108.63917921618155</c:v>
                </c:pt>
                <c:pt idx="3">
                  <c:v>51.935342647497386</c:v>
                </c:pt>
                <c:pt idx="4">
                  <c:v>2478.5038997022007</c:v>
                </c:pt>
                <c:pt idx="5">
                  <c:v>2129.0067663029463</c:v>
                </c:pt>
                <c:pt idx="6">
                  <c:v>156.46720335619932</c:v>
                </c:pt>
                <c:pt idx="7">
                  <c:v>651.34641716111344</c:v>
                </c:pt>
                <c:pt idx="8">
                  <c:v>2936.820386820259</c:v>
                </c:pt>
                <c:pt idx="9">
                  <c:v>5415.3242865224602</c:v>
                </c:pt>
                <c:pt idx="10">
                  <c:v>1343.2683163302229</c:v>
                </c:pt>
                <c:pt idx="11">
                  <c:v>2774.7839410955853</c:v>
                </c:pt>
                <c:pt idx="12">
                  <c:v>2263.973772715598</c:v>
                </c:pt>
                <c:pt idx="13">
                  <c:v>0</c:v>
                </c:pt>
                <c:pt idx="14">
                  <c:v>6382.0260301414064</c:v>
                </c:pt>
                <c:pt idx="15">
                  <c:v>2706.336282956494</c:v>
                </c:pt>
                <c:pt idx="16">
                  <c:v>5001.5080304953954</c:v>
                </c:pt>
                <c:pt idx="17">
                  <c:v>7681.5023715165653</c:v>
                </c:pt>
                <c:pt idx="18">
                  <c:v>15389.346684968456</c:v>
                </c:pt>
                <c:pt idx="19">
                  <c:v>21771.372715109861</c:v>
                </c:pt>
                <c:pt idx="20">
                  <c:v>27186.697001632321</c:v>
                </c:pt>
              </c:numCache>
            </c:numRef>
          </c:val>
        </c:ser>
        <c:dLbls>
          <c:showLegendKey val="0"/>
          <c:showVal val="0"/>
          <c:showCatName val="0"/>
          <c:showSerName val="0"/>
          <c:showPercent val="0"/>
          <c:showBubbleSize val="0"/>
        </c:dLbls>
        <c:gapWidth val="150"/>
        <c:shape val="box"/>
        <c:axId val="251194752"/>
        <c:axId val="251196544"/>
        <c:axId val="0"/>
      </c:bar3DChart>
      <c:catAx>
        <c:axId val="251194752"/>
        <c:scaling>
          <c:orientation val="minMax"/>
        </c:scaling>
        <c:delete val="0"/>
        <c:axPos val="b"/>
        <c:majorTickMark val="out"/>
        <c:minorTickMark val="none"/>
        <c:tickLblPos val="nextTo"/>
        <c:crossAx val="251196544"/>
        <c:crosses val="autoZero"/>
        <c:auto val="1"/>
        <c:lblAlgn val="ctr"/>
        <c:lblOffset val="100"/>
        <c:noMultiLvlLbl val="0"/>
      </c:catAx>
      <c:valAx>
        <c:axId val="251196544"/>
        <c:scaling>
          <c:orientation val="minMax"/>
        </c:scaling>
        <c:delete val="0"/>
        <c:axPos val="l"/>
        <c:majorGridlines/>
        <c:numFmt formatCode="#,##0" sourceLinked="1"/>
        <c:majorTickMark val="out"/>
        <c:minorTickMark val="none"/>
        <c:tickLblPos val="nextTo"/>
        <c:crossAx val="2511947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15950.701560000001</c:v>
                </c:pt>
                <c:pt idx="1">
                  <c:v>24136.431239999998</c:v>
                </c:pt>
                <c:pt idx="2">
                  <c:v>598.00117999999907</c:v>
                </c:pt>
                <c:pt idx="3">
                  <c:v>1111.9035200000001</c:v>
                </c:pt>
                <c:pt idx="4">
                  <c:v>41797.037499999999</c:v>
                </c:pt>
                <c:pt idx="5">
                  <c:v>48043.681239999998</c:v>
                </c:pt>
                <c:pt idx="6">
                  <c:v>5238.8785200000002</c:v>
                </c:pt>
                <c:pt idx="7">
                  <c:v>6720.4015600000002</c:v>
                </c:pt>
                <c:pt idx="8">
                  <c:v>60002.961320000002</c:v>
                </c:pt>
                <c:pt idx="9">
                  <c:v>101799.99882000001</c:v>
                </c:pt>
                <c:pt idx="10">
                  <c:v>12733.314060000001</c:v>
                </c:pt>
                <c:pt idx="11">
                  <c:v>35353.259379999996</c:v>
                </c:pt>
                <c:pt idx="12">
                  <c:v>26787.909379999997</c:v>
                </c:pt>
                <c:pt idx="13">
                  <c:v>5.5171800000061921</c:v>
                </c:pt>
                <c:pt idx="14">
                  <c:v>74880</c:v>
                </c:pt>
                <c:pt idx="15">
                  <c:v>24325.13594</c:v>
                </c:pt>
                <c:pt idx="16">
                  <c:v>49525.009379999996</c:v>
                </c:pt>
                <c:pt idx="17">
                  <c:v>60989.854679999997</c:v>
                </c:pt>
                <c:pt idx="18">
                  <c:v>134840</c:v>
                </c:pt>
                <c:pt idx="19">
                  <c:v>209720</c:v>
                </c:pt>
                <c:pt idx="20">
                  <c:v>311519.99881999998</c:v>
                </c:pt>
              </c:numCache>
            </c:numRef>
          </c:val>
          <c:smooth val="0"/>
        </c:ser>
        <c:ser>
          <c:idx val="1"/>
          <c:order val="1"/>
          <c:tx>
            <c:v>2018-2023</c:v>
          </c:tx>
          <c:val>
            <c:numRef>
              <c:f>'Répartition par produits (tab)'!$T$8:$T$28</c:f>
              <c:numCache>
                <c:formatCode>##,#0\.0</c:formatCode>
                <c:ptCount val="21"/>
                <c:pt idx="0">
                  <c:v>12429.05624</c:v>
                </c:pt>
                <c:pt idx="1">
                  <c:v>26230.162499999999</c:v>
                </c:pt>
                <c:pt idx="2">
                  <c:v>1583.1571400000018</c:v>
                </c:pt>
                <c:pt idx="3">
                  <c:v>1554.6616200000001</c:v>
                </c:pt>
                <c:pt idx="4">
                  <c:v>41797.037499999999</c:v>
                </c:pt>
                <c:pt idx="5">
                  <c:v>48043.681239999998</c:v>
                </c:pt>
                <c:pt idx="6">
                  <c:v>5572.9086000000007</c:v>
                </c:pt>
                <c:pt idx="7">
                  <c:v>6386.3714799999998</c:v>
                </c:pt>
                <c:pt idx="8">
                  <c:v>60002.961320000002</c:v>
                </c:pt>
                <c:pt idx="9">
                  <c:v>101799.99882000001</c:v>
                </c:pt>
                <c:pt idx="10">
                  <c:v>14048.767180000001</c:v>
                </c:pt>
                <c:pt idx="11">
                  <c:v>35353.259379999996</c:v>
                </c:pt>
                <c:pt idx="12">
                  <c:v>25452.64532</c:v>
                </c:pt>
                <c:pt idx="13">
                  <c:v>25.328120000007402</c:v>
                </c:pt>
                <c:pt idx="14">
                  <c:v>74880</c:v>
                </c:pt>
                <c:pt idx="15">
                  <c:v>19383.70782</c:v>
                </c:pt>
                <c:pt idx="16">
                  <c:v>49525.009379999996</c:v>
                </c:pt>
                <c:pt idx="17">
                  <c:v>68651.282800000015</c:v>
                </c:pt>
                <c:pt idx="18">
                  <c:v>137560</c:v>
                </c:pt>
                <c:pt idx="19">
                  <c:v>212440</c:v>
                </c:pt>
                <c:pt idx="20">
                  <c:v>314239.99881999998</c:v>
                </c:pt>
              </c:numCache>
            </c:numRef>
          </c:val>
          <c:smooth val="0"/>
        </c:ser>
        <c:ser>
          <c:idx val="2"/>
          <c:order val="2"/>
          <c:tx>
            <c:v>2023-2028</c:v>
          </c:tx>
          <c:val>
            <c:numRef>
              <c:f>'Répartition par produits (tab)'!$U$8:$U$28</c:f>
              <c:numCache>
                <c:formatCode>##,#0\.0</c:formatCode>
                <c:ptCount val="21"/>
                <c:pt idx="0">
                  <c:v>11861.064060000001</c:v>
                </c:pt>
                <c:pt idx="1">
                  <c:v>25743.523439999997</c:v>
                </c:pt>
                <c:pt idx="2">
                  <c:v>2842.4296800000006</c:v>
                </c:pt>
                <c:pt idx="3">
                  <c:v>1350.0203200000001</c:v>
                </c:pt>
                <c:pt idx="4">
                  <c:v>41797.037499999999</c:v>
                </c:pt>
                <c:pt idx="5">
                  <c:v>48043.681239999998</c:v>
                </c:pt>
                <c:pt idx="6">
                  <c:v>5163.9183599999997</c:v>
                </c:pt>
                <c:pt idx="7">
                  <c:v>6795.361719999999</c:v>
                </c:pt>
                <c:pt idx="8">
                  <c:v>60002.961319999995</c:v>
                </c:pt>
                <c:pt idx="9">
                  <c:v>101799.99881999999</c:v>
                </c:pt>
                <c:pt idx="10">
                  <c:v>14588.320319999999</c:v>
                </c:pt>
                <c:pt idx="11">
                  <c:v>35353.259379999996</c:v>
                </c:pt>
                <c:pt idx="12">
                  <c:v>24915.278119999999</c:v>
                </c:pt>
                <c:pt idx="13">
                  <c:v>23.142180000002554</c:v>
                </c:pt>
                <c:pt idx="14">
                  <c:v>74880</c:v>
                </c:pt>
                <c:pt idx="15">
                  <c:v>24078.910939999998</c:v>
                </c:pt>
                <c:pt idx="16">
                  <c:v>49525.009379999996</c:v>
                </c:pt>
                <c:pt idx="17">
                  <c:v>63956.079680000003</c:v>
                </c:pt>
                <c:pt idx="18">
                  <c:v>137560</c:v>
                </c:pt>
                <c:pt idx="19">
                  <c:v>212440</c:v>
                </c:pt>
                <c:pt idx="20">
                  <c:v>314239.99881999998</c:v>
                </c:pt>
              </c:numCache>
            </c:numRef>
          </c:val>
          <c:smooth val="0"/>
        </c:ser>
        <c:ser>
          <c:idx val="3"/>
          <c:order val="3"/>
          <c:tx>
            <c:v>2028-2033</c:v>
          </c:tx>
          <c:val>
            <c:numRef>
              <c:f>'Répartition par produits (tab)'!$V$8:$V$28</c:f>
              <c:numCache>
                <c:formatCode>##,#0\.0</c:formatCode>
                <c:ptCount val="21"/>
                <c:pt idx="0">
                  <c:v>11356.16876</c:v>
                </c:pt>
                <c:pt idx="1">
                  <c:v>28443.58124</c:v>
                </c:pt>
                <c:pt idx="2">
                  <c:v>1084.0843799999986</c:v>
                </c:pt>
                <c:pt idx="3">
                  <c:v>913.2031199999999</c:v>
                </c:pt>
                <c:pt idx="4">
                  <c:v>41797.037499999999</c:v>
                </c:pt>
                <c:pt idx="5">
                  <c:v>48043.681239999998</c:v>
                </c:pt>
                <c:pt idx="6">
                  <c:v>4675.9820399999999</c:v>
                </c:pt>
                <c:pt idx="7">
                  <c:v>7283.2984400000005</c:v>
                </c:pt>
                <c:pt idx="8">
                  <c:v>60002.961719999999</c:v>
                </c:pt>
                <c:pt idx="9">
                  <c:v>101799.99922</c:v>
                </c:pt>
                <c:pt idx="10">
                  <c:v>14203.9625</c:v>
                </c:pt>
                <c:pt idx="11">
                  <c:v>35353.259379999996</c:v>
                </c:pt>
                <c:pt idx="12">
                  <c:v>25294.58438</c:v>
                </c:pt>
                <c:pt idx="13">
                  <c:v>28.193740000004254</c:v>
                </c:pt>
                <c:pt idx="14">
                  <c:v>74880</c:v>
                </c:pt>
                <c:pt idx="15">
                  <c:v>16244.17188</c:v>
                </c:pt>
                <c:pt idx="16">
                  <c:v>49525.009379999996</c:v>
                </c:pt>
                <c:pt idx="17">
                  <c:v>71790.818740000017</c:v>
                </c:pt>
                <c:pt idx="18">
                  <c:v>137560</c:v>
                </c:pt>
                <c:pt idx="19">
                  <c:v>212440</c:v>
                </c:pt>
                <c:pt idx="20">
                  <c:v>314239.99922</c:v>
                </c:pt>
              </c:numCache>
            </c:numRef>
          </c:val>
          <c:smooth val="0"/>
        </c:ser>
        <c:ser>
          <c:idx val="4"/>
          <c:order val="4"/>
          <c:tx>
            <c:v>2033-2038</c:v>
          </c:tx>
          <c:val>
            <c:numRef>
              <c:f>'Répartition par produits (tab)'!$W$8:$W$28</c:f>
              <c:numCache>
                <c:formatCode>##,#0\.0</c:formatCode>
                <c:ptCount val="21"/>
                <c:pt idx="0">
                  <c:v>9995.6453199999996</c:v>
                </c:pt>
                <c:pt idx="1">
                  <c:v>29620.306239999998</c:v>
                </c:pt>
                <c:pt idx="2">
                  <c:v>1086.2730400000007</c:v>
                </c:pt>
                <c:pt idx="3">
                  <c:v>1094.8129000000001</c:v>
                </c:pt>
                <c:pt idx="4">
                  <c:v>41797.037499999999</c:v>
                </c:pt>
                <c:pt idx="5">
                  <c:v>48043.681239999998</c:v>
                </c:pt>
                <c:pt idx="6">
                  <c:v>4475.98164</c:v>
                </c:pt>
                <c:pt idx="7">
                  <c:v>7259.7906199999998</c:v>
                </c:pt>
                <c:pt idx="8">
                  <c:v>59779.453499999996</c:v>
                </c:pt>
                <c:pt idx="9">
                  <c:v>101576.49099999999</c:v>
                </c:pt>
                <c:pt idx="10">
                  <c:v>15308.498439999999</c:v>
                </c:pt>
                <c:pt idx="11">
                  <c:v>35353.259379999996</c:v>
                </c:pt>
                <c:pt idx="12">
                  <c:v>24214.10468</c:v>
                </c:pt>
                <c:pt idx="13">
                  <c:v>4.1375000000007276</c:v>
                </c:pt>
                <c:pt idx="14">
                  <c:v>74880</c:v>
                </c:pt>
                <c:pt idx="15">
                  <c:v>24542.14532</c:v>
                </c:pt>
                <c:pt idx="16">
                  <c:v>49525.009379999996</c:v>
                </c:pt>
                <c:pt idx="17">
                  <c:v>63492.845300000008</c:v>
                </c:pt>
                <c:pt idx="18">
                  <c:v>137560</c:v>
                </c:pt>
                <c:pt idx="19">
                  <c:v>212440</c:v>
                </c:pt>
                <c:pt idx="20">
                  <c:v>314016.49099999998</c:v>
                </c:pt>
              </c:numCache>
            </c:numRef>
          </c:val>
          <c:smooth val="0"/>
        </c:ser>
        <c:ser>
          <c:idx val="5"/>
          <c:order val="5"/>
          <c:tx>
            <c:v>Moyenne 2013-2038</c:v>
          </c:tx>
          <c:val>
            <c:numRef>
              <c:f>'Répartition par produits (tab)'!$X$8:$X$28</c:f>
              <c:numCache>
                <c:formatCode>##,#0\.0</c:formatCode>
                <c:ptCount val="21"/>
                <c:pt idx="0">
                  <c:v>12318.527187999998</c:v>
                </c:pt>
                <c:pt idx="1">
                  <c:v>26834.800932000002</c:v>
                </c:pt>
                <c:pt idx="2">
                  <c:v>1438.7890839999966</c:v>
                </c:pt>
                <c:pt idx="3">
                  <c:v>1204.920296</c:v>
                </c:pt>
                <c:pt idx="4">
                  <c:v>41797.037499999999</c:v>
                </c:pt>
                <c:pt idx="5">
                  <c:v>48043.681239999998</c:v>
                </c:pt>
                <c:pt idx="6">
                  <c:v>5025.5338319999992</c:v>
                </c:pt>
                <c:pt idx="7">
                  <c:v>6889.0447640000002</c:v>
                </c:pt>
                <c:pt idx="8">
                  <c:v>59958.259835999997</c:v>
                </c:pt>
                <c:pt idx="9">
                  <c:v>101755.29733599999</c:v>
                </c:pt>
                <c:pt idx="10">
                  <c:v>14176.5725</c:v>
                </c:pt>
                <c:pt idx="11">
                  <c:v>35353.259379999996</c:v>
                </c:pt>
                <c:pt idx="12">
                  <c:v>25332.904375999999</c:v>
                </c:pt>
                <c:pt idx="13">
                  <c:v>17.263744000005318</c:v>
                </c:pt>
                <c:pt idx="14">
                  <c:v>74880</c:v>
                </c:pt>
                <c:pt idx="15">
                  <c:v>21714.814380000003</c:v>
                </c:pt>
                <c:pt idx="16">
                  <c:v>49525.009380000003</c:v>
                </c:pt>
                <c:pt idx="17">
                  <c:v>65776.176240000001</c:v>
                </c:pt>
                <c:pt idx="18">
                  <c:v>137016</c:v>
                </c:pt>
                <c:pt idx="19">
                  <c:v>211896</c:v>
                </c:pt>
                <c:pt idx="20">
                  <c:v>313651.29733600002</c:v>
                </c:pt>
              </c:numCache>
            </c:numRef>
          </c:val>
          <c:smooth val="0"/>
        </c:ser>
        <c:dLbls>
          <c:showLegendKey val="0"/>
          <c:showVal val="0"/>
          <c:showCatName val="0"/>
          <c:showSerName val="0"/>
          <c:showPercent val="0"/>
          <c:showBubbleSize val="0"/>
        </c:dLbls>
        <c:axId val="255565184"/>
        <c:axId val="255571072"/>
        <c:axId val="250082176"/>
      </c:line3DChart>
      <c:catAx>
        <c:axId val="255565184"/>
        <c:scaling>
          <c:orientation val="minMax"/>
        </c:scaling>
        <c:delete val="0"/>
        <c:axPos val="b"/>
        <c:majorTickMark val="out"/>
        <c:minorTickMark val="none"/>
        <c:tickLblPos val="nextTo"/>
        <c:crossAx val="255571072"/>
        <c:crosses val="autoZero"/>
        <c:auto val="1"/>
        <c:lblAlgn val="ctr"/>
        <c:lblOffset val="100"/>
        <c:noMultiLvlLbl val="0"/>
      </c:catAx>
      <c:valAx>
        <c:axId val="255571072"/>
        <c:scaling>
          <c:orientation val="minMax"/>
          <c:min val="0"/>
        </c:scaling>
        <c:delete val="0"/>
        <c:axPos val="l"/>
        <c:majorGridlines/>
        <c:numFmt formatCode="##,#0\.0" sourceLinked="1"/>
        <c:majorTickMark val="out"/>
        <c:minorTickMark val="none"/>
        <c:tickLblPos val="nextTo"/>
        <c:crossAx val="255565184"/>
        <c:crosses val="autoZero"/>
        <c:crossBetween val="between"/>
      </c:valAx>
      <c:serAx>
        <c:axId val="250082176"/>
        <c:scaling>
          <c:orientation val="minMax"/>
        </c:scaling>
        <c:delete val="1"/>
        <c:axPos val="b"/>
        <c:majorTickMark val="out"/>
        <c:minorTickMark val="none"/>
        <c:tickLblPos val="nextTo"/>
        <c:crossAx val="25557107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160.182384722324</c:v>
                </c:pt>
                <c:pt idx="11">
                  <c:v>4288.7821869701302</c:v>
                </c:pt>
                <c:pt idx="12">
                  <c:v>0</c:v>
                </c:pt>
                <c:pt idx="13">
                  <c:v>0</c:v>
                </c:pt>
                <c:pt idx="14">
                  <c:v>4448.9645716924542</c:v>
                </c:pt>
                <c:pt idx="15">
                  <c:v>338.48820898899999</c:v>
                </c:pt>
                <c:pt idx="16">
                  <c:v>0</c:v>
                </c:pt>
                <c:pt idx="17">
                  <c:v>771.53931084773183</c:v>
                </c:pt>
                <c:pt idx="18">
                  <c:v>1110.0275198367317</c:v>
                </c:pt>
                <c:pt idx="19">
                  <c:v>5558.9920915291859</c:v>
                </c:pt>
                <c:pt idx="20">
                  <c:v>5558.9920915291859</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160.29894398699247</c:v>
                </c:pt>
                <c:pt idx="3">
                  <c:v>0</c:v>
                </c:pt>
                <c:pt idx="4">
                  <c:v>160.29894398699247</c:v>
                </c:pt>
                <c:pt idx="5">
                  <c:v>1308.4882816527497</c:v>
                </c:pt>
                <c:pt idx="6">
                  <c:v>0</c:v>
                </c:pt>
                <c:pt idx="7">
                  <c:v>0</c:v>
                </c:pt>
                <c:pt idx="8">
                  <c:v>1308.4882816527497</c:v>
                </c:pt>
                <c:pt idx="9">
                  <c:v>1468.7872256397422</c:v>
                </c:pt>
                <c:pt idx="10">
                  <c:v>0</c:v>
                </c:pt>
                <c:pt idx="11">
                  <c:v>0</c:v>
                </c:pt>
                <c:pt idx="12">
                  <c:v>0</c:v>
                </c:pt>
                <c:pt idx="13">
                  <c:v>0</c:v>
                </c:pt>
                <c:pt idx="14">
                  <c:v>0</c:v>
                </c:pt>
                <c:pt idx="15">
                  <c:v>0</c:v>
                </c:pt>
                <c:pt idx="16">
                  <c:v>0</c:v>
                </c:pt>
                <c:pt idx="17">
                  <c:v>0</c:v>
                </c:pt>
                <c:pt idx="18">
                  <c:v>0</c:v>
                </c:pt>
                <c:pt idx="19">
                  <c:v>0</c:v>
                </c:pt>
                <c:pt idx="20">
                  <c:v>1468.7872256397422</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5821.8482466158775</c:v>
                </c:pt>
                <c:pt idx="1">
                  <c:v>19546.143287420662</c:v>
                </c:pt>
                <c:pt idx="2">
                  <c:v>1063.8020828227613</c:v>
                </c:pt>
                <c:pt idx="3">
                  <c:v>1060.6999318475732</c:v>
                </c:pt>
                <c:pt idx="4">
                  <c:v>27492.493548706872</c:v>
                </c:pt>
                <c:pt idx="5">
                  <c:v>39353.792857133558</c:v>
                </c:pt>
                <c:pt idx="6">
                  <c:v>2143.7822438913799</c:v>
                </c:pt>
                <c:pt idx="7">
                  <c:v>5485.8875423382697</c:v>
                </c:pt>
                <c:pt idx="8">
                  <c:v>46983.462643363207</c:v>
                </c:pt>
                <c:pt idx="9">
                  <c:v>74475.95619207008</c:v>
                </c:pt>
                <c:pt idx="10">
                  <c:v>2815.4359695131898</c:v>
                </c:pt>
                <c:pt idx="11">
                  <c:v>13676.753386049098</c:v>
                </c:pt>
                <c:pt idx="12">
                  <c:v>2210.4369499248091</c:v>
                </c:pt>
                <c:pt idx="13">
                  <c:v>0</c:v>
                </c:pt>
                <c:pt idx="14">
                  <c:v>18702.626305487098</c:v>
                </c:pt>
                <c:pt idx="15">
                  <c:v>6160.8612572604798</c:v>
                </c:pt>
                <c:pt idx="16">
                  <c:v>13161.659887815898</c:v>
                </c:pt>
                <c:pt idx="17">
                  <c:v>16314.613179672839</c:v>
                </c:pt>
                <c:pt idx="18">
                  <c:v>35637.134324749219</c:v>
                </c:pt>
                <c:pt idx="19">
                  <c:v>54339.760630236313</c:v>
                </c:pt>
                <c:pt idx="20">
                  <c:v>128815.71682230639</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5520.9722150377793</c:v>
                </c:pt>
                <c:pt idx="1">
                  <c:v>5668.1854472565183</c:v>
                </c:pt>
                <c:pt idx="2">
                  <c:v>95.823887445987651</c:v>
                </c:pt>
                <c:pt idx="3">
                  <c:v>83.722057863713289</c:v>
                </c:pt>
                <c:pt idx="4">
                  <c:v>11368.703607603999</c:v>
                </c:pt>
                <c:pt idx="5">
                  <c:v>4908.7120949107457</c:v>
                </c:pt>
                <c:pt idx="6">
                  <c:v>2599.7505527524199</c:v>
                </c:pt>
                <c:pt idx="7">
                  <c:v>562.76604050061201</c:v>
                </c:pt>
                <c:pt idx="8">
                  <c:v>8071.2286881637774</c:v>
                </c:pt>
                <c:pt idx="9">
                  <c:v>19439.932295767776</c:v>
                </c:pt>
                <c:pt idx="10">
                  <c:v>8546.8196145141192</c:v>
                </c:pt>
                <c:pt idx="11">
                  <c:v>13170.476762704</c:v>
                </c:pt>
                <c:pt idx="12">
                  <c:v>16322.464491993054</c:v>
                </c:pt>
                <c:pt idx="13">
                  <c:v>0</c:v>
                </c:pt>
                <c:pt idx="14">
                  <c:v>38039.760869211168</c:v>
                </c:pt>
                <c:pt idx="15">
                  <c:v>8804.51814455575</c:v>
                </c:pt>
                <c:pt idx="16">
                  <c:v>22603.398409665278</c:v>
                </c:pt>
                <c:pt idx="17">
                  <c:v>29970.533342951039</c:v>
                </c:pt>
                <c:pt idx="18">
                  <c:v>61378.449897172068</c:v>
                </c:pt>
                <c:pt idx="19">
                  <c:v>99418.210766383243</c:v>
                </c:pt>
                <c:pt idx="20">
                  <c:v>118858.14306215102</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1234.29371492014</c:v>
                </c:pt>
                <c:pt idx="11">
                  <c:v>1189.2037231811</c:v>
                </c:pt>
                <c:pt idx="12">
                  <c:v>4347.2237950177778</c:v>
                </c:pt>
                <c:pt idx="13">
                  <c:v>0</c:v>
                </c:pt>
                <c:pt idx="14">
                  <c:v>6770.7212331190176</c:v>
                </c:pt>
                <c:pt idx="15">
                  <c:v>3589.7961062382701</c:v>
                </c:pt>
                <c:pt idx="16">
                  <c:v>8389.3346623721391</c:v>
                </c:pt>
                <c:pt idx="17">
                  <c:v>11037.988035011842</c:v>
                </c:pt>
                <c:pt idx="18">
                  <c:v>23017.118803622252</c:v>
                </c:pt>
                <c:pt idx="19">
                  <c:v>29787.840036741269</c:v>
                </c:pt>
                <c:pt idx="20">
                  <c:v>29787.840036741269</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611.3287539081432</c:v>
                </c:pt>
                <c:pt idx="1">
                  <c:v>528.68724794936452</c:v>
                </c:pt>
                <c:pt idx="2">
                  <c:v>21.629565217768501</c:v>
                </c:pt>
                <c:pt idx="3">
                  <c:v>27.746965537207643</c:v>
                </c:pt>
                <c:pt idx="4">
                  <c:v>1189.3925326124838</c:v>
                </c:pt>
                <c:pt idx="5">
                  <c:v>116.96343930832883</c:v>
                </c:pt>
                <c:pt idx="6">
                  <c:v>9.4648222688360999</c:v>
                </c:pt>
                <c:pt idx="7">
                  <c:v>31.253603257344604</c:v>
                </c:pt>
                <c:pt idx="8">
                  <c:v>157.68186483450953</c:v>
                </c:pt>
                <c:pt idx="9">
                  <c:v>1347.0743974469933</c:v>
                </c:pt>
                <c:pt idx="10">
                  <c:v>260.97164464452999</c:v>
                </c:pt>
                <c:pt idx="11">
                  <c:v>38.584492640793997</c:v>
                </c:pt>
                <c:pt idx="12">
                  <c:v>478.09419205925622</c:v>
                </c:pt>
                <c:pt idx="13">
                  <c:v>0</c:v>
                </c:pt>
                <c:pt idx="14">
                  <c:v>777.6503293445802</c:v>
                </c:pt>
                <c:pt idx="15">
                  <c:v>269.32513775886298</c:v>
                </c:pt>
                <c:pt idx="16">
                  <c:v>822.21999805879216</c:v>
                </c:pt>
                <c:pt idx="17">
                  <c:v>1035.7065979669785</c:v>
                </c:pt>
                <c:pt idx="18">
                  <c:v>2127.2517337846339</c:v>
                </c:pt>
                <c:pt idx="19">
                  <c:v>2904.9020631292142</c:v>
                </c:pt>
                <c:pt idx="20">
                  <c:v>4251.9764605762075</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154.51660642244445</c:v>
                </c:pt>
                <c:pt idx="1">
                  <c:v>634.63249207746139</c:v>
                </c:pt>
                <c:pt idx="2">
                  <c:v>72.730290461045243</c:v>
                </c:pt>
                <c:pt idx="3">
                  <c:v>12.229515157295294</c:v>
                </c:pt>
                <c:pt idx="4">
                  <c:v>874.10890411824641</c:v>
                </c:pt>
                <c:pt idx="5">
                  <c:v>1535.0438273087568</c:v>
                </c:pt>
                <c:pt idx="6">
                  <c:v>98.001587391575498</c:v>
                </c:pt>
                <c:pt idx="7">
                  <c:v>553.07913353671699</c:v>
                </c:pt>
                <c:pt idx="8">
                  <c:v>2186.1245482370491</c:v>
                </c:pt>
                <c:pt idx="9">
                  <c:v>3060.2334523552954</c:v>
                </c:pt>
                <c:pt idx="10">
                  <c:v>611.03247576293199</c:v>
                </c:pt>
                <c:pt idx="11">
                  <c:v>2385.1995484405202</c:v>
                </c:pt>
                <c:pt idx="12">
                  <c:v>900.42916529601791</c:v>
                </c:pt>
                <c:pt idx="13">
                  <c:v>0</c:v>
                </c:pt>
                <c:pt idx="14">
                  <c:v>3896.6611894994699</c:v>
                </c:pt>
                <c:pt idx="15">
                  <c:v>1216.7562536993701</c:v>
                </c:pt>
                <c:pt idx="16">
                  <c:v>1968.3282044911718</c:v>
                </c:pt>
                <c:pt idx="17">
                  <c:v>3237.3422790128252</c:v>
                </c:pt>
                <c:pt idx="18">
                  <c:v>6422.4267372033673</c:v>
                </c:pt>
                <c:pt idx="19">
                  <c:v>10319.087926702838</c:v>
                </c:pt>
                <c:pt idx="20">
                  <c:v>13379.321379058132</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330.25363631886302</c:v>
                </c:pt>
                <c:pt idx="11">
                  <c:v>0</c:v>
                </c:pt>
                <c:pt idx="12">
                  <c:v>634.0007549295168</c:v>
                </c:pt>
                <c:pt idx="13">
                  <c:v>0</c:v>
                </c:pt>
                <c:pt idx="14">
                  <c:v>964.25439124837976</c:v>
                </c:pt>
                <c:pt idx="15">
                  <c:v>1004.25898990254</c:v>
                </c:pt>
                <c:pt idx="16">
                  <c:v>1719.3969244348525</c:v>
                </c:pt>
                <c:pt idx="17">
                  <c:v>2750.6725639680503</c:v>
                </c:pt>
                <c:pt idx="18">
                  <c:v>5474.3284783054423</c:v>
                </c:pt>
                <c:pt idx="19">
                  <c:v>6438.5828695538221</c:v>
                </c:pt>
                <c:pt idx="20">
                  <c:v>6438.5828695538221</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122.31773281911256</c:v>
                </c:pt>
                <c:pt idx="1">
                  <c:v>266.44654466199586</c:v>
                </c:pt>
                <c:pt idx="2">
                  <c:v>14.279323537367796</c:v>
                </c:pt>
                <c:pt idx="3">
                  <c:v>11.958861952994447</c:v>
                </c:pt>
                <c:pt idx="4">
                  <c:v>415.00246297147066</c:v>
                </c:pt>
                <c:pt idx="5">
                  <c:v>476.99949968586083</c:v>
                </c:pt>
                <c:pt idx="6">
                  <c:v>49.000793695787706</c:v>
                </c:pt>
                <c:pt idx="7">
                  <c:v>67.013680367051805</c:v>
                </c:pt>
                <c:pt idx="8">
                  <c:v>593.01397374870044</c:v>
                </c:pt>
                <c:pt idx="9">
                  <c:v>1008.0164367201711</c:v>
                </c:pt>
                <c:pt idx="10">
                  <c:v>141.010559603898</c:v>
                </c:pt>
                <c:pt idx="11">
                  <c:v>350.99990001427102</c:v>
                </c:pt>
                <c:pt idx="12">
                  <c:v>251.44966043080674</c:v>
                </c:pt>
                <c:pt idx="13">
                  <c:v>0</c:v>
                </c:pt>
                <c:pt idx="14">
                  <c:v>743.4601200489758</c:v>
                </c:pt>
                <c:pt idx="15">
                  <c:v>215.99590159572099</c:v>
                </c:pt>
                <c:pt idx="16">
                  <c:v>491.56290351057862</c:v>
                </c:pt>
                <c:pt idx="17">
                  <c:v>657.78093056871023</c:v>
                </c:pt>
                <c:pt idx="18">
                  <c:v>1365.3397356750097</c:v>
                </c:pt>
                <c:pt idx="19">
                  <c:v>2108.7998557239853</c:v>
                </c:pt>
                <c:pt idx="20">
                  <c:v>3116.8162924441563</c:v>
                </c:pt>
              </c:numCache>
            </c:numRef>
          </c:val>
        </c:ser>
        <c:dLbls>
          <c:showLegendKey val="0"/>
          <c:showVal val="0"/>
          <c:showCatName val="0"/>
          <c:showSerName val="0"/>
          <c:showPercent val="0"/>
          <c:showBubbleSize val="0"/>
        </c:dLbls>
        <c:gapWidth val="150"/>
        <c:shape val="box"/>
        <c:axId val="256042880"/>
        <c:axId val="256044416"/>
        <c:axId val="0"/>
      </c:bar3DChart>
      <c:catAx>
        <c:axId val="256042880"/>
        <c:scaling>
          <c:orientation val="minMax"/>
        </c:scaling>
        <c:delete val="0"/>
        <c:axPos val="b"/>
        <c:majorTickMark val="out"/>
        <c:minorTickMark val="none"/>
        <c:tickLblPos val="nextTo"/>
        <c:crossAx val="256044416"/>
        <c:crosses val="autoZero"/>
        <c:auto val="1"/>
        <c:lblAlgn val="ctr"/>
        <c:lblOffset val="100"/>
        <c:noMultiLvlLbl val="0"/>
      </c:catAx>
      <c:valAx>
        <c:axId val="256044416"/>
        <c:scaling>
          <c:orientation val="minMax"/>
        </c:scaling>
        <c:delete val="0"/>
        <c:axPos val="l"/>
        <c:majorGridlines/>
        <c:numFmt formatCode="0%" sourceLinked="1"/>
        <c:majorTickMark val="out"/>
        <c:minorTickMark val="none"/>
        <c:tickLblPos val="nextTo"/>
        <c:crossAx val="25604288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11342.820461653657</c:v>
                </c:pt>
                <c:pt idx="1">
                  <c:v>25214.328734677179</c:v>
                </c:pt>
                <c:pt idx="2">
                  <c:v>1319.9249142557414</c:v>
                </c:pt>
                <c:pt idx="3">
                  <c:v>1144.4219897112864</c:v>
                </c:pt>
                <c:pt idx="4">
                  <c:v>39021.49610029786</c:v>
                </c:pt>
                <c:pt idx="5">
                  <c:v>45570.993233697052</c:v>
                </c:pt>
                <c:pt idx="6">
                  <c:v>4743.5327966437999</c:v>
                </c:pt>
                <c:pt idx="7">
                  <c:v>6048.6535828388814</c:v>
                </c:pt>
                <c:pt idx="8">
                  <c:v>56363.179613179731</c:v>
                </c:pt>
                <c:pt idx="9">
                  <c:v>95384.675713477598</c:v>
                </c:pt>
                <c:pt idx="10">
                  <c:v>12756.731683669774</c:v>
                </c:pt>
                <c:pt idx="11">
                  <c:v>32325.216058904331</c:v>
                </c:pt>
                <c:pt idx="12">
                  <c:v>22880.125236935641</c:v>
                </c:pt>
                <c:pt idx="13">
                  <c:v>0</c:v>
                </c:pt>
                <c:pt idx="14">
                  <c:v>67962.072979509743</c:v>
                </c:pt>
                <c:pt idx="15">
                  <c:v>18893.663717043499</c:v>
                </c:pt>
                <c:pt idx="16">
                  <c:v>44154.392959853314</c:v>
                </c:pt>
                <c:pt idx="17">
                  <c:v>58094.673868483449</c:v>
                </c:pt>
                <c:pt idx="18">
                  <c:v>121142.73054538027</c:v>
                </c:pt>
                <c:pt idx="19">
                  <c:v>189104.80352489001</c:v>
                </c:pt>
                <c:pt idx="20">
                  <c:v>284489.47923836764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888.16309314970022</c:v>
                </c:pt>
                <c:pt idx="1">
                  <c:v>1429.7662846888218</c:v>
                </c:pt>
                <c:pt idx="2">
                  <c:v>108.63917921618155</c:v>
                </c:pt>
                <c:pt idx="3">
                  <c:v>51.935342647497386</c:v>
                </c:pt>
                <c:pt idx="4">
                  <c:v>2478.5038997022007</c:v>
                </c:pt>
                <c:pt idx="5">
                  <c:v>2129.0067663029463</c:v>
                </c:pt>
                <c:pt idx="6">
                  <c:v>156.46720335619932</c:v>
                </c:pt>
                <c:pt idx="7">
                  <c:v>651.34641716111344</c:v>
                </c:pt>
                <c:pt idx="8">
                  <c:v>2936.820386820259</c:v>
                </c:pt>
                <c:pt idx="9">
                  <c:v>5415.3242865224602</c:v>
                </c:pt>
                <c:pt idx="10">
                  <c:v>1343.2683163302229</c:v>
                </c:pt>
                <c:pt idx="11">
                  <c:v>2774.7839410955853</c:v>
                </c:pt>
                <c:pt idx="12">
                  <c:v>2263.973772715598</c:v>
                </c:pt>
                <c:pt idx="13">
                  <c:v>0</c:v>
                </c:pt>
                <c:pt idx="14">
                  <c:v>6382.0260301414064</c:v>
                </c:pt>
                <c:pt idx="15">
                  <c:v>2706.336282956494</c:v>
                </c:pt>
                <c:pt idx="16">
                  <c:v>5001.5080304953954</c:v>
                </c:pt>
                <c:pt idx="17">
                  <c:v>7681.5023715165653</c:v>
                </c:pt>
                <c:pt idx="18">
                  <c:v>15389.346684968456</c:v>
                </c:pt>
                <c:pt idx="19">
                  <c:v>21771.372715109861</c:v>
                </c:pt>
                <c:pt idx="20">
                  <c:v>27186.697001632321</c:v>
                </c:pt>
              </c:numCache>
            </c:numRef>
          </c:val>
        </c:ser>
        <c:dLbls>
          <c:showLegendKey val="0"/>
          <c:showVal val="0"/>
          <c:showCatName val="0"/>
          <c:showSerName val="0"/>
          <c:showPercent val="0"/>
          <c:showBubbleSize val="0"/>
        </c:dLbls>
        <c:gapWidth val="150"/>
        <c:shape val="box"/>
        <c:axId val="255936000"/>
        <c:axId val="255937536"/>
        <c:axId val="0"/>
      </c:bar3DChart>
      <c:catAx>
        <c:axId val="255936000"/>
        <c:scaling>
          <c:orientation val="minMax"/>
        </c:scaling>
        <c:delete val="0"/>
        <c:axPos val="b"/>
        <c:majorTickMark val="out"/>
        <c:minorTickMark val="none"/>
        <c:tickLblPos val="nextTo"/>
        <c:crossAx val="255937536"/>
        <c:crosses val="autoZero"/>
        <c:auto val="1"/>
        <c:lblAlgn val="ctr"/>
        <c:lblOffset val="100"/>
        <c:noMultiLvlLbl val="0"/>
      </c:catAx>
      <c:valAx>
        <c:axId val="255937536"/>
        <c:scaling>
          <c:orientation val="minMax"/>
        </c:scaling>
        <c:delete val="0"/>
        <c:axPos val="l"/>
        <c:majorGridlines/>
        <c:numFmt formatCode="0%" sourceLinked="1"/>
        <c:majorTickMark val="out"/>
        <c:minorTickMark val="none"/>
        <c:tickLblPos val="nextTo"/>
        <c:crossAx val="2559360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15213.757766777946</c:v>
                </c:pt>
                <c:pt idx="2">
                  <c:v>30414.048334406492</c:v>
                </c:pt>
                <c:pt idx="3">
                  <c:v>16642.546734572119</c:v>
                </c:pt>
                <c:pt idx="4">
                  <c:v>0</c:v>
                </c:pt>
                <c:pt idx="5">
                  <c:v>12454.070567151313</c:v>
                </c:pt>
              </c:numCache>
            </c:numRef>
          </c:val>
        </c:ser>
        <c:ser>
          <c:idx val="12"/>
          <c:order val="2"/>
          <c:tx>
            <c:v>Sapinières</c:v>
          </c:tx>
          <c:invertIfNegative val="0"/>
          <c:val>
            <c:numRef>
              <c:f>Data_GTYF!$E$226:$J$226</c:f>
              <c:numCache>
                <c:formatCode>##,#0\.0</c:formatCode>
                <c:ptCount val="6"/>
                <c:pt idx="0">
                  <c:v>0</c:v>
                </c:pt>
                <c:pt idx="1">
                  <c:v>0</c:v>
                </c:pt>
                <c:pt idx="2">
                  <c:v>0</c:v>
                </c:pt>
                <c:pt idx="3">
                  <c:v>0</c:v>
                </c:pt>
                <c:pt idx="4">
                  <c:v>0</c:v>
                </c:pt>
                <c:pt idx="5">
                  <c:v>0</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66788.51549083514</c:v>
                </c:pt>
                <c:pt idx="1">
                  <c:v>55945.832018216992</c:v>
                </c:pt>
                <c:pt idx="2">
                  <c:v>49940.144397289136</c:v>
                </c:pt>
                <c:pt idx="3">
                  <c:v>40246.143973440368</c:v>
                </c:pt>
                <c:pt idx="4">
                  <c:v>49085.28379057454</c:v>
                </c:pt>
                <c:pt idx="5">
                  <c:v>52401.183934071239</c:v>
                </c:pt>
              </c:numCache>
            </c:numRef>
          </c:val>
        </c:ser>
        <c:ser>
          <c:idx val="0"/>
          <c:order val="5"/>
          <c:tx>
            <c:v>Cédrières</c:v>
          </c:tx>
          <c:invertIfNegative val="0"/>
          <c:val>
            <c:numRef>
              <c:f>Data_GTYF!$E$243:$J$243</c:f>
              <c:numCache>
                <c:formatCode>##,#0\.0</c:formatCode>
                <c:ptCount val="6"/>
                <c:pt idx="0">
                  <c:v>1608.5556539453455</c:v>
                </c:pt>
                <c:pt idx="1">
                  <c:v>2137.8419486310372</c:v>
                </c:pt>
                <c:pt idx="2">
                  <c:v>5176.106592681238</c:v>
                </c:pt>
                <c:pt idx="3">
                  <c:v>1867.6331747034856</c:v>
                </c:pt>
                <c:pt idx="4">
                  <c:v>0</c:v>
                </c:pt>
                <c:pt idx="5">
                  <c:v>2158.0274739922211</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28643.203678040481</c:v>
                </c:pt>
                <c:pt idx="1">
                  <c:v>25118.940547027174</c:v>
                </c:pt>
                <c:pt idx="2">
                  <c:v>17732.461377437732</c:v>
                </c:pt>
                <c:pt idx="3">
                  <c:v>26722.984946640354</c:v>
                </c:pt>
                <c:pt idx="4">
                  <c:v>33103.791640308475</c:v>
                </c:pt>
                <c:pt idx="5">
                  <c:v>26264.276437890843</c:v>
                </c:pt>
              </c:numCache>
            </c:numRef>
          </c:val>
        </c:ser>
        <c:ser>
          <c:idx val="6"/>
          <c:order val="8"/>
          <c:tx>
            <c:v>Peupleraies</c:v>
          </c:tx>
          <c:invertIfNegative val="0"/>
          <c:val>
            <c:numRef>
              <c:f>Data_GTYF!$E$124:$J$124</c:f>
              <c:numCache>
                <c:formatCode>##,#0\.0</c:formatCode>
                <c:ptCount val="6"/>
                <c:pt idx="0">
                  <c:v>13296.343965216922</c:v>
                </c:pt>
                <c:pt idx="1">
                  <c:v>8504.133362964114</c:v>
                </c:pt>
                <c:pt idx="2">
                  <c:v>15011.983270936282</c:v>
                </c:pt>
                <c:pt idx="3">
                  <c:v>697.67252604156749</c:v>
                </c:pt>
                <c:pt idx="4">
                  <c:v>13413.451005749559</c:v>
                </c:pt>
                <c:pt idx="5">
                  <c:v>10184.716826181688</c:v>
                </c:pt>
              </c:numCache>
            </c:numRef>
          </c:val>
        </c:ser>
        <c:ser>
          <c:idx val="5"/>
          <c:order val="9"/>
          <c:tx>
            <c:v>Feuillus tolérants à résineux</c:v>
          </c:tx>
          <c:invertIfNegative val="0"/>
          <c:val>
            <c:numRef>
              <c:f>Data_GTYF!$E$107:$J$107</c:f>
              <c:numCache>
                <c:formatCode>##,#0\.0</c:formatCode>
                <c:ptCount val="6"/>
                <c:pt idx="0">
                  <c:v>50698.189211788311</c:v>
                </c:pt>
                <c:pt idx="1">
                  <c:v>27256.239424357605</c:v>
                </c:pt>
                <c:pt idx="2">
                  <c:v>22572.728473642888</c:v>
                </c:pt>
                <c:pt idx="3">
                  <c:v>29520.032963574118</c:v>
                </c:pt>
                <c:pt idx="4">
                  <c:v>49018.561945230977</c:v>
                </c:pt>
                <c:pt idx="5">
                  <c:v>35813.150403718777</c:v>
                </c:pt>
              </c:numCache>
            </c:numRef>
          </c:val>
        </c:ser>
        <c:ser>
          <c:idx val="13"/>
          <c:order val="10"/>
          <c:tx>
            <c:v>Feuillus tolérants</c:v>
          </c:tx>
          <c:invertIfNegative val="0"/>
          <c:val>
            <c:numRef>
              <c:f>Data_GTYF!$E$90:$J$90</c:f>
              <c:numCache>
                <c:formatCode>##,#0\.0</c:formatCode>
                <c:ptCount val="6"/>
                <c:pt idx="0">
                  <c:v>128175.12519650729</c:v>
                </c:pt>
                <c:pt idx="1">
                  <c:v>153499.37276631928</c:v>
                </c:pt>
                <c:pt idx="2">
                  <c:v>150942.17020532003</c:v>
                </c:pt>
                <c:pt idx="3">
                  <c:v>164650.37626759679</c:v>
                </c:pt>
                <c:pt idx="4">
                  <c:v>127938.16139734819</c:v>
                </c:pt>
                <c:pt idx="5">
                  <c:v>145041.04116661832</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0</c:v>
                </c:pt>
                <c:pt idx="4">
                  <c:v>11678.125729109484</c:v>
                </c:pt>
                <c:pt idx="5">
                  <c:v>2335.6251458218967</c:v>
                </c:pt>
              </c:numCache>
            </c:numRef>
          </c:val>
        </c:ser>
        <c:ser>
          <c:idx val="11"/>
          <c:order val="12"/>
          <c:tx>
            <c:v>Résineux à feuillus</c:v>
          </c:tx>
          <c:invertIfNegative val="0"/>
          <c:val>
            <c:numRef>
              <c:f>Data_GTYF!$E$209:$J$209</c:f>
              <c:numCache>
                <c:formatCode>##,#0\.0</c:formatCode>
                <c:ptCount val="6"/>
                <c:pt idx="0">
                  <c:v>14755.022923812849</c:v>
                </c:pt>
                <c:pt idx="1">
                  <c:v>10315.96244244097</c:v>
                </c:pt>
                <c:pt idx="2">
                  <c:v>13884.329746915586</c:v>
                </c:pt>
                <c:pt idx="3">
                  <c:v>13854.973985191697</c:v>
                </c:pt>
                <c:pt idx="4">
                  <c:v>14838.421655652875</c:v>
                </c:pt>
                <c:pt idx="5">
                  <c:v>13529.7421508028</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7555.0501500477303</c:v>
                </c:pt>
                <c:pt idx="1">
                  <c:v>16247.920471338148</c:v>
                </c:pt>
                <c:pt idx="2">
                  <c:v>8566.0357802788167</c:v>
                </c:pt>
                <c:pt idx="3">
                  <c:v>20037.642055933335</c:v>
                </c:pt>
                <c:pt idx="4">
                  <c:v>14940.697263321586</c:v>
                </c:pt>
                <c:pt idx="5">
                  <c:v>13469.469144183924</c:v>
                </c:pt>
              </c:numCache>
            </c:numRef>
          </c:val>
        </c:ser>
        <c:dLbls>
          <c:showLegendKey val="0"/>
          <c:showVal val="0"/>
          <c:showCatName val="0"/>
          <c:showSerName val="0"/>
          <c:showPercent val="0"/>
          <c:showBubbleSize val="0"/>
        </c:dLbls>
        <c:gapWidth val="150"/>
        <c:shape val="cylinder"/>
        <c:axId val="256179584"/>
        <c:axId val="256189568"/>
        <c:axId val="256171520"/>
      </c:bar3DChart>
      <c:catAx>
        <c:axId val="256179584"/>
        <c:scaling>
          <c:orientation val="minMax"/>
        </c:scaling>
        <c:delete val="0"/>
        <c:axPos val="b"/>
        <c:numFmt formatCode="General" sourceLinked="1"/>
        <c:majorTickMark val="out"/>
        <c:minorTickMark val="none"/>
        <c:tickLblPos val="nextTo"/>
        <c:crossAx val="256189568"/>
        <c:crosses val="autoZero"/>
        <c:auto val="1"/>
        <c:lblAlgn val="ctr"/>
        <c:lblOffset val="100"/>
        <c:noMultiLvlLbl val="0"/>
      </c:catAx>
      <c:valAx>
        <c:axId val="256189568"/>
        <c:scaling>
          <c:orientation val="minMax"/>
        </c:scaling>
        <c:delete val="0"/>
        <c:axPos val="l"/>
        <c:majorGridlines/>
        <c:numFmt formatCode="#,##0" sourceLinked="0"/>
        <c:majorTickMark val="out"/>
        <c:minorTickMark val="none"/>
        <c:tickLblPos val="nextTo"/>
        <c:crossAx val="256179584"/>
        <c:crosses val="autoZero"/>
        <c:crossBetween val="between"/>
      </c:valAx>
      <c:serAx>
        <c:axId val="256171520"/>
        <c:scaling>
          <c:orientation val="minMax"/>
        </c:scaling>
        <c:delete val="1"/>
        <c:axPos val="b"/>
        <c:majorTickMark val="out"/>
        <c:minorTickMark val="none"/>
        <c:tickLblPos val="nextTo"/>
        <c:crossAx val="25618956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127126.57888455574</c:v>
                </c:pt>
                <c:pt idx="1">
                  <c:v>159342.1650067466</c:v>
                </c:pt>
                <c:pt idx="2">
                  <c:v>139678.99176293606</c:v>
                </c:pt>
                <c:pt idx="3">
                  <c:v>148845.78640798747</c:v>
                </c:pt>
                <c:pt idx="4">
                  <c:v>154066.36022329191</c:v>
                </c:pt>
                <c:pt idx="5">
                  <c:v>145811.97645710353</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103383.83663726103</c:v>
                </c:pt>
                <c:pt idx="1">
                  <c:v>75291.324416834177</c:v>
                </c:pt>
                <c:pt idx="2">
                  <c:v>101007.62331579364</c:v>
                </c:pt>
                <c:pt idx="3">
                  <c:v>95390.922280889179</c:v>
                </c:pt>
                <c:pt idx="4">
                  <c:v>100629.47626268677</c:v>
                </c:pt>
                <c:pt idx="5">
                  <c:v>95140.636582692969</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7455.9733633296637</c:v>
                </c:pt>
                <c:pt idx="1">
                  <c:v>3952.2723136927971</c:v>
                </c:pt>
                <c:pt idx="2">
                  <c:v>9582.0732477685051</c:v>
                </c:pt>
                <c:pt idx="3">
                  <c:v>6947.5409869542909</c:v>
                </c:pt>
                <c:pt idx="4">
                  <c:v>3777.7694459711497</c:v>
                </c:pt>
                <c:pt idx="5">
                  <c:v>6343.1258715432805</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11256.457850657829</c:v>
                </c:pt>
                <c:pt idx="1">
                  <c:v>9697.0079548022313</c:v>
                </c:pt>
                <c:pt idx="2">
                  <c:v>12701.454808431286</c:v>
                </c:pt>
                <c:pt idx="3">
                  <c:v>11383.223866509205</c:v>
                </c:pt>
                <c:pt idx="4">
                  <c:v>12762.721930311251</c:v>
                </c:pt>
                <c:pt idx="5">
                  <c:v>11560.173282142359</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34301.311499256117</c:v>
                </c:pt>
                <c:pt idx="1">
                  <c:v>38010.11105559166</c:v>
                </c:pt>
                <c:pt idx="2">
                  <c:v>24129.491492564121</c:v>
                </c:pt>
                <c:pt idx="3">
                  <c:v>23932.034157870923</c:v>
                </c:pt>
                <c:pt idx="4">
                  <c:v>15480.731811622481</c:v>
                </c:pt>
                <c:pt idx="5">
                  <c:v>27170.736003381062</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23201.489679400143</c:v>
                </c:pt>
                <c:pt idx="1">
                  <c:v>23404.070952548416</c:v>
                </c:pt>
                <c:pt idx="2">
                  <c:v>23404.070778093545</c:v>
                </c:pt>
                <c:pt idx="3">
                  <c:v>23404.070817217023</c:v>
                </c:pt>
                <c:pt idx="4">
                  <c:v>23387.424302851799</c:v>
                </c:pt>
                <c:pt idx="5">
                  <c:v>23360.225306022185</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4794.3535998992966</c:v>
                </c:pt>
                <c:pt idx="1">
                  <c:v>4543.0526842167055</c:v>
                </c:pt>
                <c:pt idx="2">
                  <c:v>3736.296636487989</c:v>
                </c:pt>
                <c:pt idx="3">
                  <c:v>4336.4240499472498</c:v>
                </c:pt>
                <c:pt idx="4">
                  <c:v>3912.0104343999815</c:v>
                </c:pt>
                <c:pt idx="5">
                  <c:v>4264.4274809902445</c:v>
                </c:pt>
              </c:numCache>
            </c:numRef>
          </c:val>
        </c:ser>
        <c:dLbls>
          <c:showLegendKey val="0"/>
          <c:showVal val="0"/>
          <c:showCatName val="0"/>
          <c:showSerName val="0"/>
          <c:showPercent val="0"/>
          <c:showBubbleSize val="0"/>
        </c:dLbls>
        <c:gapWidth val="150"/>
        <c:shape val="box"/>
        <c:axId val="258678784"/>
        <c:axId val="258680320"/>
        <c:axId val="258675584"/>
      </c:bar3DChart>
      <c:catAx>
        <c:axId val="258678784"/>
        <c:scaling>
          <c:orientation val="maxMin"/>
        </c:scaling>
        <c:delete val="0"/>
        <c:axPos val="b"/>
        <c:majorTickMark val="out"/>
        <c:minorTickMark val="none"/>
        <c:tickLblPos val="nextTo"/>
        <c:txPr>
          <a:bodyPr rot="2460000" vert="horz" anchor="t" anchorCtr="1"/>
          <a:lstStyle/>
          <a:p>
            <a:pPr>
              <a:defRPr/>
            </a:pPr>
            <a:endParaRPr lang="fr-FR"/>
          </a:p>
        </c:txPr>
        <c:crossAx val="258680320"/>
        <c:crosses val="autoZero"/>
        <c:auto val="0"/>
        <c:lblAlgn val="ctr"/>
        <c:lblOffset val="50"/>
        <c:noMultiLvlLbl val="0"/>
      </c:catAx>
      <c:valAx>
        <c:axId val="25868032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8678784"/>
        <c:crosses val="autoZero"/>
        <c:crossBetween val="between"/>
      </c:valAx>
      <c:serAx>
        <c:axId val="258675584"/>
        <c:scaling>
          <c:orientation val="minMax"/>
        </c:scaling>
        <c:delete val="0"/>
        <c:axPos val="b"/>
        <c:majorTickMark val="out"/>
        <c:minorTickMark val="none"/>
        <c:tickLblPos val="low"/>
        <c:crossAx val="25868032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1709.7652213260533</c:v>
                </c:pt>
                <c:pt idx="3">
                  <c:v>147.01958369493485</c:v>
                </c:pt>
                <c:pt idx="4">
                  <c:v>0</c:v>
                </c:pt>
                <c:pt idx="5">
                  <c:v>0</c:v>
                </c:pt>
                <c:pt idx="6">
                  <c:v>448.76276994094252</c:v>
                </c:pt>
                <c:pt idx="7">
                  <c:v>0</c:v>
                </c:pt>
                <c:pt idx="8">
                  <c:v>0</c:v>
                </c:pt>
                <c:pt idx="9">
                  <c:v>0</c:v>
                </c:pt>
                <c:pt idx="10">
                  <c:v>0</c:v>
                </c:pt>
                <c:pt idx="11">
                  <c:v>559.26602673411367</c:v>
                </c:pt>
                <c:pt idx="12">
                  <c:v>31.151999917030331</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40.143726980686189</c:v>
                </c:pt>
                <c:pt idx="2">
                  <c:v>70.497926133871076</c:v>
                </c:pt>
                <c:pt idx="3">
                  <c:v>0</c:v>
                </c:pt>
                <c:pt idx="4">
                  <c:v>14.359803936481475</c:v>
                </c:pt>
                <c:pt idx="5">
                  <c:v>125.86399952918291</c:v>
                </c:pt>
                <c:pt idx="6">
                  <c:v>0</c:v>
                </c:pt>
                <c:pt idx="7">
                  <c:v>91.855639169514177</c:v>
                </c:pt>
                <c:pt idx="8">
                  <c:v>76.828327072262766</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8896640"/>
        <c:axId val="258898176"/>
        <c:axId val="258678272"/>
      </c:bar3DChart>
      <c:catAx>
        <c:axId val="258896640"/>
        <c:scaling>
          <c:orientation val="minMax"/>
        </c:scaling>
        <c:delete val="0"/>
        <c:axPos val="b"/>
        <c:majorTickMark val="out"/>
        <c:minorTickMark val="none"/>
        <c:tickLblPos val="nextTo"/>
        <c:crossAx val="258898176"/>
        <c:crosses val="autoZero"/>
        <c:auto val="1"/>
        <c:lblAlgn val="ctr"/>
        <c:lblOffset val="100"/>
        <c:noMultiLvlLbl val="0"/>
      </c:catAx>
      <c:valAx>
        <c:axId val="25889817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8896640"/>
        <c:crosses val="autoZero"/>
        <c:crossBetween val="between"/>
      </c:valAx>
      <c:serAx>
        <c:axId val="258678272"/>
        <c:scaling>
          <c:orientation val="minMax"/>
        </c:scaling>
        <c:delete val="1"/>
        <c:axPos val="b"/>
        <c:majorTickMark val="out"/>
        <c:minorTickMark val="none"/>
        <c:tickLblPos val="nextTo"/>
        <c:crossAx val="2588981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556.06032810900888</c:v>
                </c:pt>
                <c:pt idx="3">
                  <c:v>102.91370683384437</c:v>
                </c:pt>
                <c:pt idx="4">
                  <c:v>0</c:v>
                </c:pt>
                <c:pt idx="5">
                  <c:v>0</c:v>
                </c:pt>
                <c:pt idx="6">
                  <c:v>266.54153121322997</c:v>
                </c:pt>
                <c:pt idx="7">
                  <c:v>0</c:v>
                </c:pt>
                <c:pt idx="8">
                  <c:v>0</c:v>
                </c:pt>
                <c:pt idx="9">
                  <c:v>0</c:v>
                </c:pt>
                <c:pt idx="10">
                  <c:v>0</c:v>
                </c:pt>
                <c:pt idx="11">
                  <c:v>62.053598950201277</c:v>
                </c:pt>
                <c:pt idx="12">
                  <c:v>9.3456003464698778</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9.0355530855059634</c:v>
                </c:pt>
                <c:pt idx="2">
                  <c:v>0</c:v>
                </c:pt>
                <c:pt idx="3">
                  <c:v>0</c:v>
                </c:pt>
                <c:pt idx="4">
                  <c:v>0</c:v>
                </c:pt>
                <c:pt idx="5">
                  <c:v>117.90198013126852</c:v>
                </c:pt>
                <c:pt idx="6">
                  <c:v>0</c:v>
                </c:pt>
                <c:pt idx="7">
                  <c:v>80.465328943729403</c:v>
                </c:pt>
                <c:pt idx="8">
                  <c:v>13.334671147465707</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8915328"/>
        <c:axId val="258925312"/>
        <c:axId val="258876736"/>
      </c:bar3DChart>
      <c:catAx>
        <c:axId val="258915328"/>
        <c:scaling>
          <c:orientation val="minMax"/>
        </c:scaling>
        <c:delete val="0"/>
        <c:axPos val="b"/>
        <c:majorTickMark val="out"/>
        <c:minorTickMark val="none"/>
        <c:tickLblPos val="nextTo"/>
        <c:crossAx val="258925312"/>
        <c:crosses val="autoZero"/>
        <c:auto val="1"/>
        <c:lblAlgn val="ctr"/>
        <c:lblOffset val="100"/>
        <c:noMultiLvlLbl val="0"/>
      </c:catAx>
      <c:valAx>
        <c:axId val="25892531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8915328"/>
        <c:crosses val="autoZero"/>
        <c:crossBetween val="between"/>
      </c:valAx>
      <c:serAx>
        <c:axId val="258876736"/>
        <c:scaling>
          <c:orientation val="minMax"/>
        </c:scaling>
        <c:delete val="1"/>
        <c:axPos val="b"/>
        <c:majorTickMark val="out"/>
        <c:minorTickMark val="none"/>
        <c:tickLblPos val="nextTo"/>
        <c:crossAx val="25892531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2.2879999798536299</c:v>
                </c:pt>
                <c:pt idx="8">
                  <c:v>0</c:v>
                </c:pt>
                <c:pt idx="9">
                  <c:v>0</c:v>
                </c:pt>
                <c:pt idx="10">
                  <c:v>0</c:v>
                </c:pt>
                <c:pt idx="11">
                  <c:v>64.997999930381781</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1.217206630706787</c:v>
                </c:pt>
                <c:pt idx="2">
                  <c:v>9.4025109642744074</c:v>
                </c:pt>
                <c:pt idx="3">
                  <c:v>0</c:v>
                </c:pt>
                <c:pt idx="4">
                  <c:v>0</c:v>
                </c:pt>
                <c:pt idx="5">
                  <c:v>48.621202271580692</c:v>
                </c:pt>
                <c:pt idx="6">
                  <c:v>0</c:v>
                </c:pt>
                <c:pt idx="7">
                  <c:v>0</c:v>
                </c:pt>
                <c:pt idx="8">
                  <c:v>0</c:v>
                </c:pt>
                <c:pt idx="9">
                  <c:v>0</c:v>
                </c:pt>
                <c:pt idx="10">
                  <c:v>0</c:v>
                </c:pt>
                <c:pt idx="11">
                  <c:v>23.650000079572202</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9.0355530855059634</c:v>
                </c:pt>
                <c:pt idx="2">
                  <c:v>0</c:v>
                </c:pt>
                <c:pt idx="3">
                  <c:v>0</c:v>
                </c:pt>
                <c:pt idx="4">
                  <c:v>0</c:v>
                </c:pt>
                <c:pt idx="5">
                  <c:v>88.381980184316632</c:v>
                </c:pt>
                <c:pt idx="6">
                  <c:v>0</c:v>
                </c:pt>
                <c:pt idx="7">
                  <c:v>108.81913838922978</c:v>
                </c:pt>
                <c:pt idx="8">
                  <c:v>8.2562417161464694</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0.60860331535339351</c:v>
                </c:pt>
                <c:pt idx="3">
                  <c:v>0</c:v>
                </c:pt>
                <c:pt idx="4">
                  <c:v>0</c:v>
                </c:pt>
                <c:pt idx="5">
                  <c:v>0</c:v>
                </c:pt>
                <c:pt idx="6">
                  <c:v>24.310601135790346</c:v>
                </c:pt>
                <c:pt idx="7">
                  <c:v>0</c:v>
                </c:pt>
                <c:pt idx="8">
                  <c:v>0</c:v>
                </c:pt>
                <c:pt idx="9">
                  <c:v>0</c:v>
                </c:pt>
                <c:pt idx="10">
                  <c:v>0</c:v>
                </c:pt>
                <c:pt idx="11">
                  <c:v>0</c:v>
                </c:pt>
                <c:pt idx="12">
                  <c:v>44.324000004976988</c:v>
                </c:pt>
                <c:pt idx="13">
                  <c:v>0</c:v>
                </c:pt>
                <c:pt idx="14">
                  <c:v>0</c:v>
                </c:pt>
              </c:numCache>
            </c:numRef>
          </c:val>
        </c:ser>
        <c:dLbls>
          <c:showLegendKey val="0"/>
          <c:showVal val="0"/>
          <c:showCatName val="0"/>
          <c:showSerName val="0"/>
          <c:showPercent val="0"/>
          <c:showBubbleSize val="0"/>
        </c:dLbls>
        <c:gapWidth val="150"/>
        <c:shape val="box"/>
        <c:axId val="258970368"/>
        <c:axId val="258971904"/>
        <c:axId val="258940928"/>
      </c:bar3DChart>
      <c:catAx>
        <c:axId val="258970368"/>
        <c:scaling>
          <c:orientation val="minMax"/>
        </c:scaling>
        <c:delete val="0"/>
        <c:axPos val="b"/>
        <c:majorTickMark val="out"/>
        <c:minorTickMark val="none"/>
        <c:tickLblPos val="nextTo"/>
        <c:crossAx val="258971904"/>
        <c:crosses val="autoZero"/>
        <c:auto val="1"/>
        <c:lblAlgn val="ctr"/>
        <c:lblOffset val="100"/>
        <c:noMultiLvlLbl val="0"/>
      </c:catAx>
      <c:valAx>
        <c:axId val="25897190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8970368"/>
        <c:crosses val="autoZero"/>
        <c:crossBetween val="between"/>
      </c:valAx>
      <c:serAx>
        <c:axId val="258940928"/>
        <c:scaling>
          <c:orientation val="minMax"/>
        </c:scaling>
        <c:delete val="1"/>
        <c:axPos val="b"/>
        <c:majorTickMark val="out"/>
        <c:minorTickMark val="none"/>
        <c:tickLblPos val="nextTo"/>
        <c:crossAx val="2589719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204.1342300707102</c:v>
                </c:pt>
                <c:pt idx="3">
                  <c:v>0</c:v>
                </c:pt>
                <c:pt idx="4">
                  <c:v>0</c:v>
                </c:pt>
                <c:pt idx="5">
                  <c:v>0</c:v>
                </c:pt>
                <c:pt idx="6">
                  <c:v>0</c:v>
                </c:pt>
                <c:pt idx="7">
                  <c:v>0</c:v>
                </c:pt>
                <c:pt idx="8">
                  <c:v>0</c:v>
                </c:pt>
                <c:pt idx="9">
                  <c:v>0</c:v>
                </c:pt>
                <c:pt idx="10">
                  <c:v>0</c:v>
                </c:pt>
                <c:pt idx="11">
                  <c:v>91.013000053152439</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9.0355530855059634</c:v>
                </c:pt>
                <c:pt idx="2">
                  <c:v>0</c:v>
                </c:pt>
                <c:pt idx="3">
                  <c:v>0</c:v>
                </c:pt>
                <c:pt idx="4">
                  <c:v>0</c:v>
                </c:pt>
                <c:pt idx="5">
                  <c:v>117.90198013126852</c:v>
                </c:pt>
                <c:pt idx="6">
                  <c:v>0</c:v>
                </c:pt>
                <c:pt idx="7">
                  <c:v>80.465328943729403</c:v>
                </c:pt>
                <c:pt idx="8">
                  <c:v>13.334671147465707</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8824064"/>
        <c:axId val="258825600"/>
        <c:axId val="258943616"/>
      </c:bar3DChart>
      <c:catAx>
        <c:axId val="258824064"/>
        <c:scaling>
          <c:orientation val="minMax"/>
        </c:scaling>
        <c:delete val="0"/>
        <c:axPos val="b"/>
        <c:majorTickMark val="out"/>
        <c:minorTickMark val="none"/>
        <c:tickLblPos val="nextTo"/>
        <c:crossAx val="258825600"/>
        <c:crosses val="autoZero"/>
        <c:auto val="1"/>
        <c:lblAlgn val="ctr"/>
        <c:lblOffset val="100"/>
        <c:noMultiLvlLbl val="0"/>
      </c:catAx>
      <c:valAx>
        <c:axId val="258825600"/>
        <c:scaling>
          <c:orientation val="minMax"/>
        </c:scaling>
        <c:delete val="0"/>
        <c:axPos val="l"/>
        <c:majorGridlines/>
        <c:numFmt formatCode="#,##0" sourceLinked="1"/>
        <c:majorTickMark val="out"/>
        <c:minorTickMark val="none"/>
        <c:tickLblPos val="nextTo"/>
        <c:crossAx val="258824064"/>
        <c:crosses val="autoZero"/>
        <c:crossBetween val="between"/>
      </c:valAx>
      <c:serAx>
        <c:axId val="258943616"/>
        <c:scaling>
          <c:orientation val="minMax"/>
        </c:scaling>
        <c:delete val="1"/>
        <c:axPos val="b"/>
        <c:majorTickMark val="out"/>
        <c:minorTickMark val="none"/>
        <c:tickLblPos val="nextTo"/>
        <c:crossAx val="25882560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204.1342300707102</c:v>
                </c:pt>
                <c:pt idx="3">
                  <c:v>0</c:v>
                </c:pt>
                <c:pt idx="4">
                  <c:v>0</c:v>
                </c:pt>
                <c:pt idx="5">
                  <c:v>0</c:v>
                </c:pt>
                <c:pt idx="6">
                  <c:v>0</c:v>
                </c:pt>
                <c:pt idx="7">
                  <c:v>0</c:v>
                </c:pt>
                <c:pt idx="8">
                  <c:v>0</c:v>
                </c:pt>
                <c:pt idx="9">
                  <c:v>0</c:v>
                </c:pt>
                <c:pt idx="10">
                  <c:v>0</c:v>
                </c:pt>
                <c:pt idx="11">
                  <c:v>91.013000053152439</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9.0355530855059634</c:v>
                </c:pt>
                <c:pt idx="2">
                  <c:v>0</c:v>
                </c:pt>
                <c:pt idx="3">
                  <c:v>0</c:v>
                </c:pt>
                <c:pt idx="4">
                  <c:v>0</c:v>
                </c:pt>
                <c:pt idx="5">
                  <c:v>117.90198013126852</c:v>
                </c:pt>
                <c:pt idx="6">
                  <c:v>0</c:v>
                </c:pt>
                <c:pt idx="7">
                  <c:v>80.465328943729403</c:v>
                </c:pt>
                <c:pt idx="8">
                  <c:v>13.334671147465707</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8857984"/>
        <c:axId val="258736896"/>
        <c:axId val="258827584"/>
      </c:bar3DChart>
      <c:catAx>
        <c:axId val="258857984"/>
        <c:scaling>
          <c:orientation val="minMax"/>
        </c:scaling>
        <c:delete val="0"/>
        <c:axPos val="b"/>
        <c:majorTickMark val="out"/>
        <c:minorTickMark val="none"/>
        <c:tickLblPos val="nextTo"/>
        <c:crossAx val="258736896"/>
        <c:crosses val="autoZero"/>
        <c:auto val="1"/>
        <c:lblAlgn val="ctr"/>
        <c:lblOffset val="100"/>
        <c:noMultiLvlLbl val="0"/>
      </c:catAx>
      <c:valAx>
        <c:axId val="25873689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8857984"/>
        <c:crosses val="autoZero"/>
        <c:crossBetween val="between"/>
      </c:valAx>
      <c:serAx>
        <c:axId val="258827584"/>
        <c:scaling>
          <c:orientation val="minMax"/>
        </c:scaling>
        <c:delete val="1"/>
        <c:axPos val="b"/>
        <c:majorTickMark val="out"/>
        <c:minorTickMark val="none"/>
        <c:tickLblPos val="nextTo"/>
        <c:crossAx val="25873689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65497.933977541776</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8642.1646840800404</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52819.306254200543</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175018.42404758933</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10718.328919703419</c:v>
                </c:pt>
              </c:numCache>
            </c:numRef>
          </c:val>
        </c:ser>
        <c:dLbls>
          <c:dLblPos val="outEnd"/>
          <c:showLegendKey val="0"/>
          <c:showVal val="1"/>
          <c:showCatName val="0"/>
          <c:showSerName val="0"/>
          <c:showPercent val="0"/>
          <c:showBubbleSize val="0"/>
        </c:dLbls>
        <c:gapWidth val="150"/>
        <c:axId val="251208064"/>
        <c:axId val="251201792"/>
      </c:barChart>
      <c:valAx>
        <c:axId val="251201792"/>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1208064"/>
        <c:crosses val="autoZero"/>
        <c:crossBetween val="between"/>
      </c:valAx>
      <c:catAx>
        <c:axId val="251208064"/>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1201792"/>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484900.77571279998</c:v>
                </c:pt>
                <c:pt idx="2">
                  <c:v>988764.52353120013</c:v>
                </c:pt>
                <c:pt idx="3">
                  <c:v>126892.63999999998</c:v>
                </c:pt>
                <c:pt idx="4" formatCode="_(&quot;$&quot;* #,##0_);_(&quot;$&quot;* \(#,##0\);_(&quot;$&quot;* &quot;-&quot;_);_(@_)">
                  <c:v>0</c:v>
                </c:pt>
                <c:pt idx="5" formatCode="_(&quot;$&quot;* #,##0_);_(&quot;$&quot;* \(#,##0\);_(&quot;$&quot;* &quot;-&quot;_);_(@_)">
                  <c:v>0</c:v>
                </c:pt>
                <c:pt idx="6">
                  <c:v>108441.23603176</c:v>
                </c:pt>
                <c:pt idx="7">
                  <c:v>80646.016667279997</c:v>
                </c:pt>
                <c:pt idx="8" formatCode="_(&quot;$&quot;* #,##0_);_(&quot;$&quot;* \(#,##0\);_(&quot;$&quot;* &quot;-&quot;_);_(@_)">
                  <c:v>99836.942019999973</c:v>
                </c:pt>
                <c:pt idx="9" formatCode="_(&quot;$&quot;* #,##0_);_(&quot;$&quot;* \(#,##0\);_(&quot;$&quot;* &quot;-&quot;_);_(@_)">
                  <c:v>83901.144297600011</c:v>
                </c:pt>
                <c:pt idx="10" formatCode="_(&quot;$&quot;* #,##0_);_(&quot;$&quot;* \(#,##0\);_(&quot;$&quot;* &quot;-&quot;_);_(@_)">
                  <c:v>277448.72660111997</c:v>
                </c:pt>
                <c:pt idx="11" formatCode="_(&quot;$&quot;* #,##0_);_(&quot;$&quot;* \(#,##0\);_(&quot;$&quot;* &quot;-&quot;_);_(@_)">
                  <c:v>37795.018039319999</c:v>
                </c:pt>
                <c:pt idx="12" formatCode="_(&quot;$&quot;* #,##0_);_(&quot;$&quot;* \(#,##0\);_(&quot;$&quot;* &quot;-&quot;_);_(@_)">
                  <c:v>673874.50387344009</c:v>
                </c:pt>
                <c:pt idx="13" formatCode="_(&quot;$&quot;* #,##0_);_(&quot;$&quot;* \(#,##0\);_(&quot;$&quot;* &quot;-&quot;_);_(@_)">
                  <c:v>83886.884285959997</c:v>
                </c:pt>
              </c:numCache>
            </c:numRef>
          </c:val>
        </c:ser>
        <c:dLbls>
          <c:showLegendKey val="0"/>
          <c:showVal val="0"/>
          <c:showCatName val="0"/>
          <c:showSerName val="0"/>
          <c:showPercent val="0"/>
          <c:showBubbleSize val="0"/>
        </c:dLbls>
        <c:gapWidth val="150"/>
        <c:axId val="263615232"/>
        <c:axId val="263616768"/>
      </c:barChart>
      <c:catAx>
        <c:axId val="263615232"/>
        <c:scaling>
          <c:orientation val="minMax"/>
        </c:scaling>
        <c:delete val="0"/>
        <c:axPos val="b"/>
        <c:numFmt formatCode="#,##0.00" sourceLinked="0"/>
        <c:majorTickMark val="out"/>
        <c:minorTickMark val="none"/>
        <c:tickLblPos val="nextTo"/>
        <c:crossAx val="263616768"/>
        <c:crosses val="autoZero"/>
        <c:auto val="1"/>
        <c:lblAlgn val="ctr"/>
        <c:lblOffset val="100"/>
        <c:noMultiLvlLbl val="0"/>
      </c:catAx>
      <c:valAx>
        <c:axId val="2636167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6361523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110539.47428719999</c:v>
                </c:pt>
                <c:pt idx="1">
                  <c:v>104033.424</c:v>
                </c:pt>
                <c:pt idx="2">
                  <c:v>104033.424</c:v>
                </c:pt>
                <c:pt idx="3">
                  <c:v>104968.30587160001</c:v>
                </c:pt>
                <c:pt idx="4">
                  <c:v>118631.552</c:v>
                </c:pt>
                <c:pt idx="5">
                  <c:v>108441.23603176</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114866.74579999999</c:v>
                </c:pt>
                <c:pt idx="1">
                  <c:v>58816.856363599996</c:v>
                </c:pt>
                <c:pt idx="2">
                  <c:v>70161.645163399997</c:v>
                </c:pt>
                <c:pt idx="3">
                  <c:v>68348.224480999997</c:v>
                </c:pt>
                <c:pt idx="4">
                  <c:v>91036.611528399982</c:v>
                </c:pt>
                <c:pt idx="5">
                  <c:v>80646.016667279997</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323424.45076240005</c:v>
                </c:pt>
                <c:pt idx="1">
                  <c:v>658978.1065472</c:v>
                </c:pt>
                <c:pt idx="2">
                  <c:v>531744.70338200009</c:v>
                </c:pt>
                <c:pt idx="3">
                  <c:v>528948.54377960006</c:v>
                </c:pt>
                <c:pt idx="4">
                  <c:v>381408.07409280003</c:v>
                </c:pt>
                <c:pt idx="5">
                  <c:v>484900.77571279998</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111560.96000000001</c:v>
                </c:pt>
                <c:pt idx="1">
                  <c:v>53504.054284799997</c:v>
                </c:pt>
                <c:pt idx="2">
                  <c:v>6225.5</c:v>
                </c:pt>
                <c:pt idx="3">
                  <c:v>130677.7672032</c:v>
                </c:pt>
                <c:pt idx="4">
                  <c:v>117537.44</c:v>
                </c:pt>
                <c:pt idx="5">
                  <c:v>83901.144297600011</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73201.261299999998</c:v>
                </c:pt>
                <c:pt idx="1">
                  <c:v>10240.152881</c:v>
                </c:pt>
                <c:pt idx="2">
                  <c:v>15222.816619000001</c:v>
                </c:pt>
                <c:pt idx="3">
                  <c:v>35804.275596599997</c:v>
                </c:pt>
                <c:pt idx="4">
                  <c:v>54506.5838</c:v>
                </c:pt>
                <c:pt idx="5">
                  <c:v>37795.018039319999</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126892.63999999998</c:v>
                </c:pt>
                <c:pt idx="1">
                  <c:v>126892.63999999998</c:v>
                </c:pt>
                <c:pt idx="2">
                  <c:v>126892.63999999998</c:v>
                </c:pt>
                <c:pt idx="3">
                  <c:v>126892.63999999998</c:v>
                </c:pt>
                <c:pt idx="4">
                  <c:v>126892.63999999998</c:v>
                </c:pt>
                <c:pt idx="5">
                  <c:v>126892.63999999998</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1134627.0868006002</c:v>
                </c:pt>
                <c:pt idx="1">
                  <c:v>991505.66918680002</c:v>
                </c:pt>
                <c:pt idx="2">
                  <c:v>945843.86136440013</c:v>
                </c:pt>
                <c:pt idx="3">
                  <c:v>945682.2862652</c:v>
                </c:pt>
                <c:pt idx="4">
                  <c:v>926163.71403899998</c:v>
                </c:pt>
                <c:pt idx="5">
                  <c:v>988764.52353120013</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696109.08327599999</c:v>
                </c:pt>
                <c:pt idx="1">
                  <c:v>589829.23087680002</c:v>
                </c:pt>
                <c:pt idx="2">
                  <c:v>695907.02531280008</c:v>
                </c:pt>
                <c:pt idx="3">
                  <c:v>679362.30946800008</c:v>
                </c:pt>
                <c:pt idx="4">
                  <c:v>708164.87043360004</c:v>
                </c:pt>
                <c:pt idx="5">
                  <c:v>673874.50387344009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245086.28579999998</c:v>
                </c:pt>
                <c:pt idx="1">
                  <c:v>56491.844625999998</c:v>
                </c:pt>
                <c:pt idx="2">
                  <c:v>74569.764873999986</c:v>
                </c:pt>
                <c:pt idx="3">
                  <c:v>0</c:v>
                </c:pt>
                <c:pt idx="4">
                  <c:v>123036.81479999999</c:v>
                </c:pt>
                <c:pt idx="5">
                  <c:v>99836.942019999973</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85503.724961200001</c:v>
                </c:pt>
                <c:pt idx="1">
                  <c:v>80490.353999999992</c:v>
                </c:pt>
                <c:pt idx="2">
                  <c:v>80490.353999999992</c:v>
                </c:pt>
                <c:pt idx="3">
                  <c:v>81210.746468600002</c:v>
                </c:pt>
                <c:pt idx="4">
                  <c:v>91739.241999999998</c:v>
                </c:pt>
                <c:pt idx="5">
                  <c:v>83886.884285959997</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24576.69</c:v>
                </c:pt>
                <c:pt idx="1">
                  <c:v>315606.1436604</c:v>
                </c:pt>
                <c:pt idx="2">
                  <c:v>395296.65600000002</c:v>
                </c:pt>
                <c:pt idx="3">
                  <c:v>344493.3005142</c:v>
                </c:pt>
                <c:pt idx="4">
                  <c:v>307270.84283099999</c:v>
                </c:pt>
                <c:pt idx="5">
                  <c:v>277448.72660111997</c:v>
                </c:pt>
              </c:numCache>
            </c:numRef>
          </c:val>
        </c:ser>
        <c:dLbls>
          <c:showLegendKey val="0"/>
          <c:showVal val="0"/>
          <c:showCatName val="0"/>
          <c:showSerName val="0"/>
          <c:showPercent val="0"/>
          <c:showBubbleSize val="0"/>
        </c:dLbls>
        <c:gapWidth val="150"/>
        <c:shape val="cylinder"/>
        <c:axId val="265501696"/>
        <c:axId val="265507584"/>
        <c:axId val="265503616"/>
      </c:bar3DChart>
      <c:catAx>
        <c:axId val="265501696"/>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65507584"/>
        <c:crosses val="autoZero"/>
        <c:auto val="1"/>
        <c:lblAlgn val="ctr"/>
        <c:lblOffset val="100"/>
        <c:noMultiLvlLbl val="0"/>
      </c:catAx>
      <c:valAx>
        <c:axId val="265507584"/>
        <c:scaling>
          <c:orientation val="minMax"/>
        </c:scaling>
        <c:delete val="0"/>
        <c:axPos val="l"/>
        <c:majorGridlines/>
        <c:numFmt formatCode="#,##0\ &quot;$&quot;" sourceLinked="1"/>
        <c:majorTickMark val="none"/>
        <c:minorTickMark val="none"/>
        <c:tickLblPos val="nextTo"/>
        <c:crossAx val="265501696"/>
        <c:crosses val="autoZero"/>
        <c:crossBetween val="between"/>
      </c:valAx>
      <c:serAx>
        <c:axId val="265503616"/>
        <c:scaling>
          <c:orientation val="minMax"/>
        </c:scaling>
        <c:delete val="1"/>
        <c:axPos val="b"/>
        <c:majorTickMark val="out"/>
        <c:minorTickMark val="none"/>
        <c:tickLblPos val="nextTo"/>
        <c:crossAx val="2655075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19</xdr:col>
      <xdr:colOff>92075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19</xdr:col>
      <xdr:colOff>495300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34</xdr:col>
      <xdr:colOff>367241</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59"/>
  <sheetViews>
    <sheetView workbookViewId="0">
      <selection activeCell="A17" sqref="A17"/>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PC4459_U07151_16_07_2014.rsps</v>
      </c>
    </row>
    <row r="5" spans="1:1" x14ac:dyDescent="0.25">
      <c r="A5" s="25" t="s">
        <v>1522</v>
      </c>
    </row>
    <row r="6" spans="1:1" x14ac:dyDescent="0.25">
      <c r="A6" s="26" t="str">
        <f>TitreInstructions</f>
        <v>Instructions pour la création du cahier de diffusion de l'UA U07151_4FF</v>
      </c>
    </row>
    <row r="8" spans="1:1" x14ac:dyDescent="0.25">
      <c r="A8" s="25" t="s">
        <v>1459</v>
      </c>
    </row>
    <row r="9" spans="1:1" x14ac:dyDescent="0.25">
      <c r="A9" s="26" t="str">
        <f>TitreAnnexe1</f>
        <v>Annexe 1 :  Taux d'exécution des traitements sylvicoles pour les fins du calcul de possibilité 2013-2018 de l'UA U07151_4FF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PC4459_U07151_16_07_2014.rsps des volumes récoltés (m3 brut / ha) par grands types de forêt et par période.</v>
      </c>
    </row>
    <row r="15" spans="1:1" x14ac:dyDescent="0.25">
      <c r="A15" s="26" t="str">
        <f>TitreAnnexe7</f>
        <v>Annexe 7 : Extraction du fichier PC4459_U07151_16_07_2014.rsps des volumes récoltés (m3 brut / ha) par types de forêt et par période.</v>
      </c>
    </row>
    <row r="16" spans="1:1" x14ac:dyDescent="0.25">
      <c r="A16" s="26" t="str">
        <f>TitreAnnexe8</f>
        <v>Annexe 8 : Extraction du fichier PC4459_U07151_16_07_2014.rsps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U07151_4FF</v>
      </c>
    </row>
    <row r="24" spans="1:1" x14ac:dyDescent="0.25">
      <c r="A24" s="77" t="str">
        <f>TitreMatrice2</f>
        <v>Matrice 2 : Répartition par produit en volume (m3 net/an) de l'UA U07151_4FF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U07151_4FF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U07151_4FF</v>
      </c>
    </row>
    <row r="31" spans="1:1" x14ac:dyDescent="0.25">
      <c r="A31" s="26" t="str">
        <f>TitreGraphique2</f>
        <v>Graphique 2 : Pourcentage (%) de répartition des produits des possibilités forestières de l'UA  U07151_4FF</v>
      </c>
    </row>
    <row r="32" spans="1:1" x14ac:dyDescent="0.25">
      <c r="A32" s="26" t="str">
        <f>TitreGraphique3</f>
        <v>Graphique 3 : Pourcentage (%) d'utilisation des possibilités forestières calculées de l'UA U07151_4FF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U07151_4FF  **</v>
      </c>
    </row>
    <row r="36" spans="1:1" x14ac:dyDescent="0.25">
      <c r="A36" s="26" t="str">
        <f>TitreTableau3</f>
        <v>Tableau 3 : Ventilation des possibilités forestières par essence en fonction des composantes territoriales de l'UA U07151_4FF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U07151_4FF</v>
      </c>
    </row>
    <row r="40" spans="1:1" x14ac:dyDescent="0.25">
      <c r="A40" s="26" t="str">
        <f>TitreGraphique5</f>
        <v>Graphique 5 : Ventilation des possibilités forestières par composantes territoriales de l'UA U07151_4FF</v>
      </c>
    </row>
    <row r="42" spans="1:1" x14ac:dyDescent="0.25">
      <c r="A42" s="25" t="s">
        <v>1412</v>
      </c>
    </row>
    <row r="43" spans="1:1" x14ac:dyDescent="0.25">
      <c r="A43" s="26" t="str">
        <f>TitreTableau4</f>
        <v>Tableau 4 : Ventilation de la superficie des traitements sylvicoles en fonction des grands types de forêt de l'UA U07151_4FF</v>
      </c>
    </row>
    <row r="44" spans="1:1" x14ac:dyDescent="0.25">
      <c r="A44" s="26" t="str">
        <f>TitreTableau5</f>
        <v>Tableau 5 : Ventilation de la superficie des traitements sylvicoles par entités territoriales de l'UA U07151_4FF</v>
      </c>
    </row>
    <row r="45" spans="1:1" x14ac:dyDescent="0.25">
      <c r="A45" s="26" t="str">
        <f>TitreTableau6</f>
        <v>Tableau 6 : Ventilation des volumes récoltés en fonction des traitements sylvicoles de l'UA U07151_4FF</v>
      </c>
    </row>
    <row r="46" spans="1:1" x14ac:dyDescent="0.25">
      <c r="A46" s="26" t="str">
        <f>TitreTableau7</f>
        <v>Tableau 7 : Ventilation du budget sylvicole annuel en fonction des traitements sylvicoles de l'UA U07151_4FF</v>
      </c>
    </row>
    <row r="47" spans="1:1" x14ac:dyDescent="0.25">
      <c r="A47" s="26" t="str">
        <f>TitreTableau8</f>
        <v>Tableau 8 : Caractéristiques dendrométriques des volumes récoltés par rapport aux grands types de forêt de l'UA U07151_4FF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U07151_4FF - Moyenne 2013-2038</v>
      </c>
    </row>
    <row r="51" spans="1:1" x14ac:dyDescent="0.25">
      <c r="A51" s="26" t="str">
        <f>TitreGraphique7</f>
        <v>Graphique 7 : Ventilation des superficies régénérées artificiellement par grands types de forêt de l'UA U07151_4FF - Moyenne 2013-2038</v>
      </c>
    </row>
    <row r="52" spans="1:1" x14ac:dyDescent="0.25">
      <c r="A52" s="26" t="str">
        <f>TitreGraphique8</f>
        <v>Graphique 8 : Ventilation des superficies éduquées par grands types de forêt de l'UA U07151_4FF - Moyenne 2013-2038</v>
      </c>
    </row>
    <row r="53" spans="1:1" x14ac:dyDescent="0.25">
      <c r="A53" s="26" t="str">
        <f>TitreGraphique9</f>
        <v>Graphique 9 : Ventilation des superficies scarifiées par grands types de forêt de l'UA U07151_4FF - Moyenne 2013-2038</v>
      </c>
    </row>
    <row r="54" spans="1:1" x14ac:dyDescent="0.25">
      <c r="A54" s="26" t="str">
        <f>TitreGraphique10</f>
        <v>Graphique 10 : Volume annuel récolté en fonction des traitements sylvicoles  de l'UA U07151_4FF  Période: Moyenne 2013-2038</v>
      </c>
    </row>
    <row r="55" spans="1:1" x14ac:dyDescent="0.25">
      <c r="A55" s="26" t="str">
        <f>TitreGraphique11</f>
        <v>Graphique 11 : Budget sylvicole annuel de l'UA U07151_4FF pour la période : Moyenne 2013-2038</v>
      </c>
    </row>
    <row r="56" spans="1:1" x14ac:dyDescent="0.25">
      <c r="A56" s="26" t="str">
        <f>TitreGraphique12</f>
        <v>Graphique 12 : Budget sylvicole annuel ventilé par période de l'UA U07151_4FF</v>
      </c>
    </row>
    <row r="58" spans="1:1" x14ac:dyDescent="0.25">
      <c r="A58" s="25" t="s">
        <v>1505</v>
      </c>
    </row>
    <row r="59" spans="1:1" x14ac:dyDescent="0.25">
      <c r="A59" s="26" t="str">
        <f>TitreTableau9</f>
        <v>Tableau 9 : Validation de la conformité des résultats avec le cahier de détermination de l'UA U07151_4FF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09"/>
  <sheetViews>
    <sheetView topLeftCell="A46" zoomScaleNormal="100" workbookViewId="0">
      <selection activeCell="C62" sqref="C62"/>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9" t="s">
        <v>1664</v>
      </c>
      <c r="B2" s="479"/>
      <c r="C2" s="479"/>
      <c r="D2" s="479"/>
    </row>
    <row r="3" spans="1:8" ht="21" customHeight="1" x14ac:dyDescent="0.3">
      <c r="A3" s="480" t="str">
        <f>"Instructions pour la création du cahier de diffusion de l'UA "&amp; (RIGHT(LEFT(_xll.Woodstock.Analyst.Xcel.UDFs.GetPublishedModelName(""),18),10))</f>
        <v>Instructions pour la création du cahier de diffusion de l'UA U07151_4FF</v>
      </c>
      <c r="B3" s="480"/>
      <c r="C3" s="480"/>
      <c r="D3" s="480"/>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7" t="s">
        <v>1642</v>
      </c>
      <c r="C11" s="477"/>
      <c r="D11" s="477"/>
      <c r="E11" s="477"/>
      <c r="F11" s="477"/>
      <c r="G11" s="477"/>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8" t="s">
        <v>1665</v>
      </c>
      <c r="D16" s="478"/>
      <c r="E16" s="478"/>
      <c r="F16" s="478"/>
      <c r="G16" s="478"/>
      <c r="H16" s="478"/>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4" t="s">
        <v>1666</v>
      </c>
      <c r="B45" s="484"/>
      <c r="C45" s="484"/>
      <c r="D45" s="484"/>
      <c r="E45" s="484"/>
      <c r="F45" s="484"/>
    </row>
    <row r="46" spans="1:6" ht="15" customHeight="1" x14ac:dyDescent="0.25">
      <c r="A46" s="210"/>
    </row>
    <row r="47" spans="1:6" ht="15" customHeight="1" x14ac:dyDescent="0.25">
      <c r="A47" s="220"/>
    </row>
    <row r="48" spans="1:6" ht="20.25" x14ac:dyDescent="0.3">
      <c r="A48" s="211" t="s">
        <v>1421</v>
      </c>
    </row>
    <row r="50" spans="1:3" ht="15.75" x14ac:dyDescent="0.25">
      <c r="A50" s="487" t="s">
        <v>1523</v>
      </c>
      <c r="B50" s="488"/>
      <c r="C50" s="209" t="s">
        <v>1405</v>
      </c>
    </row>
    <row r="52" spans="1:3" ht="15.75" x14ac:dyDescent="0.25">
      <c r="A52" s="485" t="s">
        <v>1522</v>
      </c>
      <c r="B52" s="486"/>
      <c r="C52" s="209" t="s">
        <v>1667</v>
      </c>
    </row>
    <row r="53" spans="1:3" x14ac:dyDescent="0.25">
      <c r="A53" s="209"/>
      <c r="B53" s="209"/>
      <c r="C53" s="209"/>
    </row>
    <row r="54" spans="1:3" x14ac:dyDescent="0.25">
      <c r="A54" s="491" t="s">
        <v>1525</v>
      </c>
      <c r="B54" s="492"/>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3" t="s">
        <v>1526</v>
      </c>
      <c r="B59" s="494"/>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1" t="s">
        <v>1528</v>
      </c>
      <c r="B70" s="482"/>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3" t="s">
        <v>1529</v>
      </c>
      <c r="B88" s="483"/>
      <c r="C88" s="217" t="s">
        <v>1621</v>
      </c>
    </row>
    <row r="89" spans="1:3" x14ac:dyDescent="0.25">
      <c r="C89" s="212"/>
    </row>
    <row r="90" spans="1:3" x14ac:dyDescent="0.25">
      <c r="A90" s="489" t="s">
        <v>1524</v>
      </c>
      <c r="B90" s="490"/>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8" t="s">
        <v>1544</v>
      </c>
      <c r="B102" s="478"/>
      <c r="C102" s="478"/>
      <c r="D102" s="478"/>
    </row>
    <row r="103" spans="1:4" ht="15" customHeight="1" x14ac:dyDescent="0.25">
      <c r="A103" s="210"/>
      <c r="B103" s="210"/>
      <c r="C103" s="210"/>
      <c r="D103" s="210"/>
    </row>
    <row r="104" spans="1:4" ht="45.75" customHeight="1" x14ac:dyDescent="0.25">
      <c r="A104" s="478" t="s">
        <v>1681</v>
      </c>
      <c r="B104" s="478"/>
      <c r="C104" s="478"/>
      <c r="D104" s="478"/>
    </row>
    <row r="107" spans="1:4" ht="20.25" x14ac:dyDescent="0.3">
      <c r="A107" s="211" t="s">
        <v>1684</v>
      </c>
    </row>
    <row r="109" spans="1:4" ht="30.75" customHeight="1" x14ac:dyDescent="0.25">
      <c r="A109" s="478" t="s">
        <v>1545</v>
      </c>
      <c r="B109" s="478"/>
      <c r="C109" s="478"/>
      <c r="D109" s="478"/>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paperSize="122" scale="64"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A31" sqref="A31"/>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5543.9664044442297</v>
      </c>
      <c r="E12" s="407">
        <v>6649.7825851890602</v>
      </c>
      <c r="F12" s="407">
        <v>2860.2621086794102</v>
      </c>
      <c r="G12" s="407">
        <v>376.99251983539602</v>
      </c>
      <c r="H12" s="407">
        <v>686.45068720273696</v>
      </c>
      <c r="I12" s="407">
        <v>739.41252256549501</v>
      </c>
      <c r="J12" s="407">
        <v>170.26308645364699</v>
      </c>
      <c r="K12" s="407">
        <v>17027.129914370002</v>
      </c>
      <c r="L12" s="413"/>
      <c r="N12" s="102"/>
    </row>
    <row r="13" spans="1:14" x14ac:dyDescent="0.25">
      <c r="A13" s="412" t="s">
        <v>46</v>
      </c>
      <c r="B13" s="407">
        <v>338.48820898899999</v>
      </c>
      <c r="C13" s="407"/>
      <c r="D13" s="407">
        <v>6160.8612572604798</v>
      </c>
      <c r="E13" s="407">
        <v>8804.51814455575</v>
      </c>
      <c r="F13" s="407">
        <v>3589.7961062382701</v>
      </c>
      <c r="G13" s="407">
        <v>269.32513775886298</v>
      </c>
      <c r="H13" s="407">
        <v>1216.7562536993701</v>
      </c>
      <c r="I13" s="407">
        <v>1004.25898990254</v>
      </c>
      <c r="J13" s="407">
        <v>215.99590159572099</v>
      </c>
      <c r="K13" s="407">
        <v>21600</v>
      </c>
      <c r="L13" s="413"/>
    </row>
    <row r="14" spans="1:14" x14ac:dyDescent="0.25">
      <c r="A14" s="412" t="s">
        <v>47</v>
      </c>
      <c r="B14" s="407">
        <v>160.182384722324</v>
      </c>
      <c r="C14" s="407"/>
      <c r="D14" s="407">
        <v>2815.4359695131898</v>
      </c>
      <c r="E14" s="407">
        <v>8546.8196145141192</v>
      </c>
      <c r="F14" s="407">
        <v>1234.29371492014</v>
      </c>
      <c r="G14" s="407">
        <v>260.97164464452999</v>
      </c>
      <c r="H14" s="407">
        <v>611.03247576293199</v>
      </c>
      <c r="I14" s="407">
        <v>330.25363631886302</v>
      </c>
      <c r="J14" s="407">
        <v>141.010559603898</v>
      </c>
      <c r="K14" s="407">
        <v>14100</v>
      </c>
      <c r="L14" s="413"/>
    </row>
    <row r="15" spans="1:14" x14ac:dyDescent="0.25">
      <c r="A15" s="412" t="s">
        <v>73</v>
      </c>
      <c r="B15" s="407">
        <v>765.95387385438698</v>
      </c>
      <c r="C15" s="407"/>
      <c r="D15" s="407">
        <v>9221.0478025491193</v>
      </c>
      <c r="E15" s="407">
        <v>10335.4671168774</v>
      </c>
      <c r="F15" s="407">
        <v>4766.9988527449004</v>
      </c>
      <c r="G15" s="407">
        <v>286.98343995546003</v>
      </c>
      <c r="H15" s="407">
        <v>1400.9847681946501</v>
      </c>
      <c r="I15" s="407">
        <v>1425.8131323898599</v>
      </c>
      <c r="J15" s="407">
        <v>284.89020553964701</v>
      </c>
      <c r="K15" s="407">
        <v>28488.139192105398</v>
      </c>
      <c r="L15" s="413"/>
    </row>
    <row r="16" spans="1:14" x14ac:dyDescent="0.25">
      <c r="A16" s="412" t="s">
        <v>48</v>
      </c>
      <c r="B16" s="407"/>
      <c r="C16" s="407"/>
      <c r="D16" s="407">
        <v>11923.986032090101</v>
      </c>
      <c r="E16" s="407">
        <v>2050.57647731719</v>
      </c>
      <c r="F16" s="407"/>
      <c r="G16" s="407">
        <v>166.98443661759799</v>
      </c>
      <c r="H16" s="407">
        <v>502.61236039615801</v>
      </c>
      <c r="I16" s="407"/>
      <c r="J16" s="407">
        <v>147.905355368915</v>
      </c>
      <c r="K16" s="407">
        <v>14792.0646617899</v>
      </c>
      <c r="L16" s="413"/>
    </row>
    <row r="17" spans="1:12" x14ac:dyDescent="0.25">
      <c r="A17" s="412" t="s">
        <v>49</v>
      </c>
      <c r="B17" s="407"/>
      <c r="C17" s="407"/>
      <c r="D17" s="407">
        <v>7015.82491947379</v>
      </c>
      <c r="E17" s="407">
        <v>3500.1469038803002</v>
      </c>
      <c r="F17" s="407"/>
      <c r="G17" s="407">
        <v>352.598211866702</v>
      </c>
      <c r="H17" s="407">
        <v>107.338571299557</v>
      </c>
      <c r="I17" s="407"/>
      <c r="J17" s="407">
        <v>110.87654655468199</v>
      </c>
      <c r="K17" s="407">
        <v>11086.785153074999</v>
      </c>
      <c r="L17" s="413"/>
    </row>
    <row r="18" spans="1:12" x14ac:dyDescent="0.25">
      <c r="A18" s="412" t="s">
        <v>50</v>
      </c>
      <c r="B18" s="407"/>
      <c r="C18" s="407"/>
      <c r="D18" s="407">
        <v>614.46834642824797</v>
      </c>
      <c r="E18" s="407">
        <v>119.821427496312</v>
      </c>
      <c r="F18" s="407"/>
      <c r="G18" s="407">
        <v>9.3246635961347302</v>
      </c>
      <c r="H18" s="407">
        <v>24.9457238327463</v>
      </c>
      <c r="I18" s="407"/>
      <c r="J18" s="407">
        <v>7.7755501369697999</v>
      </c>
      <c r="K18" s="407">
        <v>776.33571149041097</v>
      </c>
      <c r="L18" s="413"/>
    </row>
    <row r="19" spans="1:12" x14ac:dyDescent="0.25">
      <c r="A19" s="412" t="s">
        <v>51</v>
      </c>
      <c r="B19" s="407"/>
      <c r="C19" s="407"/>
      <c r="D19" s="407">
        <v>2213.0336308531801</v>
      </c>
      <c r="E19" s="407">
        <v>16341.639086523701</v>
      </c>
      <c r="F19" s="407">
        <v>4352.3306374094</v>
      </c>
      <c r="G19" s="407">
        <v>478.655826748962</v>
      </c>
      <c r="H19" s="407">
        <v>901.48693228681702</v>
      </c>
      <c r="I19" s="407">
        <v>634.74553874655999</v>
      </c>
      <c r="J19" s="407">
        <v>251.74504752054401</v>
      </c>
      <c r="K19" s="407">
        <v>25173.636700089199</v>
      </c>
      <c r="L19" s="413"/>
    </row>
    <row r="20" spans="1:12" x14ac:dyDescent="0.25">
      <c r="A20" s="412" t="s">
        <v>52</v>
      </c>
      <c r="B20" s="407"/>
      <c r="C20" s="407"/>
      <c r="D20" s="407">
        <v>13153.751070612199</v>
      </c>
      <c r="E20" s="407">
        <v>22589.816069160501</v>
      </c>
      <c r="F20" s="407">
        <v>8384.2935266133609</v>
      </c>
      <c r="G20" s="407">
        <v>821.72592757518305</v>
      </c>
      <c r="H20" s="407">
        <v>1967.1454396956301</v>
      </c>
      <c r="I20" s="407">
        <v>1718.3637419873601</v>
      </c>
      <c r="J20" s="407">
        <v>491.26752426653798</v>
      </c>
      <c r="K20" s="407">
        <v>49126.363299910801</v>
      </c>
      <c r="L20" s="413"/>
    </row>
    <row r="21" spans="1:12" x14ac:dyDescent="0.25">
      <c r="A21" s="412" t="s">
        <v>53</v>
      </c>
      <c r="B21" s="407"/>
      <c r="C21" s="407"/>
      <c r="D21" s="407">
        <v>1431.4919070968799</v>
      </c>
      <c r="E21" s="407">
        <v>12768.3166979299</v>
      </c>
      <c r="F21" s="407">
        <v>3330.8193024136799</v>
      </c>
      <c r="G21" s="407">
        <v>364.23280382704701</v>
      </c>
      <c r="H21" s="407">
        <v>1126.470595453</v>
      </c>
      <c r="I21" s="407">
        <v>565.53384939362695</v>
      </c>
      <c r="J21" s="407">
        <v>197.86573741048599</v>
      </c>
      <c r="K21" s="407">
        <v>19784.7308935246</v>
      </c>
      <c r="L21" s="413"/>
    </row>
    <row r="22" spans="1:12" x14ac:dyDescent="0.25">
      <c r="A22" s="412" t="s">
        <v>54</v>
      </c>
      <c r="B22" s="407"/>
      <c r="C22" s="407"/>
      <c r="D22" s="407">
        <v>1057.5347843101799</v>
      </c>
      <c r="E22" s="407">
        <v>83.472229748035701</v>
      </c>
      <c r="F22" s="407"/>
      <c r="G22" s="407">
        <v>27.664168096571199</v>
      </c>
      <c r="H22" s="407">
        <v>12.1930220656853</v>
      </c>
      <c r="I22" s="407"/>
      <c r="J22" s="407">
        <v>11.923176495379099</v>
      </c>
      <c r="K22" s="407">
        <v>1192.7873807158501</v>
      </c>
      <c r="L22" s="413"/>
    </row>
    <row r="23" spans="1:12" x14ac:dyDescent="0.25">
      <c r="A23" s="412" t="s">
        <v>55</v>
      </c>
      <c r="B23" s="407">
        <v>4288.7821869701302</v>
      </c>
      <c r="C23" s="407"/>
      <c r="D23" s="407">
        <v>13676.7533860491</v>
      </c>
      <c r="E23" s="407">
        <v>13170.476762704</v>
      </c>
      <c r="F23" s="407">
        <v>1189.2037231811</v>
      </c>
      <c r="G23" s="407">
        <v>38.584492640793997</v>
      </c>
      <c r="H23" s="407">
        <v>2385.1995484405202</v>
      </c>
      <c r="I23" s="407"/>
      <c r="J23" s="407">
        <v>350.99990001427102</v>
      </c>
      <c r="K23" s="407">
        <v>35100</v>
      </c>
      <c r="L23" s="413"/>
    </row>
    <row r="24" spans="1:12" x14ac:dyDescent="0.25">
      <c r="A24" s="412" t="s">
        <v>56</v>
      </c>
      <c r="B24" s="407"/>
      <c r="C24" s="407"/>
      <c r="D24" s="407">
        <v>37894.833506572802</v>
      </c>
      <c r="E24" s="407">
        <v>4581.1063969935003</v>
      </c>
      <c r="F24" s="407"/>
      <c r="G24" s="407">
        <v>112.250480123264</v>
      </c>
      <c r="H24" s="407">
        <v>1432.8996927840401</v>
      </c>
      <c r="I24" s="407"/>
      <c r="J24" s="407">
        <v>444.62917492219901</v>
      </c>
      <c r="K24" s="407">
        <v>44465.7192513958</v>
      </c>
      <c r="L24" s="413"/>
    </row>
    <row r="25" spans="1:12" x14ac:dyDescent="0.25">
      <c r="A25" s="412" t="s">
        <v>57</v>
      </c>
      <c r="B25" s="407"/>
      <c r="C25" s="407">
        <v>159.76606761190899</v>
      </c>
      <c r="D25" s="407">
        <v>1060.26572142448</v>
      </c>
      <c r="E25" s="407">
        <v>95.505343327613602</v>
      </c>
      <c r="F25" s="407"/>
      <c r="G25" s="407">
        <v>21.557662783346899</v>
      </c>
      <c r="H25" s="407">
        <v>72.488515608537199</v>
      </c>
      <c r="I25" s="407"/>
      <c r="J25" s="407">
        <v>14.231855263553999</v>
      </c>
      <c r="K25" s="407">
        <v>1423.8151660194501</v>
      </c>
      <c r="L25" s="413"/>
    </row>
    <row r="26" spans="1:12" x14ac:dyDescent="0.25">
      <c r="A26" s="412" t="s">
        <v>58</v>
      </c>
      <c r="B26" s="407"/>
      <c r="C26" s="407">
        <v>1308.4882816527499</v>
      </c>
      <c r="D26" s="407">
        <v>1458.95935056076</v>
      </c>
      <c r="E26" s="407">
        <v>327.605697917246</v>
      </c>
      <c r="F26" s="407"/>
      <c r="G26" s="407">
        <v>4.7129591850648396</v>
      </c>
      <c r="H26" s="407">
        <v>102.144134524717</v>
      </c>
      <c r="I26" s="407"/>
      <c r="J26" s="407">
        <v>32.370324763661898</v>
      </c>
      <c r="K26" s="407">
        <v>3234.2807486042102</v>
      </c>
      <c r="L26" s="413"/>
    </row>
    <row r="27" spans="1:12" ht="15" customHeight="1" x14ac:dyDescent="0.25">
      <c r="A27" s="412" t="s">
        <v>78</v>
      </c>
      <c r="B27" s="407"/>
      <c r="C27" s="407"/>
      <c r="D27" s="407">
        <v>2143.7822438913799</v>
      </c>
      <c r="E27" s="407">
        <v>2599.7505527524199</v>
      </c>
      <c r="F27" s="407"/>
      <c r="G27" s="407">
        <v>9.4648222688360999</v>
      </c>
      <c r="H27" s="407">
        <v>98.001587391575498</v>
      </c>
      <c r="I27" s="407"/>
      <c r="J27" s="407">
        <v>49.000793695787699</v>
      </c>
      <c r="K27" s="407">
        <v>4900</v>
      </c>
      <c r="L27" s="413"/>
    </row>
    <row r="28" spans="1:12" x14ac:dyDescent="0.25">
      <c r="A28" s="412" t="s">
        <v>59</v>
      </c>
      <c r="B28" s="407"/>
      <c r="C28" s="407"/>
      <c r="D28" s="407">
        <v>5820.5289743821204</v>
      </c>
      <c r="E28" s="407">
        <v>5519.7211234534398</v>
      </c>
      <c r="F28" s="407"/>
      <c r="G28" s="407">
        <v>611.19022246304803</v>
      </c>
      <c r="H28" s="407">
        <v>154.48159186007999</v>
      </c>
      <c r="I28" s="407"/>
      <c r="J28" s="407">
        <v>122.290014750594</v>
      </c>
      <c r="K28" s="407">
        <v>12228.2119269093</v>
      </c>
      <c r="L28" s="413"/>
    </row>
    <row r="29" spans="1:12" x14ac:dyDescent="0.25">
      <c r="A29" s="412" t="s">
        <v>60</v>
      </c>
      <c r="B29" s="407"/>
      <c r="C29" s="407"/>
      <c r="D29" s="407">
        <v>5485.8875423382697</v>
      </c>
      <c r="E29" s="407">
        <v>562.76604050061201</v>
      </c>
      <c r="F29" s="407"/>
      <c r="G29" s="407">
        <v>31.253603257344601</v>
      </c>
      <c r="H29" s="407">
        <v>553.07913353671699</v>
      </c>
      <c r="I29" s="407"/>
      <c r="J29" s="407">
        <v>67.013680367051805</v>
      </c>
      <c r="K29" s="407">
        <v>6700</v>
      </c>
      <c r="L29" s="413"/>
    </row>
    <row r="30" spans="1:12" x14ac:dyDescent="0.25">
      <c r="A30" s="412" t="s">
        <v>23</v>
      </c>
      <c r="B30" s="407">
        <v>5553.4066545358401</v>
      </c>
      <c r="C30" s="407">
        <v>1468.25434926466</v>
      </c>
      <c r="D30" s="407">
        <v>128692.41284985001</v>
      </c>
      <c r="E30" s="407">
        <v>118647.30827084099</v>
      </c>
      <c r="F30" s="407">
        <v>29707.997972200301</v>
      </c>
      <c r="G30" s="407">
        <v>4244.4730232441498</v>
      </c>
      <c r="H30" s="407">
        <v>13355.711034035499</v>
      </c>
      <c r="I30" s="407">
        <v>6418.3814113043099</v>
      </c>
      <c r="J30" s="407">
        <v>3112.05443472355</v>
      </c>
      <c r="K30" s="407">
        <v>311200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5" t="s">
        <v>1402</v>
      </c>
      <c r="B36" s="495"/>
      <c r="C36" s="495"/>
      <c r="D36" s="495"/>
      <c r="E36" s="495"/>
      <c r="F36" s="495"/>
      <c r="G36" s="495"/>
      <c r="H36" s="495"/>
      <c r="I36" s="495"/>
      <c r="J36" s="495"/>
      <c r="K36" s="495"/>
      <c r="L36" s="495"/>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paperSize="121" scale="81" orientation="landscape" r:id="rId1"/>
  <headerFooter>
    <oddFooter>&amp;L&amp;F - &amp;A
&amp;D&amp;R&amp;P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K47"/>
  <sheetViews>
    <sheetView workbookViewId="0">
      <selection activeCell="A31" sqref="A31"/>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6" t="s">
        <v>157</v>
      </c>
      <c r="B8" s="497" t="s">
        <v>158</v>
      </c>
      <c r="C8" s="498"/>
      <c r="D8" s="498"/>
      <c r="E8" s="498"/>
      <c r="F8" s="498"/>
      <c r="G8" s="498"/>
      <c r="H8" s="498"/>
      <c r="I8" s="498"/>
      <c r="J8" s="498"/>
      <c r="K8" s="499"/>
    </row>
    <row r="9" spans="1:11" ht="15.75" thickBot="1" x14ac:dyDescent="0.3">
      <c r="A9" s="496"/>
      <c r="B9" s="500" t="s">
        <v>159</v>
      </c>
      <c r="C9" s="501"/>
      <c r="D9" s="501"/>
      <c r="E9" s="501"/>
      <c r="F9" s="501"/>
      <c r="G9" s="501"/>
      <c r="H9" s="501"/>
      <c r="I9" s="501"/>
      <c r="J9" s="501"/>
      <c r="K9" s="502"/>
    </row>
    <row r="10" spans="1:11" ht="46.5" thickTop="1" thickBot="1" x14ac:dyDescent="0.3">
      <c r="A10" s="496"/>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41500</v>
      </c>
      <c r="C11" s="396">
        <v>6700</v>
      </c>
      <c r="D11" s="396">
        <v>4900</v>
      </c>
      <c r="E11" s="396">
        <v>47700</v>
      </c>
      <c r="F11" s="396">
        <v>35100</v>
      </c>
      <c r="G11" s="396">
        <v>14100</v>
      </c>
      <c r="H11" s="396">
        <v>21600</v>
      </c>
      <c r="I11" s="396">
        <v>74300</v>
      </c>
      <c r="J11" s="396">
        <v>65300</v>
      </c>
      <c r="K11" s="397">
        <v>311200</v>
      </c>
    </row>
    <row r="12" spans="1:11" ht="15.75" thickTop="1" x14ac:dyDescent="0.25"/>
    <row r="13" spans="1:11" ht="15.75" thickBot="1" x14ac:dyDescent="0.3"/>
    <row r="14" spans="1:11" ht="16.5" thickTop="1" thickBot="1" x14ac:dyDescent="0.3">
      <c r="A14" s="509" t="s">
        <v>1480</v>
      </c>
      <c r="B14" s="510"/>
      <c r="C14" s="510"/>
      <c r="D14" s="510"/>
      <c r="E14" s="510"/>
      <c r="F14" s="510"/>
      <c r="G14" s="398">
        <v>7.4478330658105898E-2</v>
      </c>
    </row>
    <row r="15" spans="1:11" ht="15.75" thickTop="1" x14ac:dyDescent="0.25"/>
    <row r="16" spans="1:11" x14ac:dyDescent="0.25">
      <c r="A16" s="468"/>
      <c r="B16" s="468"/>
      <c r="C16" s="468"/>
      <c r="D16" s="468"/>
      <c r="E16" s="468"/>
      <c r="F16" s="468"/>
      <c r="G16" s="506"/>
      <c r="H16" s="506"/>
    </row>
    <row r="20" spans="1:6" ht="57" customHeight="1" thickBot="1" x14ac:dyDescent="0.3">
      <c r="A20" s="496" t="s">
        <v>1172</v>
      </c>
      <c r="B20" s="505"/>
      <c r="C20" s="505"/>
      <c r="D20" s="505"/>
      <c r="E20" s="505"/>
      <c r="F20" s="385" t="s">
        <v>1504</v>
      </c>
    </row>
    <row r="21" spans="1:6" ht="15.75" thickTop="1" x14ac:dyDescent="0.25">
      <c r="A21" s="503" t="s">
        <v>1173</v>
      </c>
      <c r="B21" s="503"/>
      <c r="C21" s="503"/>
      <c r="D21" s="503"/>
      <c r="E21" s="504"/>
      <c r="F21" s="399">
        <v>350</v>
      </c>
    </row>
    <row r="22" spans="1:6" x14ac:dyDescent="0.25">
      <c r="A22" s="503" t="s">
        <v>1174</v>
      </c>
      <c r="B22" s="503"/>
      <c r="C22" s="503"/>
      <c r="D22" s="503"/>
      <c r="E22" s="504"/>
      <c r="F22" s="400">
        <v>70</v>
      </c>
    </row>
    <row r="23" spans="1:6" x14ac:dyDescent="0.25">
      <c r="A23" s="507" t="s">
        <v>1175</v>
      </c>
      <c r="B23" s="507"/>
      <c r="C23" s="507"/>
      <c r="D23" s="507"/>
      <c r="E23" s="508"/>
      <c r="F23" s="401">
        <v>420</v>
      </c>
    </row>
    <row r="24" spans="1:6" x14ac:dyDescent="0.25">
      <c r="A24" s="503" t="s">
        <v>1168</v>
      </c>
      <c r="B24" s="503"/>
      <c r="C24" s="503"/>
      <c r="D24" s="503"/>
      <c r="E24" s="504"/>
      <c r="F24" s="400">
        <v>640</v>
      </c>
    </row>
    <row r="25" spans="1:6" x14ac:dyDescent="0.25">
      <c r="A25" s="503" t="s">
        <v>1171</v>
      </c>
      <c r="B25" s="503"/>
      <c r="C25" s="503"/>
      <c r="D25" s="503"/>
      <c r="E25" s="504"/>
      <c r="F25" s="400">
        <v>2070</v>
      </c>
    </row>
    <row r="26" spans="1:6" x14ac:dyDescent="0.25">
      <c r="A26" s="503" t="s">
        <v>1176</v>
      </c>
      <c r="B26" s="503"/>
      <c r="C26" s="503"/>
      <c r="D26" s="503"/>
      <c r="E26" s="504"/>
      <c r="F26" s="400">
        <v>190</v>
      </c>
    </row>
    <row r="27" spans="1:6" x14ac:dyDescent="0.25">
      <c r="A27" s="507" t="s">
        <v>1177</v>
      </c>
      <c r="B27" s="507"/>
      <c r="C27" s="507"/>
      <c r="D27" s="507"/>
      <c r="E27" s="508"/>
      <c r="F27" s="401">
        <v>2900</v>
      </c>
    </row>
    <row r="28" spans="1:6" x14ac:dyDescent="0.25">
      <c r="A28" s="503" t="s">
        <v>1178</v>
      </c>
      <c r="B28" s="503"/>
      <c r="C28" s="503"/>
      <c r="D28" s="503"/>
      <c r="E28" s="504"/>
      <c r="F28" s="400">
        <v>470</v>
      </c>
    </row>
    <row r="29" spans="1:6" x14ac:dyDescent="0.25">
      <c r="A29" s="503" t="s">
        <v>1179</v>
      </c>
      <c r="B29" s="503"/>
      <c r="C29" s="503"/>
      <c r="D29" s="503"/>
      <c r="E29" s="504"/>
      <c r="F29" s="400">
        <v>2430</v>
      </c>
    </row>
    <row r="30" spans="1:6" x14ac:dyDescent="0.25">
      <c r="A30" s="507" t="s">
        <v>1180</v>
      </c>
      <c r="B30" s="507"/>
      <c r="C30" s="507"/>
      <c r="D30" s="507"/>
      <c r="E30" s="508"/>
      <c r="F30" s="401">
        <v>3320</v>
      </c>
    </row>
    <row r="31" spans="1:6" x14ac:dyDescent="0.25">
      <c r="A31" s="503" t="s">
        <v>1181</v>
      </c>
      <c r="B31" s="503"/>
      <c r="C31" s="503"/>
      <c r="D31" s="503"/>
      <c r="E31" s="504"/>
      <c r="F31" s="402">
        <v>0.126506024096386</v>
      </c>
    </row>
    <row r="32" spans="1:6" x14ac:dyDescent="0.25">
      <c r="A32" s="503" t="s">
        <v>1182</v>
      </c>
      <c r="B32" s="503"/>
      <c r="C32" s="503"/>
      <c r="D32" s="503"/>
      <c r="E32" s="504"/>
      <c r="F32" s="402">
        <v>0.873493975903614</v>
      </c>
    </row>
    <row r="33" spans="1:6" ht="51" x14ac:dyDescent="0.25">
      <c r="A33" s="511" t="s">
        <v>1183</v>
      </c>
      <c r="B33" s="511"/>
      <c r="C33" s="511"/>
      <c r="D33" s="511"/>
      <c r="E33" s="512"/>
      <c r="F33" s="403" t="s">
        <v>1504</v>
      </c>
    </row>
    <row r="34" spans="1:6" x14ac:dyDescent="0.25">
      <c r="A34" s="503" t="s">
        <v>1184</v>
      </c>
      <c r="B34" s="503"/>
      <c r="C34" s="503"/>
      <c r="D34" s="503"/>
      <c r="E34" s="504"/>
      <c r="F34" s="404"/>
    </row>
    <row r="35" spans="1:6" x14ac:dyDescent="0.25">
      <c r="A35" s="503" t="s">
        <v>1185</v>
      </c>
      <c r="B35" s="503"/>
      <c r="C35" s="503"/>
      <c r="D35" s="503"/>
      <c r="E35" s="504"/>
      <c r="F35" s="405">
        <v>0</v>
      </c>
    </row>
    <row r="36" spans="1:6" x14ac:dyDescent="0.25">
      <c r="A36" s="503" t="s">
        <v>1186</v>
      </c>
      <c r="B36" s="503"/>
      <c r="C36" s="503"/>
      <c r="D36" s="503"/>
      <c r="E36" s="504"/>
      <c r="F36" s="405">
        <v>220</v>
      </c>
    </row>
    <row r="37" spans="1:6" x14ac:dyDescent="0.25">
      <c r="A37" s="503" t="s">
        <v>1169</v>
      </c>
      <c r="B37" s="503"/>
      <c r="C37" s="503"/>
      <c r="D37" s="503"/>
      <c r="E37" s="504"/>
      <c r="F37" s="405">
        <v>300</v>
      </c>
    </row>
    <row r="38" spans="1:6" x14ac:dyDescent="0.25">
      <c r="A38" s="503" t="s">
        <v>1187</v>
      </c>
      <c r="B38" s="503"/>
      <c r="C38" s="503"/>
      <c r="D38" s="503"/>
      <c r="E38" s="504"/>
      <c r="F38" s="402">
        <v>0.63239246002596805</v>
      </c>
    </row>
    <row r="39" spans="1:6" x14ac:dyDescent="0.25">
      <c r="A39" s="507" t="s">
        <v>1188</v>
      </c>
      <c r="B39" s="507"/>
      <c r="C39" s="507"/>
      <c r="D39" s="507"/>
      <c r="E39" s="508"/>
      <c r="F39" s="401">
        <v>520</v>
      </c>
    </row>
    <row r="40" spans="1:6" x14ac:dyDescent="0.25">
      <c r="A40" s="503" t="s">
        <v>1189</v>
      </c>
      <c r="B40" s="503"/>
      <c r="C40" s="503"/>
      <c r="D40" s="503"/>
      <c r="E40" s="504"/>
      <c r="F40" s="405">
        <v>70</v>
      </c>
    </row>
    <row r="41" spans="1:6" x14ac:dyDescent="0.25">
      <c r="A41" s="503" t="s">
        <v>1170</v>
      </c>
      <c r="B41" s="503"/>
      <c r="C41" s="503"/>
      <c r="D41" s="503"/>
      <c r="E41" s="504"/>
      <c r="F41" s="405">
        <v>80</v>
      </c>
    </row>
    <row r="42" spans="1:6" x14ac:dyDescent="0.25">
      <c r="A42" s="503" t="s">
        <v>1190</v>
      </c>
      <c r="B42" s="503"/>
      <c r="C42" s="503"/>
      <c r="D42" s="503"/>
      <c r="E42" s="504"/>
      <c r="F42" s="405">
        <v>210</v>
      </c>
    </row>
    <row r="43" spans="1:6" x14ac:dyDescent="0.25">
      <c r="A43" s="507" t="s">
        <v>1191</v>
      </c>
      <c r="B43" s="507"/>
      <c r="C43" s="507"/>
      <c r="D43" s="507"/>
      <c r="E43" s="508"/>
      <c r="F43" s="401">
        <v>360</v>
      </c>
    </row>
    <row r="44" spans="1:6" x14ac:dyDescent="0.25">
      <c r="A44" s="503" t="s">
        <v>1192</v>
      </c>
      <c r="B44" s="503"/>
      <c r="C44" s="503"/>
      <c r="D44" s="503"/>
      <c r="E44" s="504"/>
      <c r="F44" s="405">
        <v>1000</v>
      </c>
    </row>
    <row r="45" spans="1:6" x14ac:dyDescent="0.25">
      <c r="A45" s="503" t="s">
        <v>1193</v>
      </c>
      <c r="B45" s="503"/>
      <c r="C45" s="503"/>
      <c r="D45" s="503"/>
      <c r="E45" s="504"/>
      <c r="F45" s="405">
        <v>220</v>
      </c>
    </row>
    <row r="46" spans="1:6" ht="15.75" thickBot="1" x14ac:dyDescent="0.3">
      <c r="A46" s="507" t="s">
        <v>1194</v>
      </c>
      <c r="B46" s="507"/>
      <c r="C46" s="507"/>
      <c r="D46" s="507"/>
      <c r="E46" s="508"/>
      <c r="F46" s="406">
        <v>1220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0866141732283472" right="0.70866141732283472" top="0.74803149606299213" bottom="0.74803149606299213" header="0.31496062992125984" footer="0.31496062992125984"/>
  <pageSetup paperSize="121" scale="59" orientation="landscape" r:id="rId1"/>
  <headerFooter>
    <oddFooter>&amp;L&amp;F - &amp;A
&amp;D&amp;R&amp;P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20"/>
  <sheetViews>
    <sheetView workbookViewId="0">
      <selection activeCell="A31" sqref="A31"/>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3" t="s">
        <v>1465</v>
      </c>
      <c r="B2" s="513"/>
      <c r="C2" s="513"/>
      <c r="D2" s="513"/>
      <c r="E2" s="513"/>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paperSize="121" orientation="landscape"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31" sqref="A31"/>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4" t="s">
        <v>1460</v>
      </c>
      <c r="B2" s="514"/>
      <c r="C2" s="514"/>
      <c r="D2" s="514"/>
      <c r="E2" s="514"/>
      <c r="F2" s="514"/>
      <c r="G2" s="514"/>
      <c r="H2" s="514"/>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paperSize="121" scale="94"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G11"/>
  <sheetViews>
    <sheetView topLeftCell="A2" workbookViewId="0">
      <selection activeCell="A31" sqref="A31"/>
    </sheetView>
  </sheetViews>
  <sheetFormatPr baseColWidth="10" defaultRowHeight="15" x14ac:dyDescent="0.25"/>
  <cols>
    <col min="1" max="1" width="18.7109375" customWidth="1"/>
  </cols>
  <sheetData>
    <row r="1" spans="1:7" ht="86.25" customHeight="1" x14ac:dyDescent="0.25"/>
    <row r="2" spans="1:7" ht="46.5" customHeight="1" x14ac:dyDescent="0.25">
      <c r="A2" s="514" t="s">
        <v>1461</v>
      </c>
      <c r="B2" s="514"/>
      <c r="C2" s="514"/>
      <c r="D2" s="514"/>
      <c r="E2" s="514"/>
      <c r="F2" s="514"/>
      <c r="G2" s="514"/>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paperSize="121"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31" sqref="A31"/>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4" t="s">
        <v>1462</v>
      </c>
      <c r="B2" s="514"/>
      <c r="C2" s="514"/>
      <c r="D2" s="514"/>
      <c r="E2" s="514"/>
      <c r="F2" s="514"/>
      <c r="G2" s="514"/>
      <c r="H2" s="514"/>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paperSize="121" scale="1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31" sqref="A31"/>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4"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U07151_4FF</v>
      </c>
      <c r="B2" s="514"/>
      <c r="C2" s="514"/>
      <c r="D2" s="514"/>
      <c r="E2" s="514"/>
      <c r="F2" s="514"/>
      <c r="G2" s="514"/>
      <c r="H2" s="514"/>
      <c r="I2" s="514"/>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676.4</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458.81</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381.16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1505.59</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1505.59</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1293.51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1293.51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1293.51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1293.51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0</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753.82</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368.73</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210.29</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1138.08</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1138.08</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996.08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1205.96</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863.9</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818.61</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493.18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488.68</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610.85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875.65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420.59</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258.02999999999997</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516.05999999999995</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380.03</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960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675.96</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342.34</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A31" sqref="A31"/>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5" t="str">
        <f>"Annexe 6 : Extraction du fichier "&amp;_xll.Woodstock.Analyst.Xcel.UDFs.GetModelFilename()&amp;" des volumes récoltés (m3 brut / ha) par grands types de forêt et par période."</f>
        <v>Annexe 6 : Extraction du fichier PC4459_U07151_16_07_2014.rsps des volumes récoltés (m3 brut / ha) par grands types de forêt et par période.</v>
      </c>
      <c r="B2" s="515"/>
      <c r="C2" s="515"/>
      <c r="D2" s="515"/>
      <c r="E2" s="515"/>
      <c r="F2" s="515"/>
      <c r="G2" s="515"/>
      <c r="H2" s="515"/>
      <c r="I2" s="515"/>
      <c r="J2" s="515"/>
      <c r="K2" s="515"/>
      <c r="L2" s="515"/>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647.69898894266976</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129.53979778853395</v>
      </c>
      <c r="K23" s="436">
        <f t="shared" si="0"/>
        <v>129.53979778853395</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2310.865947153462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462.17318943069239</v>
      </c>
      <c r="K24" s="436">
        <f t="shared" si="0"/>
        <v>462.17318943069239</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334.29625878512286</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66.859251757024566</v>
      </c>
      <c r="K25" s="436">
        <f t="shared" si="0"/>
        <v>66.859251757024566</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323.96195028750208</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64.792390057500413</v>
      </c>
      <c r="K26" s="436">
        <f t="shared" si="0"/>
        <v>64.792390057500413</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3616.823264083032</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723.36465281660639</v>
      </c>
      <c r="K27" s="436">
        <f t="shared" si="0"/>
        <v>723.36465281660639</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546.60118903901764</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109.32023780780352</v>
      </c>
      <c r="K28" s="436">
        <f t="shared" si="0"/>
        <v>109.32023780780352</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824.95643164083663</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164.99128632816732</v>
      </c>
      <c r="K30" s="436">
        <f t="shared" si="0"/>
        <v>164.99128632816732</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4988.3809329679734</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997.67618659359471</v>
      </c>
      <c r="K31" s="436">
        <f t="shared" si="0"/>
        <v>997.67618659359471</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2608.7695811977269</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521.75391623954533</v>
      </c>
      <c r="K32" s="436">
        <f t="shared" si="0"/>
        <v>521.75391623954533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2152.4820099497401</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430.49640198994803</v>
      </c>
      <c r="K33" s="436">
        <f t="shared" si="0"/>
        <v>430.49640198994803</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546.82613388070024</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109.36522677614005</v>
      </c>
      <c r="K34" s="436">
        <f t="shared" si="0"/>
        <v>109.36522677614005</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5308.0774100756698</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1061.6154820151339</v>
      </c>
      <c r="K35" s="436">
        <f t="shared" si="0"/>
        <v>1061.6154820151339</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1033.4416953958366</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206.68833907916732</v>
      </c>
      <c r="K36" s="436">
        <f t="shared" si="0"/>
        <v>206.68833907916732</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34.822525573060794</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6.9645051146121588</v>
      </c>
      <c r="K37" s="436">
        <f t="shared" si="0"/>
        <v>6.9645051146121588</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1381.666983263171</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276.33339665263418</v>
      </c>
      <c r="K38" s="436">
        <f t="shared" si="0"/>
        <v>276.33339665263418</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11678.125729109484</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2335.6251458218967</v>
      </c>
      <c r="K39" s="436">
        <f t="shared" si="0"/>
        <v>2335.6251458218967</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581.77496229557005</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1356.2563320798749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705.25162931751424</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1590.5124666994325</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1068.2634023425521</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1060.4117585469887</v>
      </c>
      <c r="K40" s="436">
        <f t="shared" si="0"/>
        <v>1060.4117585469889</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4385.3796658166948</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8953.7461630562866</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4786.0481107928044</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11291.198939871356</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8264.4703043505251</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7536.1686367775346</v>
      </c>
      <c r="K41" s="436">
        <f t="shared" si="0"/>
        <v>7536.1686367775346</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272.83240376376853</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636.29200392555742</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332.09355766135297</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767.13286074222356</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553.02525738456791</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512.27521669549401</v>
      </c>
      <c r="K42" s="436">
        <f t="shared" si="0"/>
        <v>512.27521669549401</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288.88135293540245</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657.82389859360558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348.18005307259716</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803.66687635020821</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572.08186763523645</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534.12680971740997</v>
      </c>
      <c r="K43" s="436">
        <f t="shared" si="0"/>
        <v>534.12680971740997</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5528.868384811436</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11604.11823038504</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6171.5733580400783</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14452.51083979111</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10457.840726010745</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9642.9823078076824</v>
      </c>
      <c r="K44" s="436">
        <f t="shared" si="0"/>
        <v>9642.9823078076824</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838.55837862399153</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2013.5709769438938</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1025.9057041114825</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2379.2527441152852</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1942.1313182203583</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1639.8838244030023</v>
      </c>
      <c r="K45" s="436">
        <f t="shared" si="0"/>
        <v>1639.8838244030023</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485.48119073834016</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1114.4588821359719</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574.03022800134443</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1339.0081944371182</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1054.9082198408501</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913.57734303072505</v>
      </c>
      <c r="K47" s="436">
        <f t="shared" si="0"/>
        <v>913.57734303072505</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6852.9079541737683</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14732.148567303211</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7771.5090887876522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18170.771809296362</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13454.880217093227</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12196.443527330845</v>
      </c>
      <c r="K48" s="436">
        <f t="shared" si="0"/>
        <v>12196.443527330845</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276.84464105667701</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625.72443635955688</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326.55824965510993</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757.98902709396737</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595.35075589395251</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516.49342201185277</v>
      </c>
      <c r="K49" s="436">
        <f t="shared" si="0"/>
        <v>516.49342201185277</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164.50188206410016</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354.61301023272785</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184.97929126893786</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438.56521822161324</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328.95026888515099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294.32193413450602</v>
      </c>
      <c r="K50" s="436">
        <f t="shared" si="0"/>
        <v>294.32193413450602</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228.69773614620559</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372.55135642365326</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210.95312165524993</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527.26842009201027</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390.3985473713808</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345.97383633769994</v>
      </c>
      <c r="K51" s="436">
        <f t="shared" si="0"/>
        <v>345.97383633769994</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670.04429753069587</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1352.8888264251625</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722.49065618954467</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1723.8226199210469</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1314.6995999680039</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1156.7892000068907</v>
      </c>
      <c r="K52" s="436">
        <f t="shared" si="0"/>
        <v>1156.7892000068907</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28.085687356662135</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132.37174699844081</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59.13644154522062</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118.90250084070342</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141.10702207777473</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95.920679763760347</v>
      </c>
      <c r="K53" s="436">
        <f t="shared" si="0"/>
        <v>95.920679763760347</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32.097929432534755</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162.88361032140628</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72.035755057350741</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143.04709982029777</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171.11732352165097</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116.23634363064809</v>
      </c>
      <c r="K55" s="436">
        <f t="shared" si="0"/>
        <v>116.23634363064812</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7555.0501500477303</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16247.920471338148</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8566.0357802788167</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20037.642055933335</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14940.697263321586</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13469.469144183924</v>
      </c>
      <c r="K56" s="436">
        <f t="shared" si="0"/>
        <v>13469.469144183924</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2098.7125622392368</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3539.5512739947844</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1387.0677072749836</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1405.0663087018008</v>
      </c>
      <c r="K57" s="436">
        <f t="shared" si="0"/>
        <v>1405.0663087018008</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1577.0784129854369</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3234.3658665908188</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1840.3024281622334</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1330.3493415476978</v>
      </c>
      <c r="K58" s="436">
        <f t="shared" si="0"/>
        <v>1330.3493415476976</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95.89518737150533</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213.45562859349729</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139.58966633445249</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89.788096459891023</v>
      </c>
      <c r="K59" s="436">
        <f t="shared" si="0"/>
        <v>89.788096459891023</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3771.6864154951422</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6987.3732708105817</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3366.9596837743038</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2825.2038740160051</v>
      </c>
      <c r="K61" s="436">
        <f t="shared" si="0"/>
        <v>2825.2038740160051</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1893.7681598684176</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3853.1311704683221</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2167.0837825235153</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1582.7966225720511</v>
      </c>
      <c r="K62" s="436">
        <f t="shared" si="0"/>
        <v>1582.7966225720509</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255.98895030736668</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530.13864272040348</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300.98522758934661</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217.42256412342334</v>
      </c>
      <c r="K63" s="436">
        <f t="shared" si="0"/>
        <v>217.42256412342334</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409.14051740389516</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828.8679219820217</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469.97500005700738</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341.59668788858482</v>
      </c>
      <c r="K64" s="436">
        <f t="shared" si="0"/>
        <v>341.59668788858488</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6330.5836270985064</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12199.509884440533</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6305.003592223492</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4967.0194207525074</v>
      </c>
      <c r="K65" s="436">
        <f t="shared" si="0"/>
        <v>4967.0194207525064</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1406.1748740947892</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2768.3501531598022</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1428.8156871250251</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1120.6681428759232</v>
      </c>
      <c r="K66" s="436">
        <f t="shared" si="0"/>
        <v>1120.6681428759232</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1494.5608758555093</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2952.469479209929</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1521.185212022948</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1193.6431134176771</v>
      </c>
      <c r="K67" s="436">
        <f t="shared" si="0"/>
        <v>1193.6431134176771</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2512.1318232368371</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4954.7455699339807</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2547.1140453775865</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2002.7982877096808</v>
      </c>
      <c r="K68" s="436">
        <f t="shared" si="0"/>
        <v>2002.7982877096808</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5412.8671268869202</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10675.563823115783</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5497.1150858356423</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4317.1092071676694</v>
      </c>
      <c r="K69" s="436">
        <f t="shared" si="0"/>
        <v>4317.1092071676694</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1165.7185865786989</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2589.888571408851</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1726.1773057580353</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1096.3568927491172</v>
      </c>
      <c r="K70" s="436">
        <f t="shared" ref="K70:K133" si="2">SUM(E70:I70)/5</f>
        <v>1096.3568927491172</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828.39904054729845</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1829.6311034236489</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1201.6319996643556</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771.9324287270606</v>
      </c>
      <c r="K71" s="436">
        <f t="shared" si="2"/>
        <v>771.9324287270606</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3470.3058949271008</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7538.9712014184524</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4840.4286162601556</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3169.9411425211415</v>
      </c>
      <c r="K72" s="436">
        <f t="shared" si="2"/>
        <v>3169.9411425211415</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15213.757766777946</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30414.048334406492</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16642.546734572119</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12454.070567151313</v>
      </c>
      <c r="K73" s="436">
        <f t="shared" si="2"/>
        <v>12454.070567151311</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4064.1835991471517</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3428.0643914710381</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3014.2388493720669</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3362.9429057165908</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2416.6142440639874</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3257.2087979541666</v>
      </c>
      <c r="K74" s="436">
        <f t="shared" si="2"/>
        <v>3257.208797954167</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3929.2676723311743</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4287.1669603492628</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4118.8063207034147</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4180.4151956527958</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3289.1250408096785</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3960.9562379692652</v>
      </c>
      <c r="K75" s="436">
        <f t="shared" si="2"/>
        <v>3960.9562379692652</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7993.4513741701767</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7715.2315520990214</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7133.0453622808391</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7543.3580965138754</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5705.7397362146894</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7218.1652242557202</v>
      </c>
      <c r="K78" s="436">
        <f t="shared" si="2"/>
        <v>7218.1652242557202</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5428.3721984000986</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8667.2625455251327</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8161.9298341163785</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10483.512507864876</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7315.7906561341024</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8011.3735484081171</v>
      </c>
      <c r="K79" s="436">
        <f t="shared" si="2"/>
        <v>8011.3735484081171</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1716.6196869761934</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2149.9001602938729</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1767.1915986790523</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2292.0953733563465</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1566.7180560816655</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1898.5049750774263</v>
      </c>
      <c r="K80" s="436">
        <f t="shared" si="2"/>
        <v>1898.5049750774263</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716.44660393149798</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764.84079739891854</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658.05491098315292</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848.35912223574962</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656.81799991877801</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728.9038868936193</v>
      </c>
      <c r="K81" s="436">
        <f t="shared" si="2"/>
        <v>728.9038868936193</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15854.889853455676</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19297.234471383545</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17720.221447198932</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21167.324107131484</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15245.065135713256</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17856.94700297658</v>
      </c>
      <c r="K82" s="436">
        <f t="shared" si="2"/>
        <v>17856.94700297658</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4347.06361818408</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5866.2394382026487</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5476.4258046065788</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6637.7498070412285</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4461.6695346318347</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5357.8296405332749</v>
      </c>
      <c r="K83" s="436">
        <f t="shared" si="2"/>
        <v>5357.829640533274</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8073.4119782947264</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13172.360101936152</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11754.016811536188</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15523.40008123692</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7605.1771957314359</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11225.673233747084</v>
      </c>
      <c r="K84" s="436">
        <f t="shared" si="2"/>
        <v>11225.673233747084</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12009.112200743628</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13126.605435521304</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12352.020536153081</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13835.087722331093</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10144.904627896267</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12293.546104529074</v>
      </c>
      <c r="K85" s="436">
        <f t="shared" si="2"/>
        <v>12293.546104529076</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24435.104920569775</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32190.53516383918</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29605.60666406016</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36024.433043077595</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22215.890233423233</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28894.314004993987</v>
      </c>
      <c r="K86" s="436">
        <f t="shared" si="2"/>
        <v>28894.31400499399</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12759.400745593386</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10340.18477337404</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14876.678969084271</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9143.022874150809</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11741.174906771896</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11772.092453794879</v>
      </c>
      <c r="K87" s="436">
        <f t="shared" si="2"/>
        <v>11772.092453794879</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36733.125006558745</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39275.686383785323</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39467.448574621361</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41131.152293241546</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34372.903693768181</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38196.063190395027</v>
      </c>
      <c r="K88" s="436">
        <f t="shared" si="2"/>
        <v>38196.063190395034</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87885.126377661145</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102011.60330170978</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103616.33962540489</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107458.62052543151</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90477.208461850954</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98289.779658411659</v>
      </c>
      <c r="K89" s="436">
        <f t="shared" si="2"/>
        <v>98289.779658411659</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128175.12519650729</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153499.37276631928</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150942.17020532003</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164650.37626759679</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127938.16139734819</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145041.04116661832</v>
      </c>
      <c r="K90" s="436">
        <f t="shared" si="2"/>
        <v>145041.04116661832</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5548.7372998230694</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1894.6399356280356</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1562.6032521356478</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2634.1519345033394</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3220.7472115695118</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2972.1759267319208</v>
      </c>
      <c r="K91" s="436">
        <f t="shared" si="2"/>
        <v>2972.1759267319203</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4375.7857718880687</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2404.6166119075556</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1993.8899557482357</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2333.6168977958032</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4169.7871628567964</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3055.539280039292</v>
      </c>
      <c r="K92" s="436">
        <f t="shared" si="2"/>
        <v>3055.539280039292</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0.57490606763148433</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1.5709961336819258</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1.0141884633187734</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0.63201813292643672</v>
      </c>
      <c r="K93" s="436">
        <f t="shared" si="2"/>
        <v>0.63201813292643672</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60.521858240874096</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63.170895478923299</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47.079801092457949</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0.11483176198196395</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72.27450304051564</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48.632377922950596</v>
      </c>
      <c r="K94" s="436">
        <f t="shared" si="2"/>
        <v>48.632377922950596</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9985.6201269473277</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4362.4275549321201</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3603.573034048723</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4969.4548431238418</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7463.8231259838458</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6076.9797370071719</v>
      </c>
      <c r="K95" s="436">
        <f t="shared" si="2"/>
        <v>6076.9797370071719</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3527.5726397365484</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1764.0453064571061</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1552.9756198321109</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2991.2032090338989</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3707.81109193269</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2708.7215733984708</v>
      </c>
      <c r="K96" s="436">
        <f t="shared" si="2"/>
        <v>2708.7215733984713</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1593.3772051599528</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883.81663725122178</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735.78339896567866</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933.33137477199739</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1557.7418703894382</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1140.8100973076575</v>
      </c>
      <c r="K97" s="436">
        <f t="shared" si="2"/>
        <v>1140.8100973076578</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3691.2312061106359</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2129.7566873821124</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1710.8295751217236</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1417.8173515814231</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3315.56323633086</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2453.0396113053512</v>
      </c>
      <c r="K98" s="436">
        <f t="shared" si="2"/>
        <v>2453.0396113053512</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18797.800496806096</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9140.0466435838025</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7603.1620088242635</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10311.806656111807</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16044.938935509363</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12379.550948167065</v>
      </c>
      <c r="K99" s="436">
        <f t="shared" si="2"/>
        <v>12379.550948167065</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1979.5156798256914</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1030.2151547585975</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862.36763342685367</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1353.8064552942149</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1943.3947700216693</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1433.8599386654055</v>
      </c>
      <c r="K100" s="436">
        <f t="shared" si="2"/>
        <v>1433.8599386654055</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3002.3066007596158</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1282.6943231334185</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1193.8457378701212</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3477.983900661327</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3321.0336964132048</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2455.572851767537</v>
      </c>
      <c r="K101" s="436">
        <f t="shared" si="2"/>
        <v>2455.572851767537</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5903.4770658260804</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3169.9435471014822</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2607.4687404665651</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3374.5000166407881</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5629.9959763647093</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4137.0770692799251</v>
      </c>
      <c r="K102" s="436">
        <f t="shared" si="2"/>
        <v>4137.0770692799251</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10885.299381840761</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5482.8526653529971</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4663.681696962738</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8206.2912988819862</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10894.424157782654</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8026.5098401642272</v>
      </c>
      <c r="K103" s="436">
        <f t="shared" si="2"/>
        <v>8026.5098401642272</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8744.2035563106147</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5574.5063688293039</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4414.7126665565593</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3207.4028549841114</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8950.6097915441078</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6178.2870476449398</v>
      </c>
      <c r="K104" s="436">
        <f t="shared" si="2"/>
        <v>6178.2870476449389</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5531.9750000600388</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3289.3946479547312</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2730.5193380593741</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3242.7731563051493</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6000.0213953728553</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4158.9367075504297</v>
      </c>
      <c r="K105" s="436">
        <f t="shared" si="2"/>
        <v>4158.9367075504297</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21015.088219263416</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12633.339643766725</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10305.885512289804</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11001.935007610189</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22079.198529792182</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15407.089382544462</v>
      </c>
      <c r="K106" s="436">
        <f t="shared" si="2"/>
        <v>15407.089382544462</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50698.189211788311</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27256.239424357605</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22572.728473642888</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29520.032963574118</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49018.561945230977</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35813.150403718777</v>
      </c>
      <c r="K107" s="436">
        <f t="shared" si="2"/>
        <v>35813.150403718777</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229.72877990160296</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162.66815817225529</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400.55979148943675</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10.365420640370857</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199.28556267287482</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200.52154257530813</v>
      </c>
      <c r="K108" s="436">
        <f t="shared" si="2"/>
        <v>200.52154257530813</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408.48408879837694</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326.16187472922763</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858.67291574910882</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23.920200892853742</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459.88974876855627</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415.42576578762475</v>
      </c>
      <c r="K109" s="436">
        <f t="shared" si="2"/>
        <v>415.42576578762475</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20.071738495369544</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128.05867249618095</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29.626082198310097</v>
      </c>
      <c r="K110" s="436">
        <f t="shared" si="2"/>
        <v>29.626082198310097</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638.21286425206222</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508.90176159806344</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1387.2913793048051</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34.285620265886749</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659.17528707559563</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645.57338249928262</v>
      </c>
      <c r="K112" s="436">
        <f t="shared" si="2"/>
        <v>645.57338249928273</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829.94479530270451</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585.53634809985795</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1243.2890434023298</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47.04306378368625</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904.44987823016436</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722.05262576374867</v>
      </c>
      <c r="K113" s="436">
        <f t="shared" si="2"/>
        <v>722.05262576374855</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0.93279594809941702</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2.6453002540105315</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2.0304440547222962</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0.2657800138810279</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5.1098861735716401</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2.1968412888569828</v>
      </c>
      <c r="K114" s="436">
        <f t="shared" si="2"/>
        <v>2.1968412888569828</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55.354050935937423</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34.695330003012636</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43.768158708238374</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3.1893602457809509</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61.318635605724388</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39.665107099738755</v>
      </c>
      <c r="K115" s="436">
        <f t="shared" si="2"/>
        <v>39.665107099738755</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1524.4445132207395</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1131.7787207757092</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2676.3791131906023</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84.783822150800205</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1630.0536455869919</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1409.4879629849686</v>
      </c>
      <c r="K116" s="436">
        <f t="shared" si="2"/>
        <v>1409.4879629849686</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477.09810999819882</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337.90759085264642</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790.64658663929572</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23.122860356156814</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444.56008072993671</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414.66704571524696</v>
      </c>
      <c r="K117" s="436">
        <f t="shared" si="2"/>
        <v>414.6670457152469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7036.8019867219655</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4429.5113062737637</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8007.5138472485223</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339.13528860320082</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6520.2145823479677</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5266.6354022390851</v>
      </c>
      <c r="K118" s="436">
        <f t="shared" si="2"/>
        <v>5266.6354022390833</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737.44402396254213</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464.90186634996462</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846.10992500232226</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35.348741826374557</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679.6148607043117</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552.68388356910305</v>
      </c>
      <c r="K119" s="436">
        <f t="shared" si="2"/>
        <v>552.68388356910305</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8251.3439524493333</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5232.3206643196972</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9644.2706550187049</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397.60691106313772</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7644.3899136355858</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6233.9864192972927</v>
      </c>
      <c r="K120" s="436">
        <f t="shared" si="2"/>
        <v>6233.9864192972909</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194.81367575214841</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135.97551423124011</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268.74037331696741</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12.2258802028799</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235.05475560853938</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169.36203982235506</v>
      </c>
      <c r="K121" s="436">
        <f t="shared" si="2"/>
        <v>169.36203982235503</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1610.781653612021</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973.2916930062587</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1148.7701001264393</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100.46484172224515</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1931.536905842599</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1152.9690388619126</v>
      </c>
      <c r="K122" s="436">
        <f t="shared" si="2"/>
        <v>1152.9690388619124</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3520.5554747746282</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2140.0335457426327</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2691.3339558568032</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215.28180803568367</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4139.0077389170065</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2541.2425046653507</v>
      </c>
      <c r="K123" s="436">
        <f t="shared" si="2"/>
        <v>2541.2425046653507</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13296.343965216922</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8504.133362964114</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15011.983270936282</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697.67252604156749</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13413.451005749559</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10184.716826181688</v>
      </c>
      <c r="K124" s="436">
        <f t="shared" si="2"/>
        <v>10184.716826181688</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1503.5562495592267</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1241.9841453049592</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856.84798147264996</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1244.4872972245917</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1499.8971378075951</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1269.3545622738045</v>
      </c>
      <c r="K125" s="436">
        <f t="shared" si="2"/>
        <v>1269.3545622738045</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2880.154032893216</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2624.6222625602009</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1897.2976419099064</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3038.5205092036722</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3878.5220989473282</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2863.8233091028646</v>
      </c>
      <c r="K126" s="436">
        <f t="shared" si="2"/>
        <v>2863.8233091028646</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201.9941024559642</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158.19581607854082</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113.39410356720862</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159.98770118116431</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196.95619017798273</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166.10558269217213</v>
      </c>
      <c r="K127" s="436">
        <f t="shared" si="2"/>
        <v>166.10558269217213</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4585.70464275626</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4024.8021616311225</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2867.5396964478077</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4442.9956686781161</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5575.3753185682508</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4299.2834976163113</v>
      </c>
      <c r="K129" s="436">
        <f t="shared" si="2"/>
        <v>4299.2834976163122</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5453.2508504365669</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4950.1554731150773</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3535.585058395186</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5603.1015148203624</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7120.7240599290526</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5332.5633913392476</v>
      </c>
      <c r="K130" s="436">
        <f t="shared" si="2"/>
        <v>5332.5633913392494</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148.12901167831689</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140.47829128965151</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97.194951432150546</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159.98770118116431</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212.10667051339115</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151.57932521893486</v>
      </c>
      <c r="K131" s="436">
        <f t="shared" si="2"/>
        <v>151.57932521893488</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665.23795443316965</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617.6229226833716</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433.64050717159972</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650.7517500358573</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818.12575750429914</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637.07577836565952</v>
      </c>
      <c r="K132" s="436">
        <f t="shared" si="2"/>
        <v>637.07577836565952</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10852.322118194006</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9733.0589550107798</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6933.959968547455</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10856.836400602839</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13726.331680089565</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10420.501824488929</v>
      </c>
      <c r="K133" s="436">
        <f t="shared" si="2"/>
        <v>10420.501824488929</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2078.7776320047865</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1769.9211828262373</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1227.5602817237325</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1753.5813863397652</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2105.916206737727</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1787.15133792645</v>
      </c>
      <c r="K134" s="436">
        <f t="shared" ref="K134:K197" si="4">SUM(E134:I134)/5</f>
        <v>1787.1513379264495</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10527.988835688249</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8888.4230749033159</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6203.30851508259</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8958.791372008669</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10726.537982419195</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9061.0099560204053</v>
      </c>
      <c r="K135" s="436">
        <f t="shared" si="4"/>
        <v>9061.0099560204053</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1764.5486354751945</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1505.4171685184488</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1050.5452337609754</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1493.6339134488853</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1787.7562822411314</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1520.3802466889269</v>
      </c>
      <c r="K136" s="436">
        <f t="shared" si="4"/>
        <v>1520.3802466889272</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14371.314462045339</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12163.761423694823</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8481.4140244248738</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12206.006980813658</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14620.210037939436</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12368.541385783625</v>
      </c>
      <c r="K137" s="436">
        <f t="shared" si="4"/>
        <v>12368.541385783628</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357.03725830736732</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333.84315842595845</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236.77144689412884</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380.00329469188745</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499.9657246430487</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361.52417659247817</v>
      </c>
      <c r="K138" s="436">
        <f t="shared" si="4"/>
        <v>361.52417659247811</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1541.9076110073129</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1473.0522516365422</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1065.4076818251278</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1760.124748085786</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2318.0229675549972</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1631.703052021953</v>
      </c>
      <c r="K139" s="436">
        <f t="shared" si="4"/>
        <v>1631.7030520219532</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3419.5676114986941</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3222.1205248087808</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2317.0877057246739</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3660.1412730479483</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4757.2496333070558</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3475.2333496774299</v>
      </c>
      <c r="K140" s="436">
        <f t="shared" si="4"/>
        <v>3475.2333496774309</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28643.203678040481</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25118.940547027174</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17732.461377437732</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26722.984946640354</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33103.791640308475</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26264.276437890843</v>
      </c>
      <c r="K141" s="436">
        <f t="shared" si="4"/>
        <v>26264.276437890843</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1211.3873868287974</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576.57567780757563</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396.79757819652718</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120.07858258069516</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-60.083706412890344</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448.95110380014103</v>
      </c>
      <c r="K159" s="436">
        <f t="shared" si="4"/>
        <v>448.95110380014091</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3448.3597845054173</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2542.6506156951464</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2539.2735142033639</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1776.1535913504169</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2259.884628836211</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2513.264426918111</v>
      </c>
      <c r="K160" s="436">
        <f t="shared" si="4"/>
        <v>2513.2644269181114</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123.38416033705312</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3.0067468816375298</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45.838049640804066</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15.802391306101237</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0.97992403658530292</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37.802254440436251</v>
      </c>
      <c r="K161" s="436">
        <f t="shared" si="4"/>
        <v>37.802254440436251</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616.54132524742681</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667.94255203203284</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712.54232279217536</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42.635996791362722</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105.42926242102808</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429.01829185680515</v>
      </c>
      <c r="K162" s="436">
        <f t="shared" si="4"/>
        <v>429.01829185680515</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5398.8885128576048</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3790.1754772965824</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3694.4514488579857</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1954.6705757734439</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2306.2102348294688</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3428.8792499230171</v>
      </c>
      <c r="K163" s="436">
        <f t="shared" si="4"/>
        <v>3428.8792499230171</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30713.276358278352</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27202.409766684264</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27350.805538686662</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22993.91238203958</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25321.803467954986</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26716.441502728769</v>
      </c>
      <c r="K164" s="436">
        <f t="shared" si="4"/>
        <v>26716.441502728769</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1740.5388033494787</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2088.8845271756759</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1955.1397637348468</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303.79382901691292</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1113.2400921682106</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1440.3194030890249</v>
      </c>
      <c r="K165" s="436">
        <f t="shared" si="4"/>
        <v>1440.3194030890252</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274.71301008264345</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325.15721943436819</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345.49119087296708</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172.16420008635302</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268.29507491031325</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277.16413907732903</v>
      </c>
      <c r="K166" s="436">
        <f t="shared" si="4"/>
        <v>277.16413907732903</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38127.416291967718</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33406.626104734882</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33345.88779765879</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25424.540637024802</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29009.547560493655</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31862.803678375967</v>
      </c>
      <c r="K167" s="436">
        <f t="shared" si="4"/>
        <v>31862.803678375971</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2029.5526219944556</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1802.9592653770349</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1244.0379852744736</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1074.6757840321025</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1415.6519547094431</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1513.3755222775019</v>
      </c>
      <c r="K168" s="436">
        <f t="shared" si="4"/>
        <v>1513.3755222775021</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5766.9033767560677</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4876.2094432147433</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3390.5117807157403</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3836.5031257595374</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3837.0214961162683</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4341.4298445124714</v>
      </c>
      <c r="K169" s="436">
        <f t="shared" si="4"/>
        <v>4341.4298445124714</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3808.0362477798312</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3130.5065680971497</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1989.1811487987056</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2426.6534464295064</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2399.8721682679584</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2750.8499158746299</v>
      </c>
      <c r="K170" s="436">
        <f t="shared" si="4"/>
        <v>2750.8499158746304</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11604.492444094261</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9809.6745146626454</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6623.7308725977682</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7337.8318887843707</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7652.5448981541413</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8605.6549236586361</v>
      </c>
      <c r="K171" s="436">
        <f t="shared" si="4"/>
        <v>8605.6549236586379</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1254.5554566853555</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1107.8683805131072</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1090.3637031924914</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396.95233247282107</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804.62690353413632</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930.87335527958226</v>
      </c>
      <c r="K172" s="436">
        <f t="shared" si="4"/>
        <v>930.87335527958237</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3641.7131720003003</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3358.8576392027499</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2948.0963538270016</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1132.8144778998428</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4376.1794481419292</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3091.5322182143641</v>
      </c>
      <c r="K173" s="436">
        <f t="shared" si="4"/>
        <v>3091.532218214365</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17056.606698977936</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12729.53566477972</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9970.5248431727105</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7483.7664097709248</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12423.189592468272</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11932.724641833911</v>
      </c>
      <c r="K174" s="436">
        <f t="shared" si="4"/>
        <v>11932.724641833915</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66788.51549083514</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55945.832018216992</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49940.144397289136</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40246.143973440368</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49085.28379057454</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52401.183934071239</v>
      </c>
      <c r="K175" s="436">
        <f t="shared" si="4"/>
        <v>52401.183934071239</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2759.5879973024566</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1604.0727324681461</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1245.0376744028272</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956.4204068284231</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1003.2224878191857</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1513.6682597642077</v>
      </c>
      <c r="K193" s="436">
        <f t="shared" si="4"/>
        <v>1513.668259764208</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4245.0207702753369</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2887.3331688525586</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4710.0764523592979</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3367.1813351716701</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4987.7631052208535</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4039.4749663759439</v>
      </c>
      <c r="K194" s="436">
        <f t="shared" si="4"/>
        <v>4039.474966375943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669.69481968326522</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2009.5890249550641</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535.85676892766583</v>
      </c>
      <c r="K195" s="436">
        <f t="shared" si="4"/>
        <v>535.85676892766583</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24.852734144235381</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20.034463999108844</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17.916268836787296</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2.6595294422671363</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21.06527664739912</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17.305654613959554</v>
      </c>
      <c r="K196" s="436">
        <f t="shared" si="4"/>
        <v>17.305654613959554</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7029.4615957106125</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5181.135129021166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7982.6196748785569</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4326.2614409504185</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6012.0507483139045</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6106.3057177749324</v>
      </c>
      <c r="K197" s="436">
        <f t="shared" si="4"/>
        <v>6106.3057177749306</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1129.6320013333298</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810.05516628440569</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1000.4896540510733</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1274.329099198028</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1184.3716236754021</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1079.7755089084478</v>
      </c>
      <c r="K198" s="436">
        <f t="shared" ref="K198:K243" si="6">SUM(E198:I198)/5</f>
        <v>1079.775508908448</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18.856758062205806</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24.143930787606756</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4.8967007642319631</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659.93142028797115</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21.06527664739912</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145.77881730988298</v>
      </c>
      <c r="K199" s="436">
        <f t="shared" si="6"/>
        <v>145.77881730988298</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263.12578023849261</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222.6119649337827</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236.77984392580393</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1657.3858194689481</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259.80507167576536</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527.94169604855858</v>
      </c>
      <c r="K200" s="436">
        <f t="shared" si="6"/>
        <v>527.94169604855847</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8441.0760315119951</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6237.9462624562748</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9224.7858479085262</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7917.9076041196386</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7477.2926238387472</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7859.8016739670365</v>
      </c>
      <c r="K201" s="436">
        <f t="shared" si="6"/>
        <v>7859.8016739670365</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1534.423741917398</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1196.3305959785835</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1860.8593814664316</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1162.9485967762466</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1733.1851377791511</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1497.5494907835621</v>
      </c>
      <c r="K202" s="436">
        <f t="shared" si="6"/>
        <v>1497.5494907835623</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758.9042309380892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823.93873393355375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1581.314333932278</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1225.1690950435545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861.84294220596053</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1050.2338672106871</v>
      </c>
      <c r="K203" s="436">
        <f t="shared" si="6"/>
        <v>1050.2338672106873</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2282.5320277097762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1100.2094043641189</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749.38040600025602</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1001.5921367866097</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2634.7364911267155</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1553.6900931974956</v>
      </c>
      <c r="K204" s="436">
        <f t="shared" si="6"/>
        <v>1553.6900931974953</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4575.8600924432121</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3120.4786591418779</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4191.5539978451534</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3389.7098462955887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5229.7645711118266</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4101.4734333675315</v>
      </c>
      <c r="K205" s="436">
        <f t="shared" si="6"/>
        <v>4101.4734333675315</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887.33129572953112</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459.95341309323084</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222.17081247726986</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1144.8581034851875</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1136.163721209</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770.09546919884383</v>
      </c>
      <c r="K206" s="436">
        <f t="shared" si="6"/>
        <v>770.09546919884383</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400.2502250280819</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237.44181349110772</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107.99106028160057</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872.78097895645112</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491.52310224127285</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421.99743599970287</v>
      </c>
      <c r="K207" s="436">
        <f t="shared" si="6"/>
        <v>421.99743599970282</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1738.0865525646107</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957.53784064469278</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467.98985274089398</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2547.3563537319556</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2131.3645946317151</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1568.4670388627735</v>
      </c>
      <c r="K208" s="436">
        <f t="shared" si="6"/>
        <v>1568.4670388627735</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14755.022923812849</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10315.96244244097</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13884.329746915586</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13854.973985191697</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14838.421655652875</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13529.7421508028</v>
      </c>
      <c r="K209" s="436">
        <f t="shared" si="6"/>
        <v>13529.742150802795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0</v>
      </c>
      <c r="K210" s="436">
        <f t="shared" si="6"/>
        <v>0</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0</v>
      </c>
      <c r="K211" s="436">
        <f t="shared" si="6"/>
        <v>0</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0</v>
      </c>
      <c r="K214" s="436">
        <f t="shared" si="6"/>
        <v>0</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0</v>
      </c>
      <c r="K218" s="436">
        <f t="shared" si="6"/>
        <v>0</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0</v>
      </c>
      <c r="K219" s="436">
        <f t="shared" si="6"/>
        <v>0</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v>
      </c>
      <c r="K220" s="436">
        <f t="shared" si="6"/>
        <v>0</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0</v>
      </c>
      <c r="K222" s="436">
        <f t="shared" si="6"/>
        <v>0</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0</v>
      </c>
      <c r="K226" s="436">
        <f t="shared" si="6"/>
        <v>0</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51.744575382107527</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66.082228830246919</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140.17565337341594</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50.141694067740559</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61.628830330702179</v>
      </c>
      <c r="K227" s="436">
        <f t="shared" si="6"/>
        <v>61.628830330702193</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463.97965805757104</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626.78767992726694</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1605.0937341485546</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592.27362224344165</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657.62693887536693</v>
      </c>
      <c r="K228" s="436">
        <f t="shared" si="6"/>
        <v>657.62693887536682</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121.10622539905947</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145.68985249127036</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224.30179680811202</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64.125898984387405</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111.04475473656582</v>
      </c>
      <c r="K230" s="436">
        <f t="shared" si="6"/>
        <v>111.04475473656585</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636.83044330630514</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838.55972021560592</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1969.5710647689405</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706.54119173032007</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830.30048400423436</v>
      </c>
      <c r="K231" s="436">
        <f t="shared" si="6"/>
        <v>830.30048400423436</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123.07602814494382</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156.88072744184802</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319.57111487555733</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104.24491080274531</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140.75455625301888</v>
      </c>
      <c r="K232" s="436">
        <f t="shared" si="6"/>
        <v>140.75455625301888</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20.423994285392666</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27.050995986233353</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71.54289470142119</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25.591333819454555</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28.921843758500348</v>
      </c>
      <c r="K233" s="436">
        <f t="shared" si="6"/>
        <v>28.921843758500351</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568.81192016439286</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768.08700058054558</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1963.8994647870484</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724.64771374359339</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805.08921985511597</v>
      </c>
      <c r="K234" s="436">
        <f t="shared" si="6"/>
        <v>805.08921985511608</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1349.1424842317647</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1790.5784341570513</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4324.584582337814</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1561.0251655507536</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1805.0661332554769</v>
      </c>
      <c r="K235" s="436">
        <f t="shared" si="6"/>
        <v>1805.0661332554766</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10.038191026184691</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13.295296765362625</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31.51390906222839</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11.272719256513398</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13.22402322205782</v>
      </c>
      <c r="K236" s="436">
        <f t="shared" si="6"/>
        <v>13.22402322205782</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22.441092060206067</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30.948574549263718</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85.299129660281693</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32.525555445446408</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34.242870343039577</v>
      </c>
      <c r="K237" s="436">
        <f t="shared" si="6"/>
        <v>34.242870343039577</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54.061990637272629</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70.377570763733374</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154.87471424355394</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53.386111717963345</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66.540077472504649</v>
      </c>
      <c r="K238" s="436">
        <f t="shared" si="6"/>
        <v>66.540077472504649</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86.541262724107511</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114.62142604826872</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271.68774498352144</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97.184378763891701</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114.00696250395788</v>
      </c>
      <c r="K239" s="436">
        <f t="shared" si="6"/>
        <v>114.00696250395788</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99.707978218525781</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133.28634692048973</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320.44707676221503</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114.6258918808791</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133.61345875642195</v>
      </c>
      <c r="K240" s="436">
        <f t="shared" si="6"/>
        <v>133.61345875642195</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65.258886748343954</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88.885505714744966</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227.14515731117353</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83.264738272406149</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92.910857609333718</v>
      </c>
      <c r="K241" s="436">
        <f t="shared" si="6"/>
        <v>92.910857609333718</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172.87209292763498</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232.6421008564586</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579.83371631672617</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209.42362601779047</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238.95430722372203</v>
      </c>
      <c r="K242" s="436">
        <f t="shared" si="6"/>
        <v>238.95430722372203</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1608.5556539453455</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2137.8419486310372</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5176.106592681238</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1867.6331747034856</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2158.0274739922211</v>
      </c>
      <c r="K243" s="436">
        <f t="shared" si="6"/>
        <v>2158.0274739922215</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paperSize="121" scale="13"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topLeftCell="D626" workbookViewId="0">
      <selection activeCell="H634" sqref="H634"/>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5" t="str">
        <f>"Annexe 7 : Extraction du fichier "&amp;_xll.Woodstock.Analyst.Xcel.UDFs.GetModelFilename()&amp;" des volumes récoltés (m3 brut / ha) par types de forêt et par période."</f>
        <v>Annexe 7 : Extraction du fichier PC4459_U07151_16_07_2014.rsps des volumes récoltés (m3 brut / ha) par types de forêt et par période.</v>
      </c>
      <c r="B2" s="515"/>
      <c r="C2" s="515"/>
      <c r="D2" s="515"/>
      <c r="E2" s="515"/>
      <c r="F2" s="515"/>
      <c r="G2" s="515"/>
      <c r="H2" s="515"/>
      <c r="I2" s="515"/>
      <c r="J2" s="515"/>
      <c r="K2" s="515"/>
      <c r="L2" s="515"/>
      <c r="M2" s="515"/>
      <c r="N2" s="515"/>
      <c r="O2" s="515"/>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647.69898894266976</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129.53979778853395</v>
      </c>
      <c r="N60" s="437">
        <f t="shared" ref="N60:N76" si="14">AVERAGE(H60:L60)</f>
        <v>129.53979778853395</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2310.865947153462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462.17318943069239</v>
      </c>
      <c r="N61" s="437">
        <f t="shared" si="14"/>
        <v>462.17318943069239</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334.29625878512286</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66.859251757024566</v>
      </c>
      <c r="N62" s="437">
        <f t="shared" si="14"/>
        <v>66.859251757024566</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323.96195028750208</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64.792390057500413</v>
      </c>
      <c r="N63" s="437">
        <f t="shared" si="14"/>
        <v>64.792390057500413</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3616.823264083032</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723.36465281660639</v>
      </c>
      <c r="N64" s="437">
        <f t="shared" si="14"/>
        <v>723.36465281660639</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546.60118903901764</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109.32023780780352</v>
      </c>
      <c r="N65" s="437">
        <f t="shared" si="14"/>
        <v>109.32023780780352</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824.95643164083663</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164.99128632816732</v>
      </c>
      <c r="N67" s="437">
        <f t="shared" si="14"/>
        <v>164.99128632816732</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4988.3809329679734</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997.67618659359471</v>
      </c>
      <c r="N68" s="437">
        <f t="shared" si="14"/>
        <v>997.67618659359471</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2608.7695811977269</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521.75391623954533</v>
      </c>
      <c r="N69" s="437">
        <f t="shared" si="14"/>
        <v>521.75391623954533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2152.4820099497401</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430.49640198994803</v>
      </c>
      <c r="N70" s="437">
        <f t="shared" si="14"/>
        <v>430.49640198994803</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546.82613388070024</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109.36522677614005</v>
      </c>
      <c r="N71" s="437">
        <f t="shared" si="14"/>
        <v>109.36522677614005</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5308.0774100756698</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1061.6154820151339</v>
      </c>
      <c r="N72" s="437">
        <f t="shared" si="14"/>
        <v>1061.6154820151339</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1033.4416953958366</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206.68833907916732</v>
      </c>
      <c r="N73" s="437">
        <f t="shared" si="14"/>
        <v>206.68833907916732</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34.822525573060794</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6.9645051146121588</v>
      </c>
      <c r="N74" s="437">
        <f t="shared" si="14"/>
        <v>6.9645051146121588</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1381.666983263171</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276.33339665263418</v>
      </c>
      <c r="N75" s="437">
        <f t="shared" si="14"/>
        <v>276.33339665263418</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11678.125729109484</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2335.6251458218967</v>
      </c>
      <c r="N76" s="437">
        <f t="shared" si="14"/>
        <v>2335.6251458218967</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 t="shared" ref="N96:N112" si="22">AVERAGE(H96:L96)</f>
        <v>0</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0</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0</v>
      </c>
      <c r="N97" s="437">
        <f t="shared" si="22"/>
        <v>0</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0</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0</v>
      </c>
      <c r="N100" s="437">
        <f t="shared" si="22"/>
        <v>0</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0</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0</v>
      </c>
      <c r="N104" s="437">
        <f t="shared" si="22"/>
        <v>0</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0</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0</v>
      </c>
      <c r="N105" s="437">
        <f t="shared" si="22"/>
        <v>0</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0</v>
      </c>
      <c r="N106" s="437">
        <f t="shared" si="22"/>
        <v>0</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0</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0</v>
      </c>
      <c r="N108" s="437">
        <f t="shared" si="22"/>
        <v>0</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0</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0</v>
      </c>
      <c r="N112" s="437">
        <f t="shared" si="22"/>
        <v>0</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581.77496229557005</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1356.2563320798749</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705.25162931751424</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1590.5124666994325</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1068.2634023425521</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1060.4117585469887</v>
      </c>
      <c r="N132" s="437">
        <f t="shared" ref="N132:N148" si="30">AVERAGE(H132:L132)</f>
        <v>1060.4117585469889</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4385.3796658166948</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8953.7461630562866</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4786.0481107928044</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11291.198939871356</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8264.4703043505251</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7536.1686367775346</v>
      </c>
      <c r="N133" s="437">
        <f t="shared" si="30"/>
        <v>7536.1686367775346</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272.83240376376853</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636.29200392555742</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332.09355766135297</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767.13286074222356</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553.02525738456791</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512.27521669549401</v>
      </c>
      <c r="N134" s="437">
        <f t="shared" si="30"/>
        <v>512.27521669549401</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288.88135293540245</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657.82389859360558</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348.18005307259716</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803.66687635020821</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572.08186763523645</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534.12680971740997</v>
      </c>
      <c r="N135" s="437">
        <f t="shared" si="30"/>
        <v>534.12680971740997</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5528.868384811436</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11604.11823038504</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6171.5733580400783</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14452.51083979111</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10457.840726010745</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9642.9823078076824</v>
      </c>
      <c r="N136" s="437">
        <f t="shared" si="30"/>
        <v>9642.9823078076824</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838.55837862399153</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2013.5709769438938</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1025.9057041114825</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2379.2527441152852</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1942.1313182203583</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1639.8838244030023</v>
      </c>
      <c r="N137" s="437">
        <f t="shared" si="30"/>
        <v>1639.8838244030023</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485.48119073834016</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1114.4588821359719</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574.03022800134443</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1339.0081944371182</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1054.9082198408501</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913.57734303072505</v>
      </c>
      <c r="N139" s="437">
        <f t="shared" si="30"/>
        <v>913.57734303072505</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6852.9079541737683</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14732.148567303211</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7771.5090887876522</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18170.771809296362</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13454.880217093227</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12196.443527330845</v>
      </c>
      <c r="N140" s="437">
        <f t="shared" si="30"/>
        <v>12196.443527330845</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276.84464105667701</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625.72443635955688</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326.55824965510993</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757.98902709396737</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595.35075589395251</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516.49342201185277</v>
      </c>
      <c r="N141" s="437">
        <f t="shared" si="30"/>
        <v>516.49342201185277</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164.50188206410016</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354.61301023272785</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184.97929126893786</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438.56521822161324</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328.95026888515099</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294.32193413450602</v>
      </c>
      <c r="N142" s="437">
        <f t="shared" si="30"/>
        <v>294.32193413450602</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228.69773614620559</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372.55135642365326</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210.95312165524993</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527.26842009201027</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390.3985473713808</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345.97383633769994</v>
      </c>
      <c r="N143" s="437">
        <f t="shared" si="30"/>
        <v>345.97383633769994</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670.04429753069587</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1352.8888264251625</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722.49065618954467</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1723.8226199210469</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1314.6995999680039</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1156.7892000068907</v>
      </c>
      <c r="N144" s="437">
        <f t="shared" si="30"/>
        <v>1156.7892000068907</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28.085687356662135</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132.37174699844081</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59.13644154522062</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118.90250084070342</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141.10702207777473</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95.920679763760347</v>
      </c>
      <c r="N145" s="437">
        <f t="shared" si="30"/>
        <v>95.920679763760347</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32.097929432534755</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162.88361032140628</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72.035755057350741</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143.04709982029777</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171.11732352165097</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116.23634363064809</v>
      </c>
      <c r="N147" s="437">
        <f t="shared" si="30"/>
        <v>116.23634363064812</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7555.0501500477303</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16247.920471338148</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8566.0357802788167</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20037.642055933335</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14940.697263321586</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13469.469144183924</v>
      </c>
      <c r="N148" s="437">
        <f t="shared" si="30"/>
        <v>13469.469144183924</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0</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0</v>
      </c>
      <c r="N150" s="437">
        <f t="shared" ref="N150:N166" si="34">AVERAGE(H150:L150)</f>
        <v>0</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0</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0</v>
      </c>
      <c r="N151" s="437">
        <f t="shared" si="34"/>
        <v>0</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0</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0</v>
      </c>
      <c r="N154" s="437">
        <f t="shared" si="34"/>
        <v>0</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0</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0</v>
      </c>
      <c r="N158" s="437">
        <f t="shared" si="34"/>
        <v>0</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0</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0</v>
      </c>
      <c r="N159" s="437">
        <f t="shared" si="34"/>
        <v>0</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0</v>
      </c>
      <c r="N160" s="437">
        <f t="shared" si="34"/>
        <v>0</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0</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0</v>
      </c>
      <c r="N162" s="437">
        <f t="shared" si="34"/>
        <v>0</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0</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0</v>
      </c>
      <c r="N166" s="437">
        <f t="shared" si="34"/>
        <v>0</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2098.7125622392368</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3539.5512739947844</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1387.0677072749836</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1405.0663087018008</v>
      </c>
      <c r="N384" s="437">
        <f t="shared" ref="N384:N400" si="86">AVERAGE(H384:L384)</f>
        <v>1405.0663087018008</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1577.0784129854369</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3234.3658665908188</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1840.3024281622334</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1330.3493415476978</v>
      </c>
      <c r="N385" s="437">
        <f t="shared" si="86"/>
        <v>1330.3493415476976</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95.89518737150533</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213.45562859349729</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139.58966633445249</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89.788096459891023</v>
      </c>
      <c r="N386" s="437">
        <f t="shared" si="86"/>
        <v>89.788096459891023</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3771.6864154951422</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6987.3732708105817</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3366.9596837743038</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2825.2038740160051</v>
      </c>
      <c r="N388" s="437">
        <f t="shared" si="86"/>
        <v>2825.2038740160051</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1893.7681598684176</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3853.1311704683221</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2167.0837825235153</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1582.7966225720511</v>
      </c>
      <c r="N389" s="437">
        <f t="shared" si="86"/>
        <v>1582.7966225720509</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255.98895030736668</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530.13864272040348</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300.98522758934661</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217.42256412342334</v>
      </c>
      <c r="N390" s="437">
        <f t="shared" si="86"/>
        <v>217.42256412342334</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409.14051740389516</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828.8679219820217</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469.97500005700738</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341.59668788858482</v>
      </c>
      <c r="N391" s="437">
        <f t="shared" si="86"/>
        <v>341.59668788858488</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6330.5836270985064</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12199.509884440533</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6305.003592223492</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4967.0194207525074</v>
      </c>
      <c r="N392" s="437">
        <f t="shared" si="86"/>
        <v>4967.0194207525064</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1406.1748740947892</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2768.3501531598022</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1428.8156871250251</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1120.6681428759232</v>
      </c>
      <c r="N393" s="437">
        <f t="shared" si="86"/>
        <v>1120.6681428759232</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1494.5608758555093</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2952.469479209929</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1521.185212022948</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1193.6431134176771</v>
      </c>
      <c r="N394" s="437">
        <f t="shared" si="86"/>
        <v>1193.6431134176771</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2512.1318232368371</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4954.7455699339807</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2547.1140453775865</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2002.7982877096808</v>
      </c>
      <c r="N395" s="437">
        <f t="shared" si="86"/>
        <v>2002.7982877096808</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5412.8671268869202</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10675.563823115783</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5497.1150858356423</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4317.1092071676694</v>
      </c>
      <c r="N396" s="437">
        <f t="shared" si="86"/>
        <v>4317.1092071676694</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1165.7185865786989</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2589.888571408851</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1726.1773057580353</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1096.3568927491172</v>
      </c>
      <c r="N397" s="437">
        <f t="shared" si="86"/>
        <v>1096.3568927491172</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828.39904054729845</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1829.6311034236489</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1201.6319996643556</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771.9324287270606</v>
      </c>
      <c r="N398" s="437">
        <f t="shared" si="86"/>
        <v>771.9324287270606</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3470.3058949271008</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7538.9712014184524</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4840.4286162601556</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3169.9411425211415</v>
      </c>
      <c r="N399" s="437">
        <f t="shared" si="86"/>
        <v>3169.9411425211415</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15213.757766777946</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30414.048334406492</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16642.546734572119</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12454.070567151313</v>
      </c>
      <c r="N400" s="437">
        <f t="shared" si="86"/>
        <v>12454.070567151311</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24.580302870336517</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67.5459470541564</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2.5739993653297573</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1.7279679853935224</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19.285643455043239</v>
      </c>
      <c r="N438" s="437">
        <f t="shared" ref="N438:N454" si="98">AVERAGE(H438:L438)</f>
        <v>19.285643455043239</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44.717919875621789</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215.34713340323555</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12.672000797271698</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8.7735845363102065</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56.302127722487853</v>
      </c>
      <c r="N439" s="437">
        <f t="shared" si="98"/>
        <v>56.302127722487853</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69.298223661886198</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282.8930495048146</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15.245997330188811</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10.5015514648037</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75.587764392338656</v>
      </c>
      <c r="N442" s="437">
        <f t="shared" si="98"/>
        <v>75.587764392338656</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29.381278021335572</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144.02008331344126</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8.5140001521110431</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5.8178398048877691</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37.546640258355126</v>
      </c>
      <c r="N443" s="437">
        <f t="shared" si="98"/>
        <v>37.546640258355126</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5.3906561885633479</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27.415617789794435</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1.5840000996589623</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1.1091681089992533</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7.0998884374032016</v>
      </c>
      <c r="N445" s="437">
        <f t="shared" si="98"/>
        <v>7.0998884374031999</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104.07015903019905</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454.32874045341913</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25.343997817993206</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17.428559532403948</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120.23429136680306</v>
      </c>
      <c r="N446" s="437">
        <f t="shared" si="98"/>
        <v>120.23429136680306</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27.50479152321147</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147.28200070317592</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9.1079995698928879</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6.3797276759166675</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38.054903894439391</v>
      </c>
      <c r="N447" s="437">
        <f t="shared" si="98"/>
        <v>38.054903894439391</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37.957616840776453</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196.11916248928043</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11.879999685287476</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8.3528960137405441</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50.861935005816989</v>
      </c>
      <c r="N448" s="437">
        <f t="shared" si="98"/>
        <v>50.861935005816981</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57.248253681434583</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295.85619216079328</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18.017999333858494</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12.534048855545047</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76.731298806326294</v>
      </c>
      <c r="N449" s="437">
        <f t="shared" si="98"/>
        <v>76.731298806326279</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122.71066949401957</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639.2574417884432</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39.00599670076376</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27.266673842199346</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165.64815636508516</v>
      </c>
      <c r="N450" s="437">
        <f t="shared" si="98"/>
        <v>165.64815636508519</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144.02050965250777</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789.34136912443557</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51.479998636245725</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37.309244822055732</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204.43022444704897</v>
      </c>
      <c r="N451" s="437">
        <f t="shared" si="98"/>
        <v>204.43022444704894</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63.217120128154747</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345.62031896116736</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22.571998646736166</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16.493471449859605</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89.580581837183587</v>
      </c>
      <c r="N452" s="437">
        <f t="shared" si="98"/>
        <v>89.580581837183587</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300.24896022841813</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1743.4250037622307</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117.41398782587075</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85.390674990385207</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449.29572536138096</v>
      </c>
      <c r="N453" s="437">
        <f t="shared" si="98"/>
        <v>449.29572536138102</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527.02984307873305</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2837.0113362330121</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181.76400122737869</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130.08590389507873</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735.17821688684057</v>
      </c>
      <c r="N454" s="437">
        <f t="shared" si="98"/>
        <v>735.17821688684057</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82.713399708754991</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46.308741068807862</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395.59694943567865</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293.22462256006258</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163.56874255466082</v>
      </c>
      <c r="N456" s="437">
        <f t="shared" ref="N456:N472" si="102">AVERAGE(H456:L456)</f>
        <v>163.56874255466082</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489.96827869529517</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516.758943431528</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627.95736423021856</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441.09575057749532</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415.15606738690741</v>
      </c>
      <c r="N457" s="437">
        <f t="shared" si="102"/>
        <v>415.15606738690741</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572.68174305544505</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563.06772062586538</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1023.5543234125386</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734.32042052748841</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578.7248415242675</v>
      </c>
      <c r="N460" s="437">
        <f t="shared" si="102"/>
        <v>578.72484152426739</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2675.3103952363222</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2636.5181835135586</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3680.6556945620082</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2571.4735438420303</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2312.7915634307838</v>
      </c>
      <c r="N461" s="437">
        <f t="shared" si="102"/>
        <v>2312.7915634307838</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351.53985443485038</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205.15162055720049</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233.23077756619151</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35.233001368808353</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165.03105078541017</v>
      </c>
      <c r="N462" s="437">
        <f t="shared" si="102"/>
        <v>165.03105078541014</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54.973182834361197</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80.13666465634131</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67.895149741842516</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72.874923570200835</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55.17598416054917</v>
      </c>
      <c r="N463" s="437">
        <f t="shared" si="102"/>
        <v>55.17598416054917</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3654.5049489968028</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3484.8741280728163</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5005.3359712156689</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3413.9016501767546</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3111.7233396924084</v>
      </c>
      <c r="N464" s="437">
        <f t="shared" si="102"/>
        <v>3111.7233396924084</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721.01718473372091</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850.68515037496331</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1525.4607694844897</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1353.2944959305471</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890.09152010474406</v>
      </c>
      <c r="N465" s="437">
        <f t="shared" si="102"/>
        <v>890.09152010474406</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927.90476494164864</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1273.8687658402519</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2659.6387963655952</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2385.6346257393548</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1449.4093905773702</v>
      </c>
      <c r="N466" s="437">
        <f t="shared" si="102"/>
        <v>1449.4093905773702</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1754.0975392505102</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1644.9205776856513</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2880.6159250030719</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2078.5635209620109</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1671.6395125802489</v>
      </c>
      <c r="N467" s="437">
        <f t="shared" si="102"/>
        <v>1671.6395125802487</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3403.0194367628951</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3769.4745787908892</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7065.7161108389682</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5817.4924606031518</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4011.1405173991807</v>
      </c>
      <c r="N468" s="437">
        <f t="shared" si="102"/>
        <v>4011.1405173991807</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785.45263693076345</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569.25565222971204</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715.78471969541226</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381.83754170530551</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490.4661101122386</v>
      </c>
      <c r="N469" s="437">
        <f t="shared" si="102"/>
        <v>490.46611011223865</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3204.0534071701281</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3584.0934726252613</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4274.3557892634872</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3513.4833520603906</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2915.1972042238535</v>
      </c>
      <c r="N470" s="437">
        <f t="shared" si="102"/>
        <v>2915.1972042238535</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15504.402850449604</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15559.997115435555</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20326.535347206162</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15251.905151432173</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13328.568092904699</v>
      </c>
      <c r="N471" s="437">
        <f t="shared" si="102"/>
        <v>13328.568092904699</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22561.927961893369</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22814.346559325601</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32397.58734727226</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24483.300569761006</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20451.432487650447</v>
      </c>
      <c r="N472" s="437">
        <f t="shared" si="102"/>
        <v>20451.432487650447</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768.97618625828466</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66.286710583747521</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569.83008480240801</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381.43648866296388</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357.30589406148079</v>
      </c>
      <c r="N492" s="437">
        <f t="shared" ref="N492:N508" si="110">AVERAGE(H492:L492)</f>
        <v>357.30589406148084</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1062.3733630715415</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99.327112857519069</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747.57221031035988</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518.29939715449734</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485.5144166787835</v>
      </c>
      <c r="N493" s="437">
        <f t="shared" si="110"/>
        <v>485.5144166787835</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1831.3495260777017</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165.61382681001129</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1317.4022906914147</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899.73590633610218</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842.82030998304583</v>
      </c>
      <c r="N496" s="437">
        <f t="shared" si="110"/>
        <v>842.82030998304595</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241.96264409441295</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25.478402646389952</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271.34671198186527</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193.54073317714435</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146.4656983799625</v>
      </c>
      <c r="N497" s="437">
        <f t="shared" si="110"/>
        <v>146.4656983799625</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47.723760081746256</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4.9219080610246655</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33.262694952191239</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23.128703041964606</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21.807413227385354</v>
      </c>
      <c r="N499" s="437">
        <f t="shared" si="110"/>
        <v>21.807413227385354</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2121.0361501263101</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196.014144912028</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1622.0117867722572</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1116.4053479316626</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1011.0934859484516</v>
      </c>
      <c r="N500" s="437">
        <f t="shared" si="110"/>
        <v>1011.0934859484516</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554.76321573382359</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59.471940454651801</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459.34997007393702</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333.08505860769247</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281.33403697402099</v>
      </c>
      <c r="N501" s="437">
        <f t="shared" si="110"/>
        <v>281.33403697402093</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475.00836132599886</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49.51317258624097</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378.83923140016822</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278.99361248181248</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236.47087555884409</v>
      </c>
      <c r="N502" s="437">
        <f t="shared" si="110"/>
        <v>236.47087555884414</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2305.2165420039428</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244.51673107958518</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1901.1306860532561</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1355.3682525400829</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1161.2464423353736</v>
      </c>
      <c r="N503" s="437">
        <f t="shared" si="110"/>
        <v>1161.2464423353733</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3334.9881963066919</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353.50186160154749</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2739.3199652625331</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1967.4470441002982</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1679.0514134542141</v>
      </c>
      <c r="N504" s="437">
        <f t="shared" si="110"/>
        <v>1679.0514134542141</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5378.0881237567392</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570.98561259484291</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7524.0343779913528</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5293.6815471666832</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3753.3579323019235</v>
      </c>
      <c r="N505" s="437">
        <f t="shared" si="110"/>
        <v>3753.3579323019235</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5202.886275324031</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551.70705479637638</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7333.7987920373289</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5154.1385652952531</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3648.5061374905977</v>
      </c>
      <c r="N506" s="437">
        <f t="shared" si="110"/>
        <v>3648.5061374905977</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14037.426843238343</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1501.2179331172133</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19042.312408334794</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13435.422382733344</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9603.2759134847402</v>
      </c>
      <c r="N507" s="437">
        <f t="shared" si="110"/>
        <v>9603.2759134847383</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19493.451740723882</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2050.7337800221017</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23403.643262975565</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16519.274762131809</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12293.420709170672</v>
      </c>
      <c r="N508" s="437">
        <f t="shared" si="110"/>
        <v>12293.420709170672</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116.55524006812284</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430.93486848665606</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355.74599867291977</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519.70113997136525</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91.03600267076493</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302.79464997396576</v>
      </c>
      <c r="N528" s="437">
        <f t="shared" ref="N528:N544" si="118">AVERAGE(H528:L528)</f>
        <v>302.79464997396576</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147.00292026364485</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592.37494106613349</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511.14762503376642</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658.39448108964029</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49.655992487907348</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391.71519198821852</v>
      </c>
      <c r="N529" s="437">
        <f t="shared" si="118"/>
        <v>391.71519198821846</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263.55817284053558</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1023.3097848893822</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866.89357123436218</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1178.0956438770763</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140.69202475595495</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694.50983951946228</v>
      </c>
      <c r="N532" s="437">
        <f t="shared" si="118"/>
        <v>694.50983951946228</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243.9235495005787</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1005.5777241923209</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877.09961640839322</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1107.7134129098952</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103.45000079274178</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667.55286076078596</v>
      </c>
      <c r="N533" s="437">
        <f t="shared" si="118"/>
        <v>667.55286076078596</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12.115080218212725</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38.405649869749979</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28.812379329552556</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49.180775352595717</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4.1379997850656496</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26.530376911035329</v>
      </c>
      <c r="N534" s="437">
        <f t="shared" si="118"/>
        <v>26.530376911035326</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17.90229212152331</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47.759336503700908</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31.080341149047701</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68.764282062051095</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8.2759995701312992</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34.756450281290867</v>
      </c>
      <c r="N535" s="437">
        <f t="shared" si="118"/>
        <v>34.75645028129086</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537.49904195428894</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2115.0527184811008</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1803.8862815107739</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2403.7540848217004</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256.55595461034738</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1423.3496162756423</v>
      </c>
      <c r="N536" s="437">
        <f t="shared" si="118"/>
        <v>1423.3496162756423</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381.956002865735</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1616.7620620247792</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1427.3118151066265</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1819.5175416915795</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248.28002163410201</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1098.7654886645646</v>
      </c>
      <c r="N537" s="437">
        <f t="shared" si="118"/>
        <v>1098.7654886645644</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1532.5298321544594</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6560.1785418453464</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5820.4232440617197</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7342.5766857552107</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1013.8099288427824</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4453.9036465319041</v>
      </c>
      <c r="N538" s="437">
        <f t="shared" si="118"/>
        <v>4453.9036465319041</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485.31482676077741</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2074.9653537980234</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1840.0116378510506</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2325.4153758849161</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322.76397090291954</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1409.6942330395375</v>
      </c>
      <c r="N539" s="437">
        <f t="shared" si="118"/>
        <v>1409.6942330395375</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2405.3178006068765</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10277.235342216471</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9110.889684819258</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11515.704688650259</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1588.9919174652091</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6979.6278867516139</v>
      </c>
      <c r="N540" s="437">
        <f t="shared" si="118"/>
        <v>6979.6278867516139</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111.08801016077473</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393.94054929609194</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317.60735280081326</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448.02540019935668</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28.965992329358993</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259.92546095727914</v>
      </c>
      <c r="N541" s="437">
        <f t="shared" si="118"/>
        <v>259.92546095727914</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558.68390097217582</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1915.7316112854728</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1513.6105499740943</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2209.4267842589916</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140.69190636682438</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1267.6289505715117</v>
      </c>
      <c r="N542" s="437">
        <f t="shared" si="118"/>
        <v>1267.6289505715117</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1442.0416619306782</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5238.6587180745928</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4282.5366812667944</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5943.6475399198334</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459.31794037890387</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3473.2405083141612</v>
      </c>
      <c r="N543" s="437">
        <f t="shared" si="118"/>
        <v>3473.2405083141612</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4384.8583992656149</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17630.946295666588</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15197.312206189259</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19863.105775633918</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2304.8658913805475</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11876.217713627188</v>
      </c>
      <c r="N544" s="437">
        <f t="shared" si="118"/>
        <v>11876.217713627186</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1843.977135473416</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1729.0137057995209</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1796.685139497283</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1996.4182349312341</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1649.1891621848033</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1803.0566755772513</v>
      </c>
      <c r="N546" s="437">
        <f t="shared" ref="N546:N562" si="122">AVERAGE(H546:L546)</f>
        <v>1803.0566755772513</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1782.0342814326989</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2039.0420574902578</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2155.0261336030408</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2571.1025015594632</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2271.3003160534672</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2163.7010580277856</v>
      </c>
      <c r="N547" s="437">
        <f t="shared" si="122"/>
        <v>2163.7010580277856</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3626.0117114755108</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3768.0560847255083</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3951.7115226467854</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4567.5207687255515</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3920.4898331303389</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3966.7579841407387</v>
      </c>
      <c r="N550" s="437">
        <f t="shared" si="122"/>
        <v>3966.7579841407387</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3575.2381485235237</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3542.5407266763505</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4104.481366187696</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5210.7021930711453</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4441.5085385173006</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4174.8941945952029</v>
      </c>
      <c r="N551" s="437">
        <f t="shared" si="122"/>
        <v>4174.8941945952029</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1174.5957347494191</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1258.1781278210269</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1427.6773946404569</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1818.9888030503469</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1527.3470549277918</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1441.3574230378083</v>
      </c>
      <c r="N552" s="437">
        <f t="shared" si="122"/>
        <v>1441.3574230378083</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391.85651985698973</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379.73796511108759</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460.08941166585828</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623.25583859725225</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551.42920562748191</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481.27378817173394</v>
      </c>
      <c r="N553" s="437">
        <f t="shared" si="122"/>
        <v>481.27378817173394</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8767.7018328964841</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8948.5122872196171</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9943.9590279474542</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12220.466555966344</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10440.773623462095</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10064.2826654984</v>
      </c>
      <c r="N554" s="437">
        <f t="shared" si="122"/>
        <v>10064.282665498398</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2325.8748805232376</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2333.1788971313499</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2520.5782792474024</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2911.3814610907334</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2520.6302307835763</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2522.3287497552601</v>
      </c>
      <c r="N555" s="437">
        <f t="shared" si="122"/>
        <v>2522.3287497552601</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3661.9949850693097</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3215.5897744266354</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3801.3521269028943</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4656.1533290645475</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3918.3861326537417</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3850.6952696234266</v>
      </c>
      <c r="N556" s="437">
        <f t="shared" si="122"/>
        <v>3850.6952696234257</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5814.7008717844856</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5667.8939839973982</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6287.6248928489131</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7413.4497100085964</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6375.6748346357108</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6311.8688586550206</v>
      </c>
      <c r="N557" s="437">
        <f t="shared" si="122"/>
        <v>6311.8688586550215</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11802.570853289839</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11216.663323176472</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12609.555714101236</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14980.984223513185</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12814.692137412367</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12684.893250298619</v>
      </c>
      <c r="N558" s="437">
        <f t="shared" si="122"/>
        <v>12684.893250298619</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4981.7106257734649</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5656.6428218111269</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5987.2465566962419</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7213.2326877398764</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5999.3805807484914</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5967.6426545538397</v>
      </c>
      <c r="N559" s="437">
        <f t="shared" si="122"/>
        <v>5967.6426545538397</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20848.381562141749</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23202.66111160276</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25011.60401163558</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31054.385996432615</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25548.09639859583</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25133.025816081707</v>
      </c>
      <c r="N560" s="437">
        <f t="shared" si="122"/>
        <v>25133.025816081703</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50515.706104697892</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56617.568511572099</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60312.076205517791</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73404.371767269899</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61245.172312316136</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60418.978980274755</v>
      </c>
      <c r="N561" s="437">
        <f t="shared" si="122"/>
        <v>60418.978980274769</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71085.980662555579</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76782.742872205723</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82865.593758443792</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100605.82134053358</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84500.634270179711</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83168.154580783681</v>
      </c>
      <c r="N562" s="437">
        <f t="shared" si="122"/>
        <v>83168.154580783666</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1310.0947344769925</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1051.569759838203</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243.09488596531978</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451.22658137831388</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611.19719233176579</v>
      </c>
      <c r="N582" s="437">
        <f t="shared" ref="N582:N598" si="130">AVERAGE(H582:L582)</f>
        <v>611.19719233176579</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893.1391876876678</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851.10743683682176</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175.62940752744754</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322.96084877347084</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448.56737616508161</v>
      </c>
      <c r="N583" s="437">
        <f t="shared" si="130"/>
        <v>448.56737616508161</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2203.2337401145446</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1902.6770631138581</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418.72425975222325</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774.18736049870517</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1059.764484695866</v>
      </c>
      <c r="N586" s="437">
        <f t="shared" si="130"/>
        <v>1059.7644846958663</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1337.8665782602479</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1274.335213460306</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263.96995587275558</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484.44120732182398</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672.12259098302673</v>
      </c>
      <c r="N587" s="437">
        <f t="shared" si="130"/>
        <v>672.12259098302673</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529.90887200856105</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501.77652816824582</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105.55020415184285</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190.69501738721277</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265.58612434317246</v>
      </c>
      <c r="N588" s="437">
        <f t="shared" si="130"/>
        <v>265.58612434317251</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253.57337568267539</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250.03278709894985</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51.901798460055531</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88.443851834603748</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128.79036261525692</v>
      </c>
      <c r="N589" s="437">
        <f t="shared" si="130"/>
        <v>128.7903626152569</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4324.5826694483912</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3928.8216313205703</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840.1462250776392</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1537.7674951277672</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2126.2636041948736</v>
      </c>
      <c r="N590" s="437">
        <f t="shared" si="130"/>
        <v>2126.2636041948736</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1056.9647275380728</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988.52735315497307</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209.39259023375763</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381.39003477442554</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527.25494114024582</v>
      </c>
      <c r="N591" s="437">
        <f t="shared" si="130"/>
        <v>527.25494114024582</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2365.9211829041824</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2223.0546856470014</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467.65344364586707</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865.03127005156603</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1184.3321164497233</v>
      </c>
      <c r="N592" s="437">
        <f t="shared" si="130"/>
        <v>1184.3321164497233</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3346.6317065129865</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3089.2756352349984</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660.31474238035037</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1215.6067114345074</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1662.3657591125689</v>
      </c>
      <c r="N593" s="437">
        <f t="shared" si="130"/>
        <v>1662.3657591125684</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6769.5174008723461</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6300.8577582933603</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1337.3607243854822</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2462.0280200751963</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3373.9527807252771</v>
      </c>
      <c r="N594" s="437">
        <f t="shared" si="130"/>
        <v>3373.9527807252766</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2144.493476249897</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2143.8217836167833</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427.05503072990814</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765.98006651616674</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1096.2700714225509</v>
      </c>
      <c r="N595" s="437">
        <f t="shared" si="130"/>
        <v>1096.2700714225509</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10059.956147992649</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10055.912879969419</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2001.769749702366</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3592.9837232864638</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5142.1245001901789</v>
      </c>
      <c r="N596" s="437">
        <f t="shared" si="130"/>
        <v>5142.1245001901789</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21589.702807565795</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21406.330284734082</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4302.003227024089</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7784.065871035612</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11016.420438071915</v>
      </c>
      <c r="N597" s="437">
        <f t="shared" si="130"/>
        <v>11016.420438071917</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32683.804550883477</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31636.010520298478</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6479.5104171584408</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11783.86180415705</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16516.637458499488</v>
      </c>
      <c r="N598" s="437">
        <f t="shared" si="130"/>
        <v>16516.637458499488</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3709.2143971357632</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1530.66195635248</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1167.8392399940626</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2.8205184298329269</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1628.5934112733012</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1607.8259046370881</v>
      </c>
      <c r="N600" s="437">
        <f t="shared" ref="N600:N616" si="134">AVERAGE(H600:L600)</f>
        <v>1607.8259046370881</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3183.1431409498155</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2050.6105933889594</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1551.9899531643762</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3.4528153052821224</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2507.4997650843829</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1859.3392535785631</v>
      </c>
      <c r="N601" s="437">
        <f t="shared" si="134"/>
        <v>1859.3392535785631</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60.521858240874096</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63.170895478923299</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47.079801092457949</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0.11483176198196395</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72.27450304051564</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48.632377922950596</v>
      </c>
      <c r="N603" s="437">
        <f t="shared" si="134"/>
        <v>48.632377922950596</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6952.8795339206163</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3644.4435274190937</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2766.9090403947098</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6.3881654061450899</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4208.3676168351403</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3515.7975767951416</v>
      </c>
      <c r="N604" s="437">
        <f t="shared" si="134"/>
        <v>3515.7975767951407</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2001.9838010677631</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1325.2772975686232</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999.1275828793772</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2.2315977438402022</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1634.393462464838</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1192.6027483448884</v>
      </c>
      <c r="N605" s="437">
        <f t="shared" si="134"/>
        <v>1192.6027483448884</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1121.1282201049228</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744.20862793894958</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559.02339793213412</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1.2657701019585077</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901.83078957331895</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665.49136113025668</v>
      </c>
      <c r="N606" s="437">
        <f t="shared" si="134"/>
        <v>665.49136113025668</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2951.0560469320403</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1925.3306686516214</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1457.4735624022114</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3.225772216122607</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2342.2298751986136</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1735.8631850801216</v>
      </c>
      <c r="N607" s="437">
        <f t="shared" si="134"/>
        <v>1735.8631850801219</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13027.04703647568</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7639.2607217901332</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5782.5341330359388</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13.111307228319244</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9086.8219556437325</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7109.7550308347618</v>
      </c>
      <c r="N608" s="437">
        <f t="shared" si="134"/>
        <v>7109.7550308347609</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1266.0530386939654</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835.76112650393986</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632.57959836895111</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1.3910850299205797</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1035.1256406428174</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754.18209784791884</v>
      </c>
      <c r="N609" s="437">
        <f t="shared" si="134"/>
        <v>754.18209784791884</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1151.2131573942293</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784.09437138993485</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592.8617455941669</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1.2841156228098973</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998.22943030161821</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705.53656406055177</v>
      </c>
      <c r="N610" s="437">
        <f t="shared" si="134"/>
        <v>705.53656406055188</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4112.3995709437859</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2681.3155382836308</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2024.1607033415742</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4.4590243959217428</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3356.0738716941137</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2435.6817417318052</v>
      </c>
      <c r="N611" s="437">
        <f t="shared" si="134"/>
        <v>2435.6817417318052</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6529.6654171328901</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4301.1706289868025</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3249.6016886943808</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7.1342240535049326</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5389.4284468640381</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3895.4000811463238</v>
      </c>
      <c r="N612" s="437">
        <f t="shared" si="134"/>
        <v>3895.4000811463238</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7154.744768340046</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5085.878360011453</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3778.3766515977027</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8.3605763589324731</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6623.5940966155777</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4530.1908905847431</v>
      </c>
      <c r="N613" s="437">
        <f t="shared" si="134"/>
        <v>4530.1908905847422</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3922.7024189354042</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2790.7946486610458</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2076.5073117590628</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4.5979242835254794</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3625.9579158133538</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2484.1120438904786</v>
      </c>
      <c r="N614" s="437">
        <f t="shared" si="134"/>
        <v>2484.1120438904786</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15491.418799804756</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10982.973722184954</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8172.9812301040092</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18.211827168375088</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14190.084171246033</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9771.1339501016246</v>
      </c>
      <c r="N615" s="437">
        <f t="shared" si="134"/>
        <v>9771.1339501016246</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35048.132389222315</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22923.405354415172</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17205.116532162367</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38.457359420353114</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28666.33419850819</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20776.289166745679</v>
      </c>
      <c r="N616" s="437">
        <f t="shared" si="134"/>
        <v>20776.289166745679</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1839.5229026873053</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363.9779792755545</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394.76401214158534</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2631.3314160735063</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1592.1538002962125</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1364.3500220948331</v>
      </c>
      <c r="N618" s="437">
        <f t="shared" ref="N618:N634" si="138">AVERAGE(H618:L618)</f>
        <v>1364.3500220948326</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1192.6426309382525</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354.00601851859682</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441.90000258386135</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2330.1640824905212</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1662.2873977724134</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1196.2000264607291</v>
      </c>
      <c r="N619" s="437">
        <f t="shared" si="138"/>
        <v>1196.2000264607291</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0.57490606763148433</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1.5709961336819258</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1.0141884633187734</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0.63201813292643672</v>
      </c>
      <c r="N620" s="437">
        <f t="shared" si="138"/>
        <v>0.63201813292643672</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3032.7405930267078</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717.98402751302717</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836.66399365401264</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4963.0666777176975</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3255.4555091487136</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2561.1821602120317</v>
      </c>
      <c r="N622" s="437">
        <f t="shared" si="138"/>
        <v>2561.1821602120317</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1525.5888386687839</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438.768008888483</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553.84803695273433</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2988.9716112900587</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2073.4176294678537</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1516.1188250535827</v>
      </c>
      <c r="N623" s="437">
        <f t="shared" si="138"/>
        <v>1516.1188250535829</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472.24898505502949</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139.60800931227203</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176.76000103354454</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932.06560467003897</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655.91108081611969</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475.31873617740092</v>
      </c>
      <c r="N624" s="437">
        <f t="shared" si="138"/>
        <v>475.31873617740092</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740.17515917859441</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204.42601873049136</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253.35601271951205</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1414.5915793653005</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973.33336113224573</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717.17642622522885</v>
      </c>
      <c r="N625" s="437">
        <f t="shared" si="138"/>
        <v>717.17642622522885</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5770.7534603304102</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1500.7859217936698</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1820.6278757883297</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10298.695348883488</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6958.1169798656238</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5269.7959173323043</v>
      </c>
      <c r="N626" s="437">
        <f t="shared" si="138"/>
        <v>5269.7959173323043</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713.46264113172549</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194.45402825465794</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229.78803505790256</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1352.4153702642943</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908.26912937885152</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679.6778408174863</v>
      </c>
      <c r="N627" s="437">
        <f t="shared" si="138"/>
        <v>679.67784081748641</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1851.0934433653856</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498.5999517434837</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600.98399227595314</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3476.6997850385173</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2322.8042661115865</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1750.0362877069851</v>
      </c>
      <c r="N628" s="437">
        <f t="shared" si="138"/>
        <v>1750.0362877069851</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1791.0774948822982</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488.62800881785154</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583.30803712499176</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3370.0409922448662</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2273.9221046705948</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1701.3953275481203</v>
      </c>
      <c r="N629" s="437">
        <f t="shared" si="138"/>
        <v>1701.3953275481206</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4355.6339647078739</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1181.6820363661943</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1414.0800082683563</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8199.157074828483</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5504.9957109186198</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4131.1097590179052</v>
      </c>
      <c r="N630" s="437">
        <f t="shared" si="138"/>
        <v>4131.1097590179052</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1589.4587879705664</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488.62800881785154</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636.33601495885864</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3199.0422786251793</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2327.0156949285292</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1648.0961570601969</v>
      </c>
      <c r="N631" s="437">
        <f t="shared" si="138"/>
        <v>1648.0961570601969</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1609.2725811246357</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498.59999929368496</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654.01202630031116</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3238.1752320216237</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2374.0634795595042</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1674.8246636599517</v>
      </c>
      <c r="N632" s="437">
        <f t="shared" si="138"/>
        <v>1674.824663659952</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5523.6694194586671</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1650.3659215817752</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2132.9042821857947</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10983.723180441815</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7889.1143585461423</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5635.9554324428391</v>
      </c>
      <c r="N633" s="437">
        <f t="shared" si="138"/>
        <v>5635.9554324428391</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15650.056822566019</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4332.8340699424443</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5367.6119414805162</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29481.575604153768</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20352.227746722787</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15036.861236973107</v>
      </c>
      <c r="N634" s="437">
        <f t="shared" si="138"/>
        <v>15036.861236973107</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229.72877990160296</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162.66815817225529</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400.55979148943675</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10.365420640370857</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199.28556267287482</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200.52154257530813</v>
      </c>
      <c r="N690" s="437">
        <f t="shared" ref="N690:N706" si="154">AVERAGE(H690:L690)</f>
        <v>200.52154257530813</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408.48408879837694</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326.16187472922763</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858.67291574910882</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23.920200892853742</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459.88974876855627</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415.42576578762475</v>
      </c>
      <c r="N691" s="437">
        <f t="shared" si="154"/>
        <v>415.42576578762475</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20.071738495369544</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128.05867249618095</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29.626082198310097</v>
      </c>
      <c r="N692" s="437">
        <f t="shared" si="154"/>
        <v>29.626082198310097</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638.21286425206222</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508.90176159806344</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1387.2913793048051</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34.285620265886749</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659.17528707559563</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645.57338249928262</v>
      </c>
      <c r="N694" s="437">
        <f t="shared" si="154"/>
        <v>645.57338249928273</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829.94479530270451</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585.53634809985795</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1243.2890434023298</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47.04306378368625</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904.44987823016436</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722.05262576374867</v>
      </c>
      <c r="N695" s="437">
        <f t="shared" si="154"/>
        <v>722.05262576374855</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0.93279594809941702</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2.6453002540105315</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2.0304440547222962</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0.2657800138810279</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5.1098861735716401</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2.1968412888569828</v>
      </c>
      <c r="N696" s="437">
        <f t="shared" si="154"/>
        <v>2.1968412888569828</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55.354050935937423</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34.695330003012636</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43.768158708238374</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3.1893602457809509</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61.318635605724388</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39.665107099738755</v>
      </c>
      <c r="N697" s="437">
        <f t="shared" si="154"/>
        <v>39.665107099738755</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1524.4445132207395</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1131.7787207757092</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2676.3791131906023</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84.783822150800205</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1630.0536455869919</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1409.4879629849686</v>
      </c>
      <c r="N698" s="437">
        <f t="shared" si="154"/>
        <v>1409.4879629849686</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477.09810999819882</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337.90759085264642</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790.64658663929572</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23.122860356156814</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444.56008072993671</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414.66704571524696</v>
      </c>
      <c r="N699" s="437">
        <f t="shared" si="154"/>
        <v>414.6670457152469</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7036.8019867219655</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4429.5113062737637</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8007.5138472485223</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339.13528860320082</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6520.2145823479677</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5266.6354022390851</v>
      </c>
      <c r="N700" s="437">
        <f t="shared" si="154"/>
        <v>5266.6354022390833</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737.44402396254213</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464.90186634996462</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846.10992500232226</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35.348741826374557</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679.6148607043117</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552.68388356910305</v>
      </c>
      <c r="N701" s="437">
        <f t="shared" si="154"/>
        <v>552.68388356910305</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8251.3439524493333</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5232.3206643196972</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9644.2706550187049</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397.60691106313772</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7644.3899136355858</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6233.9864192972927</v>
      </c>
      <c r="N702" s="437">
        <f t="shared" si="154"/>
        <v>6233.9864192972909</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194.81367575214841</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135.97551423124011</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268.74037331696741</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12.2258802028799</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235.05475560853938</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169.36203982235506</v>
      </c>
      <c r="N703" s="437">
        <f t="shared" si="154"/>
        <v>169.36203982235503</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1610.781653612021</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973.2916930062587</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1148.7701001264393</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100.46484172224515</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1931.536905842599</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1152.9690388619126</v>
      </c>
      <c r="N704" s="437">
        <f t="shared" si="154"/>
        <v>1152.9690388619124</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3520.5554747746282</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2140.0335457426327</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2691.3339558568032</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215.28180803568367</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4139.0077389170065</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2541.2425046653507</v>
      </c>
      <c r="N705" s="437">
        <f t="shared" si="154"/>
        <v>2541.2425046653507</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13296.343965216922</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8504.133362964114</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15011.983270936282</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697.67252604156749</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13413.451005749559</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10184.716826181688</v>
      </c>
      <c r="N706" s="437">
        <f t="shared" si="154"/>
        <v>10184.716826181688</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1503.5562495592267</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1241.9841453049592</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856.84798147264996</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1244.4872972245917</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1499.8971378075951</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1269.3545622738045</v>
      </c>
      <c r="N708" s="437">
        <f t="shared" ref="N708:N724" si="158">AVERAGE(H708:L708)</f>
        <v>1269.3545622738045</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2880.154032893216</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2624.6222625602009</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1897.2976419099064</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3038.5205092036722</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3878.5220989473282</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2863.8233091028646</v>
      </c>
      <c r="N709" s="437">
        <f t="shared" si="158"/>
        <v>2863.8233091028646</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201.9941024559642</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158.19581607854082</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113.39410356720862</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159.98770118116431</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196.95619017798273</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166.10558269217213</v>
      </c>
      <c r="N710" s="437">
        <f t="shared" si="158"/>
        <v>166.10558269217213</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4585.70464275626</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4024.8021616311225</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2867.5396964478077</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4442.9956686781161</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5575.3753185682508</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4299.2834976163113</v>
      </c>
      <c r="N712" s="437">
        <f t="shared" si="158"/>
        <v>4299.2834976163122</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5453.2508504365669</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4950.1554731150773</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3535.585058395186</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5603.1015148203624</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7120.7240599290526</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5332.5633913392476</v>
      </c>
      <c r="N713" s="437">
        <f t="shared" si="158"/>
        <v>5332.5633913392494</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148.12901167831689</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140.47829128965151</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97.194951432150546</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159.98770118116431</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212.10667051339115</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151.57932521893486</v>
      </c>
      <c r="N714" s="437">
        <f t="shared" si="158"/>
        <v>151.57932521893488</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665.23795443316965</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617.6229226833716</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433.64050717159972</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650.7517500358573</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818.12575750429914</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637.07577836565952</v>
      </c>
      <c r="N715" s="437">
        <f t="shared" si="158"/>
        <v>637.07577836565952</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10852.322118194006</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9733.0589550107798</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6933.959968547455</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10856.836400602839</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13726.331680089565</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10420.501824488929</v>
      </c>
      <c r="N716" s="437">
        <f t="shared" si="158"/>
        <v>10420.501824488929</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2078.7776320047865</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1769.9211828262373</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1227.5602817237325</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1753.5813863397652</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2105.916206737727</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1787.15133792645</v>
      </c>
      <c r="N717" s="437">
        <f t="shared" si="158"/>
        <v>1787.1513379264495</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10527.988835688249</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8888.4230749033159</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6203.30851508259</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8958.791372008669</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10726.537982419195</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9061.0099560204053</v>
      </c>
      <c r="N718" s="437">
        <f t="shared" si="158"/>
        <v>9061.0099560204053</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1764.5486354751945</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1505.4171685184488</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1050.5452337609754</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1493.6339134488853</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1787.7562822411314</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1520.3802466889269</v>
      </c>
      <c r="N719" s="437">
        <f t="shared" si="158"/>
        <v>1520.3802466889272</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14371.314462045339</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12163.761423694823</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8481.4140244248738</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12206.006980813658</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14620.210037939436</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12368.541385783625</v>
      </c>
      <c r="N720" s="437">
        <f t="shared" si="158"/>
        <v>12368.541385783628</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357.03725830736732</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333.84315842595845</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236.77144689412884</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380.00329469188745</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499.9657246430487</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361.52417659247817</v>
      </c>
      <c r="N721" s="437">
        <f t="shared" si="158"/>
        <v>361.52417659247811</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1541.9076110073129</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1473.0522516365422</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1065.4076818251278</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1760.124748085786</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2318.0229675549972</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1631.703052021953</v>
      </c>
      <c r="N722" s="437">
        <f t="shared" si="158"/>
        <v>1631.7030520219532</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3419.5676114986941</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3222.1205248087808</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2317.0877057246739</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3660.1412730479483</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4757.2496333070558</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3475.2333496774299</v>
      </c>
      <c r="N723" s="437">
        <f t="shared" si="158"/>
        <v>3475.2333496774309</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28643.203678040481</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25118.940547027174</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17732.461377437732</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26722.984946640354</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33103.791640308475</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26264.276437890843</v>
      </c>
      <c r="N724" s="437">
        <f t="shared" si="158"/>
        <v>26264.276437890843</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78.227984051972356</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-0.23304006287328791</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28.473490060331677</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8.1538698800282496</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22.924460785891796</v>
      </c>
      <c r="N780" s="437">
        <f t="shared" ref="N780:N796" si="174">AVERAGE(H780:L780)</f>
        <v>22.924460785891803</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461.62002392634776</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5.8183045897911736</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283.3794109856338</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585.13222540227639</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267.18999298080985</v>
      </c>
      <c r="N781" s="437">
        <f t="shared" si="174"/>
        <v>267.18999298080979</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6.0000001780688779</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0.16376674747119463</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5.8364445889956427</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13.47444385103052</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5.0949310731132469</v>
      </c>
      <c r="N782" s="437">
        <f t="shared" si="174"/>
        <v>5.0949310731132469</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5.9960001779496688</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1.250000044256449</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1.4492000444412236</v>
      </c>
      <c r="N783" s="437">
        <f t="shared" si="174"/>
        <v>1.4492000444412236</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551.84405365920134</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5.7490303348679337</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318.93931396535737</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606.76047113902689</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296.65857381969062</v>
      </c>
      <c r="N784" s="437">
        <f t="shared" si="174"/>
        <v>296.65857381969073</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8675.2319472784056</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139.92672890139016</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6393.8069382731173</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14402.298925721934</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5922.2529080349696</v>
      </c>
      <c r="N785" s="437">
        <f t="shared" si="174"/>
        <v>5922.2529080349686</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0.98734969813834872</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32.238124571223118</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94.71188306326178</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25.587471466524647</v>
      </c>
      <c r="N786" s="437">
        <f t="shared" si="174"/>
        <v>25.587471466524647</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35.995998399496052</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1.666490170816854</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60.008104457981155</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156.44638311323905</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50.823395228306616</v>
      </c>
      <c r="N787" s="437">
        <f t="shared" si="174"/>
        <v>50.823395228306623</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9263.0721366280613</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148.32959559116017</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6804.9923340722862</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15260.217151028313</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6295.3222434639638</v>
      </c>
      <c r="N788" s="437">
        <f t="shared" si="174"/>
        <v>6295.3222434639638</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96.236009973824153</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2.6490908752723414</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98.767434722665342</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208.5817092992076</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81.246848974193895</v>
      </c>
      <c r="N789" s="437">
        <f t="shared" si="174"/>
        <v>81.246848974193881</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204.47198026138508</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13.58903664150643</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410.54600283129957</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1033.9004187602443</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332.50148769888705</v>
      </c>
      <c r="N790" s="437">
        <f t="shared" si="174"/>
        <v>332.5014876988871</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78.211998295515741</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4.586942597736952</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143.45239992736725</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393.59038833347756</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123.9683458308195</v>
      </c>
      <c r="N791" s="437">
        <f t="shared" si="174"/>
        <v>123.9683458308195</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378.91996010169316</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20.825069410143293</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652.76580681977225</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1636.0724356206726</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537.71665439045626</v>
      </c>
      <c r="N792" s="437">
        <f t="shared" si="174"/>
        <v>537.71665439045626</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18.023999192327246</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0.17981590092494507</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10.035916256337137</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34.314940404807885</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12.510934350879442</v>
      </c>
      <c r="N793" s="437">
        <f t="shared" si="174"/>
        <v>12.510934350879442</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646.36402104860565</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0.57957043448742174</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108.73143391773627</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63.302051248660213</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163.79541532989793</v>
      </c>
      <c r="N794" s="437">
        <f t="shared" si="174"/>
        <v>163.79541532989791</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1035.6159696743782</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-0.52700230728454833</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179.43236841662855</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177.65072480551808</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278.43441211784801</v>
      </c>
      <c r="N795" s="437">
        <f t="shared" si="174"/>
        <v>278.43441211784807</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10677.607614057326</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168.6276548084837</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7637.1915071300564</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17073.942726278274</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7111.4739004548273</v>
      </c>
      <c r="N796" s="437">
        <f t="shared" si="174"/>
        <v>7111.4739004548292</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822.21945560322729</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650.371142490176</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525.7680899134873</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31.007998506546006</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293.36324144388828</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464.5459855914649</v>
      </c>
      <c r="N816" s="437">
        <f t="shared" ref="N816:N832" si="182">AVERAGE(H816:L816)</f>
        <v>464.54598559146496</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1359.402655842576</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1471.0541925391001</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1557.2028462655692</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93.024004760742216</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832.79203234591057</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1062.6951463507796</v>
      </c>
      <c r="N817" s="437">
        <f t="shared" si="182"/>
        <v>1062.6951463507796</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1.7261491080446434</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1.5649344207439504</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0.39820159895422508</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0.24281379830217106</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0.78641978520899802</v>
      </c>
      <c r="N818" s="437">
        <f t="shared" si="182"/>
        <v>0.78641978520899802</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611.72132334678349</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667.94255203203284</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712.36032172057321</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42.635996791362722</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105.42926242102808</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428.0178912623561</v>
      </c>
      <c r="N819" s="437">
        <f t="shared" si="182"/>
        <v>428.0178912623561</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2795.0694090414463</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2790.9328200840546</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2795.7295643282587</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166.66800929975517</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1231.8274675184589</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1956.0454540543949</v>
      </c>
      <c r="N820" s="437">
        <f t="shared" si="182"/>
        <v>1956.0454540543949</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12312.516037076204</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12850.209916022573</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13454.25495879263</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802.33203875112554</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4199.3657547343291</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8723.7357410753721</v>
      </c>
      <c r="N821" s="437">
        <f t="shared" si="182"/>
        <v>8723.7357410753739</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1568.5459070698701</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1586.1250745491002</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1660.7770550075202</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98.838008523702712</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332.47452483445335</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1049.3521139969293</v>
      </c>
      <c r="N822" s="437">
        <f t="shared" si="182"/>
        <v>1049.3521139969293</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237.949015173953</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214.06240503095751</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228.91105224410711</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13.565998769044858</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104.01389119770856</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159.70047248315421</v>
      </c>
      <c r="N823" s="437">
        <f t="shared" si="182"/>
        <v>159.70047248315421</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16914.079528477851</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17441.330355508133</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18139.6727545703</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1081.4040715155606</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5867.68221551032</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11888.833785116432</v>
      </c>
      <c r="N824" s="437">
        <f t="shared" si="182"/>
        <v>11888.833785116432</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1035.9353390667288</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893.84766933335254</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785.82678207395566</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46.512002380371108</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523.39460778136254</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657.10328012715422</v>
      </c>
      <c r="N825" s="437">
        <f t="shared" si="182"/>
        <v>657.10328012715422</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2493.8475510802282</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2176.5407074340387</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1893.978601307482</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112.40398650026304</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1278.935174314098</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1591.141204127222</v>
      </c>
      <c r="N826" s="437">
        <f t="shared" si="182"/>
        <v>1591.141204127222</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1629.722004328549</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1425.5881498701219</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1241.1321321494593</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73.64400453901294</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895.59095823538371</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1053.1354498245055</v>
      </c>
      <c r="N827" s="437">
        <f t="shared" si="182"/>
        <v>1053.1354498245053</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5159.504963858245</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4495.9757822649126</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3920.9376940250295</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232.56000266075134</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2697.9206008532569</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3301.3798087324394</v>
      </c>
      <c r="N828" s="437">
        <f t="shared" si="182"/>
        <v>3301.3798087324394</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824.65711327276006</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908.36300362617771</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1004.3039794254495</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60.078008080244146</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507.33742145002191</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660.94790517093065</v>
      </c>
      <c r="N829" s="437">
        <f t="shared" si="182"/>
        <v>660.94790517093065</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1636.9136745963119</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1785.2433536802062</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1919.0583650906131</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114.34199391531938</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1316.509234527135</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1354.4133243619174</v>
      </c>
      <c r="N830" s="437">
        <f t="shared" si="182"/>
        <v>1354.4133243619169</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6168.4102005250397</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6490.5017656321852</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6926.8306809332844</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412.7939899370669</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3278.1401811365458</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4655.3353636328229</v>
      </c>
      <c r="N831" s="437">
        <f t="shared" si="182"/>
        <v>4655.3353636328256</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28241.994834967063</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28427.805565999042</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28987.442490999652</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1726.758138042213</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11843.74181618996</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19845.548569239589</v>
      </c>
      <c r="N832" s="437">
        <f t="shared" si="182"/>
        <v>19845.548569239585</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338.71596262657869</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-73.562424619726883</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-122.20000003135279</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83.868714609922932</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-353.44694785677865</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-25.324939054271347</v>
      </c>
      <c r="N834" s="437">
        <f t="shared" ref="N834:N850" si="186">AVERAGE(H834:L834)</f>
        <v>-25.324939054271333</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1207.8310820439333</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1065.7781185662543</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471.20726697933208</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1078.3173605007528</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1427.0925964903004</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1050.0452849161145</v>
      </c>
      <c r="N835" s="437">
        <f t="shared" si="186"/>
        <v>1050.0452849161145</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1.2780457134223842</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8.7416001539170951E-2</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3.1948000572443055E-2</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0.73711023828313205</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0.42690399076342606</v>
      </c>
      <c r="N836" s="437">
        <f t="shared" si="186"/>
        <v>0.42690399076342606</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1546.5470685012399</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993.4936268776612</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349.09458876619817</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1162.2180971733455</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1074.3827673110095</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1025.1472297258908</v>
      </c>
      <c r="N838" s="437">
        <f t="shared" si="186"/>
        <v>1025.1472297258908</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8921.1644303280955</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14212.2731217603</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7068.0676778040242</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7751.0694237406087</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21122.437713220665</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11815.002473370738</v>
      </c>
      <c r="N839" s="437">
        <f t="shared" si="186"/>
        <v>11815.002473370738</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171.99289627960866</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501.77210292843682</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262.12458415610365</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110.24393742994837</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780.76556733375696</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365.37981762557087</v>
      </c>
      <c r="N840" s="437">
        <f t="shared" si="186"/>
        <v>365.37981762557092</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1.9440001127719824</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109.42832423259389</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57.640035689843501</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2.1518182040691096</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164.28118371260467</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67.089072390376643</v>
      </c>
      <c r="N841" s="437">
        <f t="shared" si="186"/>
        <v>67.089072390376629</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10641.648566483014</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15816.966153635596</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7736.926747095953</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9025.6834224936956</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23141.865344983333</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13272.61804693832</v>
      </c>
      <c r="N842" s="437">
        <f t="shared" si="186"/>
        <v>13272.61804693832</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819.36126833156254</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906.46250516840996</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324.1997667319136</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816.87607210170768</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892.25734692808078</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751.83139185233472</v>
      </c>
      <c r="N843" s="437">
        <f t="shared" si="186"/>
        <v>751.83139185233483</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2708.3618408555344</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2686.0796991391994</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923.65117995487367</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2677.8987192878608</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2558.0863218021718</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2310.8155522079282</v>
      </c>
      <c r="N844" s="437">
        <f t="shared" si="186"/>
        <v>2310.8155522079278</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1963.7762360441241</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1700.3314756292893</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542.65261265016647</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1954.7450533548376</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1504.2812100325743</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1533.1573175421984</v>
      </c>
      <c r="N845" s="437">
        <f t="shared" si="186"/>
        <v>1533.1573175421984</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5491.499484398717</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5292.8736629875884</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1790.5033820447832</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5449.5194498163009</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4954.6242973008848</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4595.8040553096544</v>
      </c>
      <c r="N846" s="437">
        <f t="shared" si="186"/>
        <v>4595.8040553096544</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440.02834042118729</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199.32556098600421</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86.703804876179859</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303.05138392673393</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297.28948208411447</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265.27971445884396</v>
      </c>
      <c r="N847" s="437">
        <f t="shared" si="186"/>
        <v>265.27971445884401</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1358.4354763553827</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1573.0347150880575</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920.30655481865165</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955.17043273586421</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3059.6702136147933</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1573.32347852255</v>
      </c>
      <c r="N848" s="437">
        <f t="shared" si="186"/>
        <v>1573.3234785225497</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9883.9225266325157</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6239.560901454819</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2877.0777916798929</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6893.8136945763008</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9145.0494113317291</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7007.8848651350509</v>
      </c>
      <c r="N849" s="437">
        <f t="shared" si="186"/>
        <v>7007.8848651350509</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26017.070726761092</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27349.398797409471</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12404.506537055284</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21369.019096443666</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37241.54197438457</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24876.307426410815</v>
      </c>
      <c r="N850" s="437">
        <f t="shared" si="186"/>
        <v>24876.307426410815</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-27.776015452980982</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-35.244001745939237</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-2.9520004158020128</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-13.194403522944446</v>
      </c>
      <c r="N852" s="437">
        <f t="shared" ref="N852:N868" si="190">AVERAGE(H852:L852)</f>
        <v>-13.194403522944446</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419.50602269256126</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227.48398997282987</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19.680000686645506</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133.3340026704073</v>
      </c>
      <c r="N853" s="437">
        <f t="shared" si="190"/>
        <v>133.3340026704073</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115.65801105093961</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39.515987451315027</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2.2959994544982694</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31.49399959135058</v>
      </c>
      <c r="N854" s="437">
        <f t="shared" si="190"/>
        <v>31.493999591350576</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-1.1759982773065487</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-1.0679989726543511</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-0.44879944999217997</v>
      </c>
      <c r="N855" s="437">
        <f t="shared" si="190"/>
        <v>-0.44879944999217997</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505.42798165571713</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230.68798179817213</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19.023998161315831</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151.02799232304102</v>
      </c>
      <c r="N856" s="437">
        <f t="shared" si="190"/>
        <v>151.02799232304102</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804.36394359564792</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434.67596381688145</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38.211993825912216</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255.45038024768829</v>
      </c>
      <c r="N857" s="437">
        <f t="shared" si="190"/>
        <v>255.45038024768832</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-1.1760036035776067</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-1.0680015189647549</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-0.44880102450847231</v>
      </c>
      <c r="N859" s="437">
        <f t="shared" si="190"/>
        <v>-0.44880102450847231</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1308.6160603787907</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664.29596192026168</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57.235991987228047</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406.02960285725612</v>
      </c>
      <c r="N860" s="437">
        <f t="shared" si="190"/>
        <v>406.02960285725607</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78.02000462234021</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35.244001745939237</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2.7060002508163508</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23.194001323819158</v>
      </c>
      <c r="N861" s="437">
        <f t="shared" si="190"/>
        <v>23.194001323819158</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360.2220045589209</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162.33599662208559</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12.300001211166409</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106.97160047843458</v>
      </c>
      <c r="N862" s="437">
        <f t="shared" si="190"/>
        <v>106.97160047843458</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136.32600911164283</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61.944004071712456</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4.6740002021789566</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40.588802677106848</v>
      </c>
      <c r="N863" s="437">
        <f t="shared" si="190"/>
        <v>40.588802677106841</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574.56803573560717</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259.52398970818524</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19.680000686645506</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170.75440522608758</v>
      </c>
      <c r="N864" s="437">
        <f t="shared" si="190"/>
        <v>170.75440522608758</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-28.15399620091916</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-10.679997365474723</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-0.49199993896484101</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-7.865198701071745</v>
      </c>
      <c r="N865" s="437">
        <f t="shared" si="190"/>
        <v>-7.865198701071745</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-31.3419978539944</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-12.815997857093828</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-0.49199954795835765</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-8.9299990518093164</v>
      </c>
      <c r="N867" s="437">
        <f t="shared" si="190"/>
        <v>-8.9299990518093164</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1851.8423150496487</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911.00386210417855</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76.424012676239357</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567.85403796601327</v>
      </c>
      <c r="N868" s="437">
        <f t="shared" si="190"/>
        <v>567.85403796601327</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165.78763645732286</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503.18753835554423</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309.9770948453571</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195.79045393164483</v>
      </c>
      <c r="N906" s="437">
        <f t="shared" ref="N906:N922" si="202">AVERAGE(H906:L906)</f>
        <v>195.79045393164483</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1221.5931260671421</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3987.8131003976464</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1906.4962591254</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1423.1804971180379</v>
      </c>
      <c r="N907" s="437">
        <f t="shared" si="202"/>
        <v>1423.1804971180377</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669.69481968326522</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2009.5890249550641</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535.85676892766583</v>
      </c>
      <c r="N908" s="437">
        <f t="shared" si="202"/>
        <v>535.85676892766583</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4.362832658108208</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13.019568072555334</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3.4764801461327082</v>
      </c>
      <c r="N909" s="437">
        <f t="shared" si="202"/>
        <v>3.4764801461327082</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2061.4384002383022</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6513.6094674989263</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2216.4734324531964</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2158.304260038085</v>
      </c>
      <c r="N910" s="437">
        <f t="shared" si="202"/>
        <v>2158.304260038085</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233.41153956996467</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755.6546194878016</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260.60020808188915</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249.93327342793108</v>
      </c>
      <c r="N911" s="437">
        <f t="shared" si="202"/>
        <v>249.93327342793108</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52.353993197523927</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173.12273727428209</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540.40255768793645</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153.1758576319485</v>
      </c>
      <c r="N913" s="437">
        <f t="shared" si="202"/>
        <v>153.1758576319485</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2347.2039018003807</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7442.3867215701848</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3017.476093579769</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2561.413343390067</v>
      </c>
      <c r="N914" s="437">
        <f t="shared" si="202"/>
        <v>2561.413343390067</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488.63724210541403</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1562.1606439690975</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792.77325412163225</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568.71422803922883</v>
      </c>
      <c r="N915" s="437">
        <f t="shared" si="202"/>
        <v>568.71422803922883</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449.3717654104272</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1431.964965183611</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208.48016384942997</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417.96337888869368</v>
      </c>
      <c r="N916" s="437">
        <f t="shared" si="202"/>
        <v>417.96337888869368</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80.712404012473684</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323.36745519987835</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326.4360396593043</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146.10317977433127</v>
      </c>
      <c r="N917" s="437">
        <f t="shared" si="202"/>
        <v>146.10317977433129</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1018.7214271310202</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3317.4929057748423</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1327.6895230323996</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1132.7807711876526</v>
      </c>
      <c r="N918" s="437">
        <f t="shared" si="202"/>
        <v>1132.7807711876526</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10.90708148274234</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40.992884565519873</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10.379993209652444</v>
      </c>
      <c r="N919" s="437">
        <f t="shared" si="202"/>
        <v>10.379993209652444</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4.362832658108208</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14.953748315021675</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3.8633161946259769</v>
      </c>
      <c r="N920" s="437">
        <f t="shared" si="202"/>
        <v>3.8633161946259769</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23.995579782123322</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88.495549167822645</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38.404240536994919</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30.179073897388172</v>
      </c>
      <c r="N921" s="437">
        <f t="shared" si="202"/>
        <v>30.179073897388172</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3389.9207916932346</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10848.375318331015</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4383.5698996604851</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3724.3732019369477</v>
      </c>
      <c r="N922" s="437">
        <f t="shared" si="202"/>
        <v>3724.3732019369468</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2759.5879973024566</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1425.1404425780051</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741.85013604728306</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201.97270900875645</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1003.2224878191857</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1226.3547545511374</v>
      </c>
      <c r="N996" s="437">
        <f t="shared" ref="N996:N1012" si="222">AVERAGE(H996:L996)</f>
        <v>1226.3547545511374</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4245.0207702753369</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1642.5760377422412</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722.26335196165201</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349.50852785278312</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4987.7631052208535</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2389.4263586105731</v>
      </c>
      <c r="N997" s="437">
        <f t="shared" si="222"/>
        <v>2389.4263586105735</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24.852734144235381</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15.671631341000639</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4.8967007642319631</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2.6595294422671363</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21.06527664739912</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13.829174467826849</v>
      </c>
      <c r="N999" s="437">
        <f t="shared" si="222"/>
        <v>13.829174467826849</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7029.4615957106125</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3083.3880711834945</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1469.0102073796311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554.14077581399965</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6012.0507483139045</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3629.6102796803289</v>
      </c>
      <c r="N1000" s="437">
        <f t="shared" si="222"/>
        <v>3629.6102796803289</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1129.6320013333298</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557.70797202082917</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244.83503456327185</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107.69259613681751</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1184.3716236754021</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644.84784554593011</v>
      </c>
      <c r="N1001" s="437">
        <f t="shared" si="222"/>
        <v>644.84784554593011</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18.856758062205806</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10.447753967860983</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4.8967007642319631</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1.7730195841446736</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21.06527664739912</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11.40790180516851</v>
      </c>
      <c r="N1002" s="437">
        <f t="shared" si="222"/>
        <v>11.40790180516851</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263.12578023849261</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147.46165070428242</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63.657106651521829</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27.175493360475805</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259.80507167576536</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152.24502052610762</v>
      </c>
      <c r="N1003" s="437">
        <f t="shared" si="222"/>
        <v>152.2450205261076</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8441.0760315119951</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3799.005547004695</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1782.3991263383425</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690.78189526838855</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7477.2926238387472</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4438.1110447924339</v>
      </c>
      <c r="N1004" s="437">
        <f t="shared" si="222"/>
        <v>4438.1110447924339</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1534.423741917398</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702.72963856939054</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298.69873749733404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143.66626890978398</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1733.1851377791511</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882.54070493461154</v>
      </c>
      <c r="N1005" s="437">
        <f t="shared" si="222"/>
        <v>882.54070493461154</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758.9042309380892</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353.97674279210793</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149.34936874866702</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72.188848926575375</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861.84294220596053</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439.25242672228006</v>
      </c>
      <c r="N1006" s="437">
        <f t="shared" si="222"/>
        <v>439.25242672228006</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2282.5320277097762</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1009.2938076123122</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426.01295080037761</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209.31671438004415</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2634.7364911267155</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1312.378398325845</v>
      </c>
      <c r="N1007" s="437">
        <f t="shared" si="222"/>
        <v>1312.378398325845</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4575.8600924432121</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2066.0000969217917</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874.06109207031136</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425.17182526126118</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5229.7645711118266</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2634.1715355616807</v>
      </c>
      <c r="N1008" s="437">
        <f t="shared" si="222"/>
        <v>2634.1715355616807</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887.33129572953112</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429.09954939257369</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181.17792791175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89.240350095204377</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1136.163721209</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544.60256886761181</v>
      </c>
      <c r="N1009" s="437">
        <f t="shared" si="222"/>
        <v>544.60256886761181</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400.2502250280819</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217.36054896464816</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93.037311966578883</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43.672340069011355</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491.52310224127285</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249.16870565391864</v>
      </c>
      <c r="N1010" s="437">
        <f t="shared" si="222"/>
        <v>249.16870565391864</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1738.0865525646107</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889.14458657527189</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379.49430357307131</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179.7551179432281</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2131.3645946317151</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1063.5690310575797</v>
      </c>
      <c r="N1011" s="437">
        <f t="shared" si="222"/>
        <v>1063.5690310575794</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14755.022923812849</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6754.150031226668</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3035.9544285845705</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1295.7088139752207</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14838.421655652875</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8135.8515706504377</v>
      </c>
      <c r="N1012" s="437">
        <f t="shared" si="222"/>
        <v>8135.8515706504359</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13.144653432818135</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444.4706029743096</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91.523051281425552</v>
      </c>
      <c r="N1032" s="437">
        <f t="shared" ref="N1032:N1048" si="230">AVERAGE(H1032:L1032)</f>
        <v>91.523051281425552</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23.164005043175415</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1111.1765481934872</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226.86811064733251</v>
      </c>
      <c r="N1033" s="437">
        <f t="shared" si="230"/>
        <v>226.86811064733251</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36.308657599369894</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1555.6472326832227</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318.39117805651847</v>
      </c>
      <c r="N1036" s="437">
        <f t="shared" si="230"/>
        <v>318.39117805651847</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18.935654693611987</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906.03629497932138</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184.99438993458668</v>
      </c>
      <c r="N1037" s="437">
        <f t="shared" si="230"/>
        <v>184.99438993458668</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13.696176819745768</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658.15840070382649</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134.37091550471445</v>
      </c>
      <c r="N1038" s="437">
        <f t="shared" si="230"/>
        <v>134.37091550471445</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22.796321031976355</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1089.8077684205355</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222.52081789050234</v>
      </c>
      <c r="N1039" s="437">
        <f t="shared" si="230"/>
        <v>222.52081789050234</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91.736813651198617</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4209.6496152714808</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860.27728578453571</v>
      </c>
      <c r="N1040" s="437">
        <f t="shared" si="230"/>
        <v>860.27728578453593</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4.9637153037787556</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226.50907374483035</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46.294557809721816</v>
      </c>
      <c r="N1041" s="437">
        <f t="shared" si="230"/>
        <v>46.294557809721823</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20.590225731018535</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944.50008226754926</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193.01806159971355</v>
      </c>
      <c r="N1042" s="437">
        <f t="shared" si="230"/>
        <v>193.01806159971358</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10.203192739333154</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465.83938274726142</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95.208515097318923</v>
      </c>
      <c r="N1043" s="437">
        <f t="shared" si="230"/>
        <v>95.208515097318909</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35.757135089065912</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1636.8484980019282</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334.52112661819882</v>
      </c>
      <c r="N1044" s="437">
        <f t="shared" si="230"/>
        <v>334.52112661819882</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19.946782217914787</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1055.6177533899831</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215.11290712157961</v>
      </c>
      <c r="N1045" s="437">
        <f t="shared" si="230"/>
        <v>215.11290712157955</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15.718431868351365</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829.10863888743984</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168.96541415115826</v>
      </c>
      <c r="N1046" s="437">
        <f t="shared" si="230"/>
        <v>168.96541415115823</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44.39767428729769</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2329.1969952517329</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474.71893390780605</v>
      </c>
      <c r="N1047" s="437">
        <f t="shared" si="230"/>
        <v>474.71893390780616</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171.89161952106761</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8175.6952715559919</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1669.517378215412</v>
      </c>
      <c r="N1048" s="437">
        <f t="shared" si="230"/>
        <v>1669.5173782154118</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0</v>
      </c>
      <c r="N1068" s="437">
        <f t="shared" ref="N1068:N1084" si="238">AVERAGE(H1068:L1068)</f>
        <v>0</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0</v>
      </c>
      <c r="N1069" s="437">
        <f t="shared" si="238"/>
        <v>0</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0</v>
      </c>
      <c r="N1072" s="437">
        <f t="shared" si="238"/>
        <v>0</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0</v>
      </c>
      <c r="N1076" s="437">
        <f t="shared" si="238"/>
        <v>0</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v>
      </c>
      <c r="N1077" s="437">
        <f t="shared" si="238"/>
        <v>0</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0</v>
      </c>
      <c r="N1080" s="437">
        <f t="shared" si="238"/>
        <v>0</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0</v>
      </c>
      <c r="N1084" s="437">
        <f t="shared" si="238"/>
        <v>0</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51.744575382107527</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66.082228830246919</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140.17565337341594</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50.141694067740559</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61.628830330702179</v>
      </c>
      <c r="N1194" s="437">
        <f t="shared" ref="N1194:N1210" si="266">AVERAGE(H1194:L1194)</f>
        <v>61.628830330702193</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463.97965805757104</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626.78767992726694</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1605.0937341485546</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592.27362224344165</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657.62693887536693</v>
      </c>
      <c r="N1195" s="437">
        <f t="shared" si="266"/>
        <v>657.62693887536682</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121.10622539905947</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145.68985249127036</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224.30179680811202</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64.125898984387405</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111.04475473656582</v>
      </c>
      <c r="N1197" s="437">
        <f t="shared" si="266"/>
        <v>111.04475473656585</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636.83044330630514</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838.55972021560592</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1969.5710647689405</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706.54119173032007</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830.30048400423436</v>
      </c>
      <c r="N1198" s="437">
        <f t="shared" si="266"/>
        <v>830.30048400423436</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123.07602814494382</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156.88072744184802</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319.57111487555733</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104.24491080274531</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140.75455625301888</v>
      </c>
      <c r="N1199" s="437">
        <f t="shared" si="266"/>
        <v>140.75455625301888</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20.423994285392666</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27.050995986233353</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71.54289470142119</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25.591333819454555</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28.921843758500348</v>
      </c>
      <c r="N1200" s="437">
        <f t="shared" si="266"/>
        <v>28.921843758500351</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568.81192016439286</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768.08700058054558</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1963.8994647870484</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724.64771374359339</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805.08921985511597</v>
      </c>
      <c r="N1201" s="437">
        <f t="shared" si="266"/>
        <v>805.08921985511608</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1349.1424842317647</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1790.5784341570513</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4324.584582337814</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1561.0251655507536</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1805.0661332554769</v>
      </c>
      <c r="N1202" s="437">
        <f t="shared" si="266"/>
        <v>1805.0661332554766</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10.038191026184691</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13.295296765362625</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31.51390906222839</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11.272719256513398</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13.22402322205782</v>
      </c>
      <c r="N1203" s="437">
        <f t="shared" si="266"/>
        <v>13.22402322205782</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22.441092060206067</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30.948574549263718</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85.299129660281693</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32.525555445446408</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34.242870343039577</v>
      </c>
      <c r="N1204" s="437">
        <f t="shared" si="266"/>
        <v>34.242870343039577</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54.061990637272629</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70.377570763733374</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154.87471424355394</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53.386111717963345</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66.540077472504649</v>
      </c>
      <c r="N1205" s="437">
        <f t="shared" si="266"/>
        <v>66.540077472504649</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86.541262724107511</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114.62142604826872</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271.68774498352144</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97.184378763891701</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114.00696250395788</v>
      </c>
      <c r="N1206" s="437">
        <f t="shared" si="266"/>
        <v>114.00696250395788</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99.707978218525781</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133.28634692048973</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320.44707676221503</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114.6258918808791</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133.61345875642195</v>
      </c>
      <c r="N1207" s="437">
        <f t="shared" si="266"/>
        <v>133.61345875642195</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65.258886748343954</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88.885505714744966</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227.14515731117353</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83.264738272406149</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92.910857609333718</v>
      </c>
      <c r="N1208" s="437">
        <f t="shared" si="266"/>
        <v>92.910857609333718</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172.87209292763498</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232.6421008564586</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579.83371631672617</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209.42362601779047</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238.95430722372203</v>
      </c>
      <c r="N1209" s="437">
        <f t="shared" si="266"/>
        <v>238.95430722372203</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1608.5556539453455</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2137.8419486310372</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5176.106592681238</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1867.6331747034856</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2158.0274739922211</v>
      </c>
      <c r="N1210" s="437">
        <f t="shared" si="266"/>
        <v>2158.0274739922215</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paperSize="121" scale="1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election activeCell="A31" sqref="A31"/>
    </sheetView>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4" t="str">
        <f>"Annexe 8 : Extraction du fichier "&amp;_xll.Woodstock.Analyst.Xcel.UDFs.GetModelFilename()&amp;" pour le calcul du volume SEPM par tige."</f>
        <v>Annexe 8 : Extraction du fichier PC4459_U07151_16_07_2014.rsps pour le calcul du volume SEPM par tige.</v>
      </c>
      <c r="B2" s="514"/>
      <c r="C2" s="514"/>
      <c r="D2" s="514"/>
      <c r="E2" s="514"/>
      <c r="F2" s="514"/>
      <c r="G2" s="514"/>
      <c r="H2" s="514"/>
      <c r="I2" s="514"/>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48214.91153903841</v>
      </c>
      <c r="E7" s="389">
        <f>_xll.Woodstock.Analyst.Xcel.UDFs.GetIndicatorValueAverage("ONBTGSEPMRECREGAFIN_FCSEPM", "5 Famille de courbes=FCTYF_EPX;", _xll.Woodstock.Analyst.Xcel.UDFs.GetModelFilename(), _xll.Woodstock.Analyst.Xcel.UDFs.GetScenarioIndex(), "2", "6")</f>
        <v>325929.04198308114</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0</v>
      </c>
      <c r="E8" s="389">
        <f>_xll.Woodstock.Analyst.Xcel.UDFs.GetIndicatorValueAverage("ONBTGSEPMRECREGAFIN_FCSEPM", "5 Famille de courbes=FCTYF_SAB;", _xll.Woodstock.Analyst.Xcel.UDFs.GetModelFilename(), _xll.Woodstock.Analyst.Xcel.UDFs.GetScenarioIndex(), "2", "6")</f>
        <v>0</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27644.341924057182</v>
      </c>
      <c r="E10" s="389">
        <f>_xll.Woodstock.Analyst.Xcel.UDFs.GetIndicatorValue("ONBTGSEPMRECREGAFIN_FCSEPM", "5 Famille de courbes=FCTYF_EPX;", _xll.Woodstock.Analyst.Xcel.UDFs.GetModelFilename(), _xll.Woodstock.Analyst.Xcel.UDFs.GetScenarioIndex(), "2")</f>
        <v>171523.30784921112</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58020.591151925211</v>
      </c>
      <c r="E13" s="389">
        <f>_xll.Woodstock.Analyst.Xcel.UDFs.GetIndicatorValue("ONBTGSEPMRECREGAFIN_FCSEPM", "5 Famille de courbes=FCTYF_EPX;", _xll.Woodstock.Analyst.Xcel.UDFs.GetModelFilename(), _xll.Woodstock.Analyst.Xcel.UDFs.GetScenarioIndex(), "3")</f>
        <v>413599.09256305336</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30857.866790200391</v>
      </c>
      <c r="E16" s="389">
        <f>_xll.Woodstock.Analyst.Xcel.UDFs.GetIndicatorValue("ONBTGSEPMRECREGAFIN_FCSEPM", "5 Famille de courbes=FCTYF_EPX;", _xll.Woodstock.Analyst.Xcel.UDFs.GetModelFilename(), _xll.Woodstock.Analyst.Xcel.UDFs.GetScenarioIndex(), "4")</f>
        <v>213375.46358746561</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72262.55419895555</v>
      </c>
      <c r="E19" s="389">
        <f>_xll.Woodstock.Analyst.Xcel.UDFs.GetIndicatorValue("ONBTGSEPMRECREGAFIN_FCSEPM", "5 Famille de courbes=FCTYF_EPX;", _xll.Woodstock.Analyst.Xcel.UDFs.GetModelFilename(), _xll.Woodstock.Analyst.Xcel.UDFs.GetScenarioIndex(), "5")</f>
        <v>490072.87785479799</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52289.203630053722</v>
      </c>
      <c r="E22" s="389">
        <f>_xll.Woodstock.Analyst.Xcel.UDFs.GetIndicatorValue("ONBTGSEPMRECREGAFIN_FCSEPM", "5 Famille de courbes=FCTYF_EPX;", _xll.Woodstock.Analyst.Xcel.UDFs.GetModelFilename(), _xll.Woodstock.Analyst.Xcel.UDFs.GetScenarioIndex(), "6")</f>
        <v>341074.46806087787</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paperSize="121"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zoomScale="90" zoomScaleNormal="90" workbookViewId="0">
      <selection activeCell="A27" sqref="A27:K27"/>
    </sheetView>
  </sheetViews>
  <sheetFormatPr baseColWidth="10" defaultRowHeight="15" x14ac:dyDescent="0.25"/>
  <cols>
    <col min="1" max="1" width="13.7109375" customWidth="1"/>
    <col min="2" max="12" width="12.7109375" style="4" customWidth="1"/>
    <col min="13" max="13" width="10.7109375" style="465" customWidth="1"/>
    <col min="14" max="14" width="8.7109375" style="4" customWidth="1"/>
    <col min="15" max="16" width="7" customWidth="1"/>
    <col min="17" max="17" width="6.7109375" style="4" customWidth="1"/>
    <col min="18" max="27" width="12.7109375" style="4" customWidth="1"/>
    <col min="28" max="28" width="2.140625" customWidth="1"/>
    <col min="31" max="31" width="7.5703125" customWidth="1"/>
    <col min="32" max="32" width="8"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U07151_4FF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U07151_4FF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6" t="s">
        <v>77</v>
      </c>
      <c r="B4" s="517"/>
      <c r="C4" s="517"/>
      <c r="D4" s="517"/>
      <c r="E4" s="517"/>
      <c r="F4" s="517"/>
      <c r="G4" s="517"/>
      <c r="H4" s="517"/>
      <c r="I4" s="517"/>
      <c r="J4" s="517"/>
      <c r="K4" s="517"/>
      <c r="L4" s="518"/>
      <c r="M4" s="260"/>
      <c r="N4" s="260"/>
      <c r="P4" s="519" t="s">
        <v>156</v>
      </c>
      <c r="Q4" s="520"/>
      <c r="R4" s="520"/>
      <c r="S4" s="520"/>
      <c r="T4" s="520"/>
      <c r="U4" s="520"/>
      <c r="V4" s="520"/>
      <c r="W4" s="520"/>
      <c r="X4" s="520"/>
      <c r="Y4" s="520"/>
      <c r="Z4" s="520"/>
      <c r="AA4" s="521"/>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5543.9664044442297</v>
      </c>
      <c r="E7" s="345">
        <f t="shared" si="0"/>
        <v>6649.7825851890602</v>
      </c>
      <c r="F7" s="345">
        <f t="shared" si="0"/>
        <v>2860.2621086794102</v>
      </c>
      <c r="G7" s="345">
        <f t="shared" si="0"/>
        <v>376.99251983539602</v>
      </c>
      <c r="H7" s="345">
        <f t="shared" si="0"/>
        <v>686.45068720273696</v>
      </c>
      <c r="I7" s="345">
        <f t="shared" si="0"/>
        <v>739.41252256549501</v>
      </c>
      <c r="J7" s="345">
        <f t="shared" si="0"/>
        <v>170.26308645364699</v>
      </c>
      <c r="K7" s="345">
        <f t="shared" si="0"/>
        <v>0</v>
      </c>
      <c r="L7" s="345">
        <f t="shared" si="0"/>
        <v>17027.129914370002</v>
      </c>
      <c r="M7" s="471"/>
      <c r="N7" s="256"/>
      <c r="P7" s="9" t="str">
        <f>IF(A7&lt;&gt;"",A7," ")</f>
        <v>sAFD</v>
      </c>
      <c r="Q7" s="13">
        <f t="shared" ref="Q7:Q30" si="1">IF(ISERROR(B7/$L7),0,B7/$L7)</f>
        <v>0</v>
      </c>
      <c r="R7" s="13">
        <f t="shared" ref="R7:R30" si="2">IF(ISERROR(C7/$L7),0,C7/$L7)</f>
        <v>0</v>
      </c>
      <c r="S7" s="13">
        <f t="shared" ref="S7:S30" si="3">IF(ISERROR(D7/$L7),0,D7/$L7)</f>
        <v>0.32559605948418902</v>
      </c>
      <c r="T7" s="13">
        <f t="shared" ref="T7:T30" si="4">IF(ISERROR(E7/$L7),0,E7/$L7)</f>
        <v>0.39054042687352691</v>
      </c>
      <c r="U7" s="13">
        <f t="shared" ref="U7:U30" si="5">IF(ISERROR(F7/$L7),0,F7/$L7)</f>
        <v>0.16798263260242699</v>
      </c>
      <c r="V7" s="13">
        <f t="shared" ref="V7:V30" si="6">IF(ISERROR(G7/$L7),0,G7/$L7)</f>
        <v>2.2140696742862939E-2</v>
      </c>
      <c r="W7" s="13">
        <f t="shared" ref="W7:W30" si="7">IF(ISERROR(H7/$L7),0,H7/$L7)</f>
        <v>4.0315114212137931E-2</v>
      </c>
      <c r="X7" s="13">
        <f t="shared" ref="X7:X30" si="8">IF(ISERROR(I7/$L7),0,I7/$L7)</f>
        <v>4.3425552414530513E-2</v>
      </c>
      <c r="Y7" s="13">
        <f t="shared" ref="Y7:Y30" si="9">IF(ISERROR(J7/$L7),0,J7/$L7)</f>
        <v>9.9995176703241047E-3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338.48820898899999</v>
      </c>
      <c r="C8" s="345">
        <f t="shared" ref="C8:L17" si="13">IF(ISERROR(HLOOKUP(C$6,IntrantRepartitionProduit,ROW($A8)-ROW($A$5),FALSE)),0,HLOOKUP(C$6,IntrantRepartitionProduit,ROW($A8)-ROW($A$5),FALSE))</f>
        <v>0</v>
      </c>
      <c r="D8" s="345">
        <f t="shared" si="13"/>
        <v>6160.8612572604798</v>
      </c>
      <c r="E8" s="345">
        <f t="shared" si="13"/>
        <v>8804.51814455575</v>
      </c>
      <c r="F8" s="345">
        <f t="shared" si="13"/>
        <v>3589.7961062382701</v>
      </c>
      <c r="G8" s="345">
        <f t="shared" si="13"/>
        <v>269.32513775886298</v>
      </c>
      <c r="H8" s="345">
        <f t="shared" si="13"/>
        <v>1216.7562536993701</v>
      </c>
      <c r="I8" s="345">
        <f t="shared" si="13"/>
        <v>1004.25898990254</v>
      </c>
      <c r="J8" s="345">
        <f t="shared" si="13"/>
        <v>215.99590159572099</v>
      </c>
      <c r="K8" s="345">
        <f t="shared" si="13"/>
        <v>0</v>
      </c>
      <c r="L8" s="345">
        <f t="shared" si="13"/>
        <v>21600</v>
      </c>
      <c r="M8" s="471"/>
      <c r="N8" s="256"/>
      <c r="P8" s="9" t="str">
        <f t="shared" ref="P8:P30" si="14">IF(A8&lt;&gt;"",A8,"")</f>
        <v>sBOJ</v>
      </c>
      <c r="Q8" s="13">
        <f t="shared" si="1"/>
        <v>1.5670750416157408E-2</v>
      </c>
      <c r="R8" s="13">
        <f t="shared" si="2"/>
        <v>0</v>
      </c>
      <c r="S8" s="13">
        <f t="shared" si="3"/>
        <v>0.28522505820650368</v>
      </c>
      <c r="T8" s="13">
        <f t="shared" si="4"/>
        <v>0.40761658076646989</v>
      </c>
      <c r="U8" s="13">
        <f t="shared" si="5"/>
        <v>0.1661942641776977</v>
      </c>
      <c r="V8" s="13">
        <f t="shared" si="6"/>
        <v>1.2468756377725139E-2</v>
      </c>
      <c r="W8" s="13">
        <f t="shared" si="7"/>
        <v>5.6331308041637503E-2</v>
      </c>
      <c r="X8" s="13">
        <f t="shared" si="8"/>
        <v>4.6493471754747218E-2</v>
      </c>
      <c r="Y8" s="13">
        <f t="shared" si="9"/>
        <v>9.9998102590611575E-3</v>
      </c>
      <c r="Z8" s="13">
        <f t="shared" si="10"/>
        <v>0</v>
      </c>
      <c r="AA8" s="13">
        <f t="shared" si="11"/>
        <v>1</v>
      </c>
      <c r="AB8" s="79"/>
    </row>
    <row r="9" spans="1:28" x14ac:dyDescent="0.25">
      <c r="A9" s="369" t="str">
        <f>IF(ISBLANK(Intrants_RepProduits!A14),"sXXX",Intrants_RepProduits!A14)</f>
        <v>sBOP</v>
      </c>
      <c r="B9" s="345">
        <f t="shared" si="12"/>
        <v>160.182384722324</v>
      </c>
      <c r="C9" s="345">
        <f t="shared" si="13"/>
        <v>0</v>
      </c>
      <c r="D9" s="345">
        <f t="shared" si="13"/>
        <v>2815.4359695131898</v>
      </c>
      <c r="E9" s="345">
        <f t="shared" si="13"/>
        <v>8546.8196145141192</v>
      </c>
      <c r="F9" s="345">
        <f t="shared" si="13"/>
        <v>1234.29371492014</v>
      </c>
      <c r="G9" s="345">
        <f t="shared" si="13"/>
        <v>260.97164464452999</v>
      </c>
      <c r="H9" s="345">
        <f t="shared" si="13"/>
        <v>611.03247576293199</v>
      </c>
      <c r="I9" s="345">
        <f t="shared" si="13"/>
        <v>330.25363631886302</v>
      </c>
      <c r="J9" s="345">
        <f t="shared" si="13"/>
        <v>141.010559603898</v>
      </c>
      <c r="K9" s="345">
        <f t="shared" si="13"/>
        <v>0</v>
      </c>
      <c r="L9" s="345">
        <f t="shared" si="13"/>
        <v>14100</v>
      </c>
      <c r="M9" s="471"/>
      <c r="N9" s="256"/>
      <c r="P9" s="9" t="str">
        <f t="shared" si="14"/>
        <v>sBOP</v>
      </c>
      <c r="Q9" s="13">
        <f t="shared" si="1"/>
        <v>1.13604528171861E-2</v>
      </c>
      <c r="R9" s="13">
        <f t="shared" si="2"/>
        <v>0</v>
      </c>
      <c r="S9" s="13">
        <f t="shared" si="3"/>
        <v>0.19967630989455246</v>
      </c>
      <c r="T9" s="13">
        <f t="shared" si="4"/>
        <v>0.60615741946908641</v>
      </c>
      <c r="U9" s="13">
        <f t="shared" si="5"/>
        <v>8.7538561341853907E-2</v>
      </c>
      <c r="V9" s="13">
        <f t="shared" si="6"/>
        <v>1.85086272797539E-2</v>
      </c>
      <c r="W9" s="13">
        <f t="shared" si="7"/>
        <v>4.3335636578931344E-2</v>
      </c>
      <c r="X9" s="13">
        <f t="shared" si="8"/>
        <v>2.342224371055766E-2</v>
      </c>
      <c r="Y9" s="13">
        <f t="shared" si="9"/>
        <v>1.0000748908077872E-2</v>
      </c>
      <c r="Z9" s="13">
        <f t="shared" si="10"/>
        <v>0</v>
      </c>
      <c r="AA9" s="13">
        <f t="shared" si="11"/>
        <v>1</v>
      </c>
      <c r="AB9" s="79"/>
    </row>
    <row r="10" spans="1:28" x14ac:dyDescent="0.25">
      <c r="A10" s="369" t="str">
        <f>IF(ISBLANK(Intrants_RepProduits!A15),"sXXX",Intrants_RepProduits!A15)</f>
        <v>sCHX</v>
      </c>
      <c r="B10" s="345">
        <f t="shared" si="12"/>
        <v>765.95387385438698</v>
      </c>
      <c r="C10" s="345">
        <f t="shared" si="13"/>
        <v>0</v>
      </c>
      <c r="D10" s="345">
        <f t="shared" si="13"/>
        <v>9221.0478025491193</v>
      </c>
      <c r="E10" s="345">
        <f t="shared" si="13"/>
        <v>10335.4671168774</v>
      </c>
      <c r="F10" s="345">
        <f t="shared" si="13"/>
        <v>4766.9988527449004</v>
      </c>
      <c r="G10" s="345">
        <f t="shared" si="13"/>
        <v>286.98343995546003</v>
      </c>
      <c r="H10" s="345">
        <f t="shared" si="13"/>
        <v>1400.9847681946501</v>
      </c>
      <c r="I10" s="345">
        <f t="shared" si="13"/>
        <v>1425.8131323898599</v>
      </c>
      <c r="J10" s="345">
        <f t="shared" si="13"/>
        <v>284.89020553964701</v>
      </c>
      <c r="K10" s="345">
        <f t="shared" si="13"/>
        <v>0</v>
      </c>
      <c r="L10" s="345">
        <f t="shared" si="13"/>
        <v>28488.139192105398</v>
      </c>
      <c r="M10" s="471"/>
      <c r="N10" s="256"/>
      <c r="P10" s="9" t="str">
        <f t="shared" si="14"/>
        <v>sCHX</v>
      </c>
      <c r="Q10" s="13">
        <f t="shared" si="1"/>
        <v>2.6886763950754893E-2</v>
      </c>
      <c r="R10" s="13">
        <f t="shared" si="2"/>
        <v>0</v>
      </c>
      <c r="S10" s="13">
        <f t="shared" si="3"/>
        <v>0.32368024251666272</v>
      </c>
      <c r="T10" s="13">
        <f t="shared" si="4"/>
        <v>0.36279895458182659</v>
      </c>
      <c r="U10" s="13">
        <f t="shared" si="5"/>
        <v>0.16733275629550159</v>
      </c>
      <c r="V10" s="13">
        <f t="shared" si="6"/>
        <v>1.0073786779130473E-2</v>
      </c>
      <c r="W10" s="13">
        <f t="shared" si="7"/>
        <v>4.9177826559584116E-2</v>
      </c>
      <c r="X10" s="13">
        <f t="shared" si="8"/>
        <v>5.0049359938011663E-2</v>
      </c>
      <c r="Y10" s="13">
        <f t="shared" si="9"/>
        <v>1.0000309378528853E-2</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11923.986032090101</v>
      </c>
      <c r="E11" s="345">
        <f t="shared" si="13"/>
        <v>2050.57647731719</v>
      </c>
      <c r="F11" s="345">
        <f t="shared" si="13"/>
        <v>0</v>
      </c>
      <c r="G11" s="345">
        <f t="shared" si="13"/>
        <v>166.98443661759799</v>
      </c>
      <c r="H11" s="345">
        <f t="shared" si="13"/>
        <v>502.61236039615801</v>
      </c>
      <c r="I11" s="345">
        <f t="shared" si="13"/>
        <v>0</v>
      </c>
      <c r="J11" s="345">
        <f t="shared" si="13"/>
        <v>147.905355368915</v>
      </c>
      <c r="K11" s="345">
        <f t="shared" si="13"/>
        <v>0</v>
      </c>
      <c r="L11" s="345">
        <f t="shared" si="13"/>
        <v>14792.0646617899</v>
      </c>
      <c r="M11" s="471"/>
      <c r="N11" s="256"/>
      <c r="P11" s="9" t="str">
        <f t="shared" si="14"/>
        <v>sEPB</v>
      </c>
      <c r="Q11" s="13">
        <f t="shared" si="1"/>
        <v>0</v>
      </c>
      <c r="R11" s="13">
        <f t="shared" si="2"/>
        <v>0</v>
      </c>
      <c r="S11" s="13">
        <f t="shared" si="3"/>
        <v>0.80610694346756928</v>
      </c>
      <c r="T11" s="13">
        <f t="shared" si="4"/>
        <v>0.13862679241891995</v>
      </c>
      <c r="U11" s="13">
        <f t="shared" si="5"/>
        <v>0</v>
      </c>
      <c r="V11" s="13">
        <f t="shared" si="6"/>
        <v>1.128878492864783E-2</v>
      </c>
      <c r="W11" s="13">
        <f t="shared" si="7"/>
        <v>3.3978512931631538E-2</v>
      </c>
      <c r="X11" s="13">
        <f t="shared" si="8"/>
        <v>0</v>
      </c>
      <c r="Y11" s="13">
        <f t="shared" si="9"/>
        <v>9.9989662532355261E-3</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7015.82491947379</v>
      </c>
      <c r="E12" s="345">
        <f t="shared" si="13"/>
        <v>3500.1469038803002</v>
      </c>
      <c r="F12" s="345">
        <f t="shared" si="13"/>
        <v>0</v>
      </c>
      <c r="G12" s="345">
        <f t="shared" si="13"/>
        <v>352.598211866702</v>
      </c>
      <c r="H12" s="345">
        <f t="shared" si="13"/>
        <v>107.338571299557</v>
      </c>
      <c r="I12" s="345">
        <f t="shared" si="13"/>
        <v>0</v>
      </c>
      <c r="J12" s="345">
        <f t="shared" si="13"/>
        <v>110.87654655468199</v>
      </c>
      <c r="K12" s="345">
        <f t="shared" si="13"/>
        <v>0</v>
      </c>
      <c r="L12" s="345">
        <f t="shared" si="13"/>
        <v>11086.785153074999</v>
      </c>
      <c r="M12" s="471"/>
      <c r="N12" s="256"/>
      <c r="P12" s="9" t="str">
        <f t="shared" si="14"/>
        <v>sEPN</v>
      </c>
      <c r="Q12" s="13">
        <f t="shared" si="1"/>
        <v>0</v>
      </c>
      <c r="R12" s="13">
        <f t="shared" si="2"/>
        <v>0</v>
      </c>
      <c r="S12" s="13">
        <f t="shared" si="3"/>
        <v>0.63280967589850878</v>
      </c>
      <c r="T12" s="13">
        <f t="shared" si="4"/>
        <v>0.31570440443770209</v>
      </c>
      <c r="U12" s="13">
        <f t="shared" si="5"/>
        <v>0</v>
      </c>
      <c r="V12" s="13">
        <f t="shared" si="6"/>
        <v>3.1803467551538719E-2</v>
      </c>
      <c r="W12" s="13">
        <f t="shared" si="7"/>
        <v>9.6816678430704396E-3</v>
      </c>
      <c r="X12" s="13">
        <f t="shared" si="8"/>
        <v>0</v>
      </c>
      <c r="Y12" s="13">
        <f t="shared" si="9"/>
        <v>1.000078426918281E-2</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614.46834642824797</v>
      </c>
      <c r="E13" s="345">
        <f t="shared" si="13"/>
        <v>119.821427496312</v>
      </c>
      <c r="F13" s="345">
        <f t="shared" si="13"/>
        <v>0</v>
      </c>
      <c r="G13" s="345">
        <f t="shared" si="13"/>
        <v>9.3246635961347302</v>
      </c>
      <c r="H13" s="345">
        <f t="shared" si="13"/>
        <v>24.9457238327463</v>
      </c>
      <c r="I13" s="345">
        <f t="shared" si="13"/>
        <v>0</v>
      </c>
      <c r="J13" s="345">
        <f t="shared" si="13"/>
        <v>7.7755501369697999</v>
      </c>
      <c r="K13" s="345">
        <f t="shared" si="13"/>
        <v>0</v>
      </c>
      <c r="L13" s="345">
        <f t="shared" si="13"/>
        <v>776.33571149041097</v>
      </c>
      <c r="M13" s="471"/>
      <c r="N13" s="256"/>
      <c r="P13" s="9" t="str">
        <f t="shared" si="14"/>
        <v>sEPR</v>
      </c>
      <c r="Q13" s="13">
        <f t="shared" si="1"/>
        <v>0</v>
      </c>
      <c r="R13" s="13">
        <f t="shared" si="2"/>
        <v>0</v>
      </c>
      <c r="S13" s="13">
        <f t="shared" si="3"/>
        <v>0.79149823630886473</v>
      </c>
      <c r="T13" s="13">
        <f t="shared" si="4"/>
        <v>0.15434228481680762</v>
      </c>
      <c r="U13" s="13">
        <f t="shared" si="5"/>
        <v>0</v>
      </c>
      <c r="V13" s="13">
        <f t="shared" si="6"/>
        <v>1.2011122840443885E-2</v>
      </c>
      <c r="W13" s="13">
        <f t="shared" si="7"/>
        <v>3.2132650171219669E-2</v>
      </c>
      <c r="X13" s="13">
        <f t="shared" si="8"/>
        <v>0</v>
      </c>
      <c r="Y13" s="13">
        <f t="shared" si="9"/>
        <v>1.0015705862663824E-2</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2213.0336308531801</v>
      </c>
      <c r="E14" s="345">
        <f t="shared" si="13"/>
        <v>16341.639086523701</v>
      </c>
      <c r="F14" s="345">
        <f t="shared" si="13"/>
        <v>4352.3306374094</v>
      </c>
      <c r="G14" s="345">
        <f t="shared" si="13"/>
        <v>478.655826748962</v>
      </c>
      <c r="H14" s="345">
        <f t="shared" si="13"/>
        <v>901.48693228681702</v>
      </c>
      <c r="I14" s="345">
        <f t="shared" si="13"/>
        <v>634.74553874655999</v>
      </c>
      <c r="J14" s="345">
        <f t="shared" si="13"/>
        <v>251.74504752054401</v>
      </c>
      <c r="K14" s="345">
        <f t="shared" si="13"/>
        <v>0</v>
      </c>
      <c r="L14" s="345">
        <f t="shared" si="13"/>
        <v>25173.636700089199</v>
      </c>
      <c r="M14" s="471"/>
      <c r="N14" s="256"/>
      <c r="P14" s="9" t="str">
        <f t="shared" si="14"/>
        <v>sERO</v>
      </c>
      <c r="Q14" s="13">
        <f t="shared" si="1"/>
        <v>0</v>
      </c>
      <c r="R14" s="13">
        <f t="shared" si="2"/>
        <v>0</v>
      </c>
      <c r="S14" s="13">
        <f t="shared" si="3"/>
        <v>8.791076383672998E-2</v>
      </c>
      <c r="T14" s="13">
        <f t="shared" si="4"/>
        <v>0.64915686522423666</v>
      </c>
      <c r="U14" s="13">
        <f t="shared" si="5"/>
        <v>0.17289240681677026</v>
      </c>
      <c r="V14" s="13">
        <f t="shared" si="6"/>
        <v>1.9014170755362731E-2</v>
      </c>
      <c r="W14" s="13">
        <f t="shared" si="7"/>
        <v>3.5810754839550964E-2</v>
      </c>
      <c r="X14" s="13">
        <f t="shared" si="8"/>
        <v>2.5214693701538598E-2</v>
      </c>
      <c r="Y14" s="13">
        <f t="shared" si="9"/>
        <v>1.0000344825809455E-2</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13153.751070612199</v>
      </c>
      <c r="E15" s="345">
        <f t="shared" si="13"/>
        <v>22589.816069160501</v>
      </c>
      <c r="F15" s="345">
        <f t="shared" si="13"/>
        <v>8384.2935266133609</v>
      </c>
      <c r="G15" s="345">
        <f t="shared" si="13"/>
        <v>821.72592757518305</v>
      </c>
      <c r="H15" s="345">
        <f t="shared" si="13"/>
        <v>1967.1454396956301</v>
      </c>
      <c r="I15" s="345">
        <f t="shared" si="13"/>
        <v>1718.3637419873601</v>
      </c>
      <c r="J15" s="345">
        <f t="shared" si="13"/>
        <v>491.26752426653798</v>
      </c>
      <c r="K15" s="345">
        <f t="shared" si="13"/>
        <v>0</v>
      </c>
      <c r="L15" s="345">
        <f t="shared" si="13"/>
        <v>49126.363299910801</v>
      </c>
      <c r="M15" s="471"/>
      <c r="N15" s="256"/>
      <c r="P15" s="9" t="str">
        <f t="shared" si="14"/>
        <v>sERS</v>
      </c>
      <c r="Q15" s="13">
        <f t="shared" si="1"/>
        <v>0</v>
      </c>
      <c r="R15" s="13">
        <f t="shared" si="2"/>
        <v>0</v>
      </c>
      <c r="S15" s="13">
        <f t="shared" si="3"/>
        <v>0.26775340544363241</v>
      </c>
      <c r="T15" s="13">
        <f t="shared" si="4"/>
        <v>0.4598308230400095</v>
      </c>
      <c r="U15" s="13">
        <f t="shared" si="5"/>
        <v>0.17066790544678043</v>
      </c>
      <c r="V15" s="13">
        <f t="shared" si="6"/>
        <v>1.6726781149230215E-2</v>
      </c>
      <c r="W15" s="13">
        <f t="shared" si="7"/>
        <v>4.0042561825438479E-2</v>
      </c>
      <c r="X15" s="13">
        <f t="shared" si="8"/>
        <v>3.4978443885555849E-2</v>
      </c>
      <c r="Y15" s="13">
        <f t="shared" si="9"/>
        <v>1.0000079209352546E-2</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1431.4919070968799</v>
      </c>
      <c r="E16" s="345">
        <f t="shared" si="13"/>
        <v>12768.3166979299</v>
      </c>
      <c r="F16" s="345">
        <f t="shared" si="13"/>
        <v>3330.8193024136799</v>
      </c>
      <c r="G16" s="345">
        <f t="shared" si="13"/>
        <v>364.23280382704701</v>
      </c>
      <c r="H16" s="345">
        <f t="shared" si="13"/>
        <v>1126.470595453</v>
      </c>
      <c r="I16" s="345">
        <f t="shared" si="13"/>
        <v>565.53384939362695</v>
      </c>
      <c r="J16" s="345">
        <f t="shared" si="13"/>
        <v>197.86573741048599</v>
      </c>
      <c r="K16" s="345">
        <f t="shared" si="13"/>
        <v>0</v>
      </c>
      <c r="L16" s="345">
        <f t="shared" si="13"/>
        <v>19784.7308935246</v>
      </c>
      <c r="M16" s="471"/>
      <c r="N16" s="256"/>
      <c r="P16" s="9" t="str">
        <f t="shared" si="14"/>
        <v>sHEG</v>
      </c>
      <c r="Q16" s="13">
        <f t="shared" si="1"/>
        <v>0</v>
      </c>
      <c r="R16" s="13">
        <f t="shared" si="2"/>
        <v>0</v>
      </c>
      <c r="S16" s="13">
        <f t="shared" si="3"/>
        <v>7.2353367594471391E-2</v>
      </c>
      <c r="T16" s="13">
        <f t="shared" si="4"/>
        <v>0.64536216169151328</v>
      </c>
      <c r="U16" s="13">
        <f t="shared" si="5"/>
        <v>0.16835302538807001</v>
      </c>
      <c r="V16" s="13">
        <f t="shared" si="6"/>
        <v>1.8409793177740809E-2</v>
      </c>
      <c r="W16" s="13">
        <f t="shared" si="7"/>
        <v>5.6936361758738181E-2</v>
      </c>
      <c r="X16" s="13">
        <f t="shared" si="8"/>
        <v>2.858435894009163E-2</v>
      </c>
      <c r="Y16" s="13">
        <f t="shared" si="9"/>
        <v>1.0000931449375741E-2</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1057.5347843101799</v>
      </c>
      <c r="E17" s="345">
        <f t="shared" si="13"/>
        <v>83.472229748035701</v>
      </c>
      <c r="F17" s="345">
        <f t="shared" si="13"/>
        <v>0</v>
      </c>
      <c r="G17" s="345">
        <f t="shared" si="13"/>
        <v>27.664168096571199</v>
      </c>
      <c r="H17" s="345">
        <f t="shared" si="13"/>
        <v>12.1930220656853</v>
      </c>
      <c r="I17" s="345">
        <f t="shared" si="13"/>
        <v>0</v>
      </c>
      <c r="J17" s="345">
        <f t="shared" si="13"/>
        <v>11.923176495379099</v>
      </c>
      <c r="K17" s="345">
        <f t="shared" si="13"/>
        <v>0</v>
      </c>
      <c r="L17" s="345">
        <f t="shared" si="13"/>
        <v>1192.7873807158501</v>
      </c>
      <c r="M17" s="471"/>
      <c r="N17" s="256"/>
      <c r="P17" s="9" t="str">
        <f t="shared" si="14"/>
        <v>sMEL</v>
      </c>
      <c r="Q17" s="13">
        <f t="shared" si="1"/>
        <v>0</v>
      </c>
      <c r="R17" s="13">
        <f t="shared" si="2"/>
        <v>0</v>
      </c>
      <c r="S17" s="13">
        <f t="shared" si="3"/>
        <v>0.88660795830645156</v>
      </c>
      <c r="T17" s="13">
        <f t="shared" si="4"/>
        <v>6.9980812253345542E-2</v>
      </c>
      <c r="U17" s="13">
        <f t="shared" si="5"/>
        <v>0</v>
      </c>
      <c r="V17" s="13">
        <f t="shared" si="6"/>
        <v>2.3192874559058947E-2</v>
      </c>
      <c r="W17" s="13">
        <f t="shared" si="7"/>
        <v>1.0222292977619927E-2</v>
      </c>
      <c r="X17" s="13">
        <f t="shared" si="8"/>
        <v>0</v>
      </c>
      <c r="Y17" s="13">
        <f t="shared" si="9"/>
        <v>9.9960619035250175E-3</v>
      </c>
      <c r="Z17" s="13">
        <f t="shared" si="10"/>
        <v>0</v>
      </c>
      <c r="AA17" s="13">
        <f t="shared" si="11"/>
        <v>1</v>
      </c>
      <c r="AB17" s="79"/>
    </row>
    <row r="18" spans="1:28" x14ac:dyDescent="0.25">
      <c r="A18" s="369" t="str">
        <f>IF(ISBLANK(Intrants_RepProduits!A23),"sXXX",Intrants_RepProduits!A23)</f>
        <v>sPEU</v>
      </c>
      <c r="B18" s="345">
        <f t="shared" si="12"/>
        <v>4288.7821869701302</v>
      </c>
      <c r="C18" s="345">
        <f t="shared" ref="C18:L30" si="15">IF(ISERROR(HLOOKUP(C$6,IntrantRepartitionProduit,ROW($A18)-ROW($A$5),FALSE)),0,HLOOKUP(C$6,IntrantRepartitionProduit,ROW($A18)-ROW($A$5),FALSE))</f>
        <v>0</v>
      </c>
      <c r="D18" s="345">
        <f t="shared" si="15"/>
        <v>13676.7533860491</v>
      </c>
      <c r="E18" s="345">
        <f t="shared" si="15"/>
        <v>13170.476762704</v>
      </c>
      <c r="F18" s="345">
        <f t="shared" si="15"/>
        <v>1189.2037231811</v>
      </c>
      <c r="G18" s="345">
        <f t="shared" si="15"/>
        <v>38.584492640793997</v>
      </c>
      <c r="H18" s="345">
        <f t="shared" si="15"/>
        <v>2385.1995484405202</v>
      </c>
      <c r="I18" s="345">
        <f t="shared" si="15"/>
        <v>0</v>
      </c>
      <c r="J18" s="345">
        <f t="shared" si="15"/>
        <v>350.99990001427102</v>
      </c>
      <c r="K18" s="345">
        <f t="shared" si="15"/>
        <v>0</v>
      </c>
      <c r="L18" s="345">
        <f t="shared" si="15"/>
        <v>35100</v>
      </c>
      <c r="M18" s="471"/>
      <c r="N18" s="256"/>
      <c r="P18" s="9" t="str">
        <f t="shared" si="14"/>
        <v>sPEU</v>
      </c>
      <c r="Q18" s="13">
        <f t="shared" si="1"/>
        <v>0.1221875266943057</v>
      </c>
      <c r="R18" s="13">
        <f t="shared" si="2"/>
        <v>0</v>
      </c>
      <c r="S18" s="13">
        <f t="shared" si="3"/>
        <v>0.38965109361963246</v>
      </c>
      <c r="T18" s="13">
        <f t="shared" si="4"/>
        <v>0.37522725819669517</v>
      </c>
      <c r="U18" s="13">
        <f t="shared" si="5"/>
        <v>3.3880447953877492E-2</v>
      </c>
      <c r="V18" s="13">
        <f t="shared" si="6"/>
        <v>1.0992732946095156E-3</v>
      </c>
      <c r="W18" s="13">
        <f t="shared" si="7"/>
        <v>6.7954403089473508E-2</v>
      </c>
      <c r="X18" s="13">
        <f t="shared" si="8"/>
        <v>0</v>
      </c>
      <c r="Y18" s="13">
        <f t="shared" si="9"/>
        <v>9.9999971514037334E-3</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37894.833506572802</v>
      </c>
      <c r="E19" s="345">
        <f t="shared" si="15"/>
        <v>4581.1063969935003</v>
      </c>
      <c r="F19" s="345">
        <f t="shared" si="15"/>
        <v>0</v>
      </c>
      <c r="G19" s="345">
        <f t="shared" si="15"/>
        <v>112.250480123264</v>
      </c>
      <c r="H19" s="345">
        <f t="shared" si="15"/>
        <v>1432.8996927840401</v>
      </c>
      <c r="I19" s="345">
        <f t="shared" si="15"/>
        <v>0</v>
      </c>
      <c r="J19" s="345">
        <f t="shared" si="15"/>
        <v>444.62917492219901</v>
      </c>
      <c r="K19" s="345">
        <f t="shared" si="15"/>
        <v>0</v>
      </c>
      <c r="L19" s="345">
        <f t="shared" si="15"/>
        <v>44465.7192513958</v>
      </c>
      <c r="M19" s="471"/>
      <c r="N19" s="256"/>
      <c r="P19" s="9" t="str">
        <f t="shared" si="14"/>
        <v>sPIB</v>
      </c>
      <c r="Q19" s="13">
        <f t="shared" si="1"/>
        <v>0</v>
      </c>
      <c r="R19" s="13">
        <f t="shared" si="2"/>
        <v>0</v>
      </c>
      <c r="S19" s="13">
        <f t="shared" si="3"/>
        <v>0.85222580775826007</v>
      </c>
      <c r="T19" s="13">
        <f t="shared" si="4"/>
        <v>0.1030255773238099</v>
      </c>
      <c r="U19" s="13">
        <f t="shared" si="5"/>
        <v>0</v>
      </c>
      <c r="V19" s="13">
        <f t="shared" si="6"/>
        <v>2.5244274018965834E-3</v>
      </c>
      <c r="W19" s="13">
        <f t="shared" si="7"/>
        <v>3.2224817610232645E-2</v>
      </c>
      <c r="X19" s="13">
        <f t="shared" si="8"/>
        <v>0</v>
      </c>
      <c r="Y19" s="13">
        <f t="shared" si="9"/>
        <v>9.9993699058009023E-3</v>
      </c>
      <c r="Z19" s="13">
        <f t="shared" si="10"/>
        <v>0</v>
      </c>
      <c r="AA19" s="13">
        <f t="shared" si="11"/>
        <v>1</v>
      </c>
      <c r="AB19" s="79"/>
    </row>
    <row r="20" spans="1:28" x14ac:dyDescent="0.25">
      <c r="A20" s="369" t="str">
        <f>IF(ISBLANK(Intrants_RepProduits!A25),"sXXX",Intrants_RepProduits!A25)</f>
        <v>sPIG</v>
      </c>
      <c r="B20" s="345">
        <f t="shared" si="12"/>
        <v>0</v>
      </c>
      <c r="C20" s="345">
        <f t="shared" si="15"/>
        <v>159.76606761190899</v>
      </c>
      <c r="D20" s="345">
        <f t="shared" si="15"/>
        <v>1060.26572142448</v>
      </c>
      <c r="E20" s="345">
        <f t="shared" si="15"/>
        <v>95.505343327613602</v>
      </c>
      <c r="F20" s="345">
        <f t="shared" si="15"/>
        <v>0</v>
      </c>
      <c r="G20" s="345">
        <f t="shared" si="15"/>
        <v>21.557662783346899</v>
      </c>
      <c r="H20" s="345">
        <f t="shared" si="15"/>
        <v>72.488515608537199</v>
      </c>
      <c r="I20" s="345">
        <f t="shared" si="15"/>
        <v>0</v>
      </c>
      <c r="J20" s="345">
        <f t="shared" si="15"/>
        <v>14.231855263553999</v>
      </c>
      <c r="K20" s="345">
        <f t="shared" si="15"/>
        <v>0</v>
      </c>
      <c r="L20" s="345">
        <f t="shared" si="15"/>
        <v>1423.8151660194501</v>
      </c>
      <c r="M20" s="471"/>
      <c r="N20" s="256"/>
      <c r="P20" s="9" t="str">
        <f t="shared" si="14"/>
        <v>sPIG</v>
      </c>
      <c r="Q20" s="13">
        <f t="shared" si="1"/>
        <v>0</v>
      </c>
      <c r="R20" s="13">
        <f t="shared" si="2"/>
        <v>0.11220983694011762</v>
      </c>
      <c r="S20" s="13">
        <f t="shared" si="3"/>
        <v>0.74466528151168476</v>
      </c>
      <c r="T20" s="13">
        <f t="shared" si="4"/>
        <v>6.7077065624056534E-2</v>
      </c>
      <c r="U20" s="13">
        <f t="shared" si="5"/>
        <v>0</v>
      </c>
      <c r="V20" s="13">
        <f t="shared" si="6"/>
        <v>1.5140773393793454E-2</v>
      </c>
      <c r="W20" s="13">
        <f t="shared" si="7"/>
        <v>5.0911464731193179E-2</v>
      </c>
      <c r="X20" s="13">
        <f t="shared" si="8"/>
        <v>0</v>
      </c>
      <c r="Y20" s="13">
        <f t="shared" si="9"/>
        <v>9.9955777991478315E-3</v>
      </c>
      <c r="Z20" s="13">
        <f t="shared" si="10"/>
        <v>0</v>
      </c>
      <c r="AA20" s="13">
        <f t="shared" si="11"/>
        <v>1</v>
      </c>
      <c r="AB20" s="79"/>
    </row>
    <row r="21" spans="1:28" x14ac:dyDescent="0.25">
      <c r="A21" s="369" t="str">
        <f>IF(ISBLANK(Intrants_RepProduits!A26),"sXXX",Intrants_RepProduits!A26)</f>
        <v>sPIR</v>
      </c>
      <c r="B21" s="345">
        <f t="shared" si="12"/>
        <v>0</v>
      </c>
      <c r="C21" s="345">
        <f t="shared" si="15"/>
        <v>1308.4882816527499</v>
      </c>
      <c r="D21" s="345">
        <f t="shared" si="15"/>
        <v>1458.95935056076</v>
      </c>
      <c r="E21" s="345">
        <f t="shared" si="15"/>
        <v>327.605697917246</v>
      </c>
      <c r="F21" s="345">
        <f t="shared" si="15"/>
        <v>0</v>
      </c>
      <c r="G21" s="345">
        <f t="shared" si="15"/>
        <v>4.7129591850648396</v>
      </c>
      <c r="H21" s="345">
        <f t="shared" si="15"/>
        <v>102.144134524717</v>
      </c>
      <c r="I21" s="345">
        <f t="shared" si="15"/>
        <v>0</v>
      </c>
      <c r="J21" s="345">
        <f t="shared" si="15"/>
        <v>32.370324763661898</v>
      </c>
      <c r="K21" s="345">
        <f t="shared" si="15"/>
        <v>0</v>
      </c>
      <c r="L21" s="345">
        <f t="shared" si="15"/>
        <v>3234.2807486042102</v>
      </c>
      <c r="M21" s="471"/>
      <c r="N21" s="256"/>
      <c r="P21" s="9" t="str">
        <f t="shared" si="14"/>
        <v>sPIR</v>
      </c>
      <c r="Q21" s="13">
        <f t="shared" si="1"/>
        <v>0</v>
      </c>
      <c r="R21" s="13">
        <f t="shared" si="2"/>
        <v>0.40456855275085274</v>
      </c>
      <c r="S21" s="13">
        <f t="shared" si="3"/>
        <v>0.45109236456680207</v>
      </c>
      <c r="T21" s="13">
        <f t="shared" si="4"/>
        <v>0.10129166988939593</v>
      </c>
      <c r="U21" s="13">
        <f t="shared" si="5"/>
        <v>0</v>
      </c>
      <c r="V21" s="13">
        <f t="shared" si="6"/>
        <v>1.4571892644442723E-3</v>
      </c>
      <c r="W21" s="13">
        <f t="shared" si="7"/>
        <v>3.1581715523242203E-2</v>
      </c>
      <c r="X21" s="13">
        <f t="shared" si="8"/>
        <v>0</v>
      </c>
      <c r="Y21" s="13">
        <f t="shared" si="9"/>
        <v>1.0008508005259492E-2</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2143.7822438913799</v>
      </c>
      <c r="E22" s="345">
        <f t="shared" si="15"/>
        <v>2599.7505527524199</v>
      </c>
      <c r="F22" s="345">
        <f t="shared" si="15"/>
        <v>0</v>
      </c>
      <c r="G22" s="345">
        <f t="shared" si="15"/>
        <v>9.4648222688360999</v>
      </c>
      <c r="H22" s="345">
        <f t="shared" si="15"/>
        <v>98.001587391575498</v>
      </c>
      <c r="I22" s="345">
        <f t="shared" si="15"/>
        <v>0</v>
      </c>
      <c r="J22" s="345">
        <f t="shared" si="15"/>
        <v>49.000793695787699</v>
      </c>
      <c r="K22" s="345">
        <f t="shared" si="15"/>
        <v>0</v>
      </c>
      <c r="L22" s="345">
        <f t="shared" si="15"/>
        <v>4900</v>
      </c>
      <c r="M22" s="471"/>
      <c r="N22" s="256"/>
      <c r="P22" s="9" t="str">
        <f t="shared" si="14"/>
        <v>sPRU</v>
      </c>
      <c r="Q22" s="13">
        <f t="shared" si="1"/>
        <v>0</v>
      </c>
      <c r="R22" s="13">
        <f t="shared" si="2"/>
        <v>0</v>
      </c>
      <c r="S22" s="13">
        <f t="shared" si="3"/>
        <v>0.43750658038599588</v>
      </c>
      <c r="T22" s="13">
        <f t="shared" si="4"/>
        <v>0.53056133729641219</v>
      </c>
      <c r="U22" s="13">
        <f t="shared" si="5"/>
        <v>0</v>
      </c>
      <c r="V22" s="13">
        <f t="shared" si="6"/>
        <v>1.9315963813951223E-3</v>
      </c>
      <c r="W22" s="13">
        <f t="shared" si="7"/>
        <v>2.0000323957464386E-2</v>
      </c>
      <c r="X22" s="13">
        <f t="shared" si="8"/>
        <v>0</v>
      </c>
      <c r="Y22" s="13">
        <f t="shared" si="9"/>
        <v>1.0000161978732184E-2</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5820.5289743821204</v>
      </c>
      <c r="E23" s="345">
        <f t="shared" si="15"/>
        <v>5519.7211234534398</v>
      </c>
      <c r="F23" s="345">
        <f t="shared" si="15"/>
        <v>0</v>
      </c>
      <c r="G23" s="345">
        <f t="shared" si="15"/>
        <v>611.19022246304803</v>
      </c>
      <c r="H23" s="345">
        <f t="shared" si="15"/>
        <v>154.48159186007999</v>
      </c>
      <c r="I23" s="345">
        <f t="shared" si="15"/>
        <v>0</v>
      </c>
      <c r="J23" s="345">
        <f t="shared" si="15"/>
        <v>122.290014750594</v>
      </c>
      <c r="K23" s="345">
        <f t="shared" si="15"/>
        <v>0</v>
      </c>
      <c r="L23" s="345">
        <f t="shared" si="15"/>
        <v>12228.2119269093</v>
      </c>
      <c r="M23" s="471"/>
      <c r="N23" s="256"/>
      <c r="P23" s="9" t="str">
        <f t="shared" si="14"/>
        <v>sSAB</v>
      </c>
      <c r="Q23" s="13">
        <f t="shared" si="1"/>
        <v>0</v>
      </c>
      <c r="R23" s="13">
        <f t="shared" si="2"/>
        <v>0</v>
      </c>
      <c r="S23" s="13">
        <f t="shared" si="3"/>
        <v>0.47599183013613899</v>
      </c>
      <c r="T23" s="13">
        <f t="shared" si="4"/>
        <v>0.45139233409152713</v>
      </c>
      <c r="U23" s="13">
        <f t="shared" si="5"/>
        <v>0</v>
      </c>
      <c r="V23" s="13">
        <f t="shared" si="6"/>
        <v>4.9981978241485002E-2</v>
      </c>
      <c r="W23" s="13">
        <f t="shared" si="7"/>
        <v>1.2633211853331484E-2</v>
      </c>
      <c r="X23" s="13">
        <f t="shared" si="8"/>
        <v>0</v>
      </c>
      <c r="Y23" s="13">
        <f t="shared" si="9"/>
        <v>1.000064567751591E-2</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5485.8875423382697</v>
      </c>
      <c r="E24" s="345">
        <f t="shared" si="15"/>
        <v>562.76604050061201</v>
      </c>
      <c r="F24" s="345">
        <f t="shared" si="15"/>
        <v>0</v>
      </c>
      <c r="G24" s="345">
        <f t="shared" si="15"/>
        <v>31.253603257344601</v>
      </c>
      <c r="H24" s="345">
        <f t="shared" si="15"/>
        <v>553.07913353671699</v>
      </c>
      <c r="I24" s="345">
        <f t="shared" si="15"/>
        <v>0</v>
      </c>
      <c r="J24" s="345">
        <f t="shared" si="15"/>
        <v>67.013680367051805</v>
      </c>
      <c r="K24" s="345">
        <f t="shared" si="15"/>
        <v>0</v>
      </c>
      <c r="L24" s="345">
        <f t="shared" si="15"/>
        <v>6700</v>
      </c>
      <c r="M24" s="471"/>
      <c r="N24" s="256"/>
      <c r="P24" s="9" t="str">
        <f t="shared" si="14"/>
        <v>sTHO</v>
      </c>
      <c r="Q24" s="13">
        <f t="shared" si="1"/>
        <v>0</v>
      </c>
      <c r="R24" s="13">
        <f t="shared" si="2"/>
        <v>0</v>
      </c>
      <c r="S24" s="13">
        <f t="shared" si="3"/>
        <v>0.81878918542362233</v>
      </c>
      <c r="T24" s="13">
        <f t="shared" si="4"/>
        <v>8.3994931418001795E-2</v>
      </c>
      <c r="U24" s="13">
        <f t="shared" si="5"/>
        <v>0</v>
      </c>
      <c r="V24" s="13">
        <f t="shared" si="6"/>
        <v>4.664716904081284E-3</v>
      </c>
      <c r="W24" s="13">
        <f t="shared" si="7"/>
        <v>8.2549124408465221E-2</v>
      </c>
      <c r="X24" s="13">
        <f t="shared" si="8"/>
        <v>0</v>
      </c>
      <c r="Y24" s="13">
        <f t="shared" si="9"/>
        <v>1.0002041845828627E-2</v>
      </c>
      <c r="Z24" s="13">
        <f t="shared" si="10"/>
        <v>0</v>
      </c>
      <c r="AA24" s="13">
        <f t="shared" si="11"/>
        <v>1</v>
      </c>
      <c r="AB24" s="79"/>
    </row>
    <row r="25" spans="1:28" x14ac:dyDescent="0.25">
      <c r="A25" s="369" t="str">
        <f>IF(ISBLANK(Intrants_RepProduits!A30),"sXXX",Intrants_RepProduits!A30)</f>
        <v>Total</v>
      </c>
      <c r="B25" s="345">
        <f t="shared" si="12"/>
        <v>5553.4066545358401</v>
      </c>
      <c r="C25" s="345">
        <f t="shared" si="15"/>
        <v>1468.25434926466</v>
      </c>
      <c r="D25" s="345">
        <f t="shared" si="15"/>
        <v>128692.41284985001</v>
      </c>
      <c r="E25" s="345">
        <f t="shared" si="15"/>
        <v>118647.30827084099</v>
      </c>
      <c r="F25" s="345">
        <f t="shared" si="15"/>
        <v>29707.997972200301</v>
      </c>
      <c r="G25" s="345">
        <f t="shared" si="15"/>
        <v>4244.4730232441498</v>
      </c>
      <c r="H25" s="345">
        <f t="shared" si="15"/>
        <v>13355.711034035499</v>
      </c>
      <c r="I25" s="345">
        <f t="shared" si="15"/>
        <v>6418.3814113043099</v>
      </c>
      <c r="J25" s="345">
        <f t="shared" si="15"/>
        <v>3112.05443472355</v>
      </c>
      <c r="K25" s="345">
        <f t="shared" si="15"/>
        <v>0</v>
      </c>
      <c r="L25" s="345">
        <f t="shared" si="15"/>
        <v>311200</v>
      </c>
      <c r="M25" s="471"/>
      <c r="N25" s="256"/>
      <c r="P25" s="9" t="str">
        <f t="shared" si="14"/>
        <v>Total</v>
      </c>
      <c r="Q25" s="13">
        <f t="shared" si="1"/>
        <v>1.7845137064703857E-2</v>
      </c>
      <c r="R25" s="13">
        <f t="shared" si="2"/>
        <v>4.7180409680741007E-3</v>
      </c>
      <c r="S25" s="13">
        <f t="shared" si="3"/>
        <v>0.41353603100851544</v>
      </c>
      <c r="T25" s="13">
        <f t="shared" si="4"/>
        <v>0.38125741732275381</v>
      </c>
      <c r="U25" s="13">
        <f t="shared" si="5"/>
        <v>9.5462718419666776E-2</v>
      </c>
      <c r="V25" s="13">
        <f t="shared" si="6"/>
        <v>1.3639052131247269E-2</v>
      </c>
      <c r="W25" s="13">
        <f t="shared" si="7"/>
        <v>4.291680923533258E-2</v>
      </c>
      <c r="X25" s="13">
        <f t="shared" si="8"/>
        <v>2.0624618930926444E-2</v>
      </c>
      <c r="Y25" s="13">
        <f t="shared" si="9"/>
        <v>1.0000174918777475E-2</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2" t="s">
        <v>75</v>
      </c>
      <c r="B33" s="523"/>
      <c r="C33" s="523"/>
      <c r="D33" s="523"/>
      <c r="E33" s="523"/>
      <c r="F33" s="523"/>
      <c r="G33" s="523"/>
      <c r="H33" s="523"/>
      <c r="I33" s="523"/>
      <c r="J33" s="523"/>
      <c r="K33" s="523"/>
      <c r="L33" s="524"/>
      <c r="M33" s="473"/>
      <c r="N33" s="260"/>
      <c r="P33" s="519" t="s">
        <v>75</v>
      </c>
      <c r="Q33" s="520"/>
      <c r="R33" s="520"/>
      <c r="S33" s="520"/>
      <c r="T33" s="520"/>
      <c r="U33" s="520"/>
      <c r="V33" s="520"/>
      <c r="W33" s="520"/>
      <c r="X33" s="520"/>
      <c r="Y33" s="520"/>
      <c r="Z33" s="520"/>
      <c r="AA33" s="521"/>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19554.279297992136</v>
      </c>
      <c r="E36" s="371">
        <f t="shared" si="16"/>
        <v>5670.5448086938022</v>
      </c>
      <c r="F36" s="371">
        <f t="shared" si="16"/>
        <v>0</v>
      </c>
      <c r="G36" s="371">
        <f t="shared" si="16"/>
        <v>528.90731208043474</v>
      </c>
      <c r="H36" s="371">
        <f t="shared" si="16"/>
        <v>634.89665552846134</v>
      </c>
      <c r="I36" s="371">
        <f t="shared" si="16"/>
        <v>0</v>
      </c>
      <c r="J36" s="371">
        <f t="shared" si="16"/>
        <v>266.55745206056679</v>
      </c>
      <c r="K36" s="371">
        <f t="shared" si="16"/>
        <v>0</v>
      </c>
      <c r="L36" s="371">
        <f t="shared" si="16"/>
        <v>26655.185526355312</v>
      </c>
      <c r="M36" s="470"/>
      <c r="N36" s="257"/>
      <c r="P36" s="35" t="s">
        <v>72</v>
      </c>
      <c r="Q36" s="36">
        <f t="shared" ref="Q36:AA42" si="17">IF(ISERROR(B36/$L36),0,B36/$L36)</f>
        <v>0</v>
      </c>
      <c r="R36" s="36">
        <f t="shared" si="17"/>
        <v>0</v>
      </c>
      <c r="S36" s="36">
        <f t="shared" si="17"/>
        <v>0.73360132041316484</v>
      </c>
      <c r="T36" s="36">
        <f t="shared" si="17"/>
        <v>0.21273702271128639</v>
      </c>
      <c r="U36" s="36">
        <f t="shared" si="17"/>
        <v>0</v>
      </c>
      <c r="V36" s="36">
        <f t="shared" si="17"/>
        <v>1.9842567276730363E-2</v>
      </c>
      <c r="W36" s="36">
        <f t="shared" si="17"/>
        <v>2.3818879628532592E-2</v>
      </c>
      <c r="X36" s="36">
        <f t="shared" si="17"/>
        <v>0</v>
      </c>
      <c r="Y36" s="36">
        <f t="shared" si="17"/>
        <v>1.0000209970289201E-2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11923.986032090101</v>
      </c>
      <c r="E37" s="345">
        <f>IF(ISERROR(VLOOKUP($A37,MatriceVolRepProd,5,FALSE)),0,VLOOKUP($A37,MatriceVolRepProd,5,FALSE))</f>
        <v>2050.57647731719</v>
      </c>
      <c r="F37" s="345">
        <f>IF(ISERROR(VLOOKUP($A37,MatriceVolRepProd,6,FALSE)),0,VLOOKUP($A37,MatriceVolRepProd,6,FALSE))</f>
        <v>0</v>
      </c>
      <c r="G37" s="345">
        <f>IF(ISERROR(VLOOKUP($A37,MatriceVolRepProd,7,FALSE)),0,VLOOKUP($A37,MatriceVolRepProd,7,FALSE))</f>
        <v>166.98443661759799</v>
      </c>
      <c r="H37" s="345">
        <f>IF(ISERROR(VLOOKUP($A37,MatriceVolRepProd,8,FALSE)),0,VLOOKUP($A37,MatriceVolRepProd,8,FALSE))</f>
        <v>502.61236039615801</v>
      </c>
      <c r="I37" s="345">
        <f>IF(ISERROR(VLOOKUP($A37,MatriceVolRepProd,9,FALSE)),0,VLOOKUP($A37,MatriceVolRepProd,9,FALSE))</f>
        <v>0</v>
      </c>
      <c r="J37" s="345">
        <f>IF(ISERROR(VLOOKUP($A37,MatriceVolRepProd,10,FALSE)),0,VLOOKUP($A37,MatriceVolRepProd,10,FALSE))</f>
        <v>147.905355368915</v>
      </c>
      <c r="K37" s="345">
        <f>IF(ISERROR(VLOOKUP($A37,MatriceVolRepProd,11,FALSE)),0,VLOOKUP($A37,MatriceVolRepProd,11,FALSE))</f>
        <v>0</v>
      </c>
      <c r="L37" s="345">
        <f>IF(ISERROR(VLOOKUP($A37,MatriceVolRepProd,12,FALSE)),0,VLOOKUP($A37,MatriceVolRepProd,12,FALSE))</f>
        <v>14792.0646617899</v>
      </c>
      <c r="M37" s="471"/>
      <c r="N37" s="258"/>
      <c r="P37" s="5" t="s">
        <v>48</v>
      </c>
      <c r="Q37" s="14">
        <f t="shared" si="17"/>
        <v>0</v>
      </c>
      <c r="R37" s="14">
        <f t="shared" si="17"/>
        <v>0</v>
      </c>
      <c r="S37" s="14">
        <f t="shared" si="17"/>
        <v>0.80610694346756928</v>
      </c>
      <c r="T37" s="14">
        <f t="shared" si="17"/>
        <v>0.13862679241891995</v>
      </c>
      <c r="U37" s="14">
        <f t="shared" si="17"/>
        <v>0</v>
      </c>
      <c r="V37" s="14">
        <f t="shared" si="17"/>
        <v>1.128878492864783E-2</v>
      </c>
      <c r="W37" s="14">
        <f t="shared" si="17"/>
        <v>3.3978512931631538E-2</v>
      </c>
      <c r="X37" s="14">
        <f t="shared" si="17"/>
        <v>0</v>
      </c>
      <c r="Y37" s="14">
        <f t="shared" si="17"/>
        <v>9.9989662532355261E-3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7015.82491947379</v>
      </c>
      <c r="E38" s="345">
        <f>IF(ISERROR(VLOOKUP($A38,MatriceVolRepProd,5,FALSE)),0,VLOOKUP($A38,MatriceVolRepProd,5,FALSE))</f>
        <v>3500.1469038803002</v>
      </c>
      <c r="F38" s="345">
        <f>IF(ISERROR(VLOOKUP($A38,MatriceVolRepProd,6,FALSE)),0,VLOOKUP($A38,MatriceVolRepProd,6,FALSE))</f>
        <v>0</v>
      </c>
      <c r="G38" s="345">
        <f>IF(ISERROR(VLOOKUP($A38,MatriceVolRepProd,7,FALSE)),0,VLOOKUP($A38,MatriceVolRepProd,7,FALSE))</f>
        <v>352.598211866702</v>
      </c>
      <c r="H38" s="345">
        <f>IF(ISERROR(VLOOKUP($A38,MatriceVolRepProd,8,FALSE)),0,VLOOKUP($A38,MatriceVolRepProd,8,FALSE))</f>
        <v>107.338571299557</v>
      </c>
      <c r="I38" s="345">
        <f>IF(ISERROR(VLOOKUP($A38,MatriceVolRepProd,9,FALSE)),0,VLOOKUP($A38,MatriceVolRepProd,9,FALSE))</f>
        <v>0</v>
      </c>
      <c r="J38" s="345">
        <f>IF(ISERROR(VLOOKUP($A38,MatriceVolRepProd,10,FALSE)),0,VLOOKUP($A38,MatriceVolRepProd,10,FALSE))</f>
        <v>110.87654655468199</v>
      </c>
      <c r="K38" s="345">
        <f>IF(ISERROR(VLOOKUP($A38,MatriceVolRepProd,11,FALSE)),0,VLOOKUP($A38,MatriceVolRepProd,11,FALSE))</f>
        <v>0</v>
      </c>
      <c r="L38" s="345">
        <f>IF(ISERROR(VLOOKUP($A38,MatriceVolRepProd,12,FALSE)),0,VLOOKUP($A38,MatriceVolRepProd,12,FALSE))</f>
        <v>11086.785153074999</v>
      </c>
      <c r="M38" s="471"/>
      <c r="N38" s="258"/>
      <c r="P38" s="5" t="s">
        <v>49</v>
      </c>
      <c r="Q38" s="14">
        <f t="shared" si="17"/>
        <v>0</v>
      </c>
      <c r="R38" s="14">
        <f t="shared" si="17"/>
        <v>0</v>
      </c>
      <c r="S38" s="14">
        <f t="shared" si="17"/>
        <v>0.63280967589850878</v>
      </c>
      <c r="T38" s="14">
        <f t="shared" si="17"/>
        <v>0.31570440443770209</v>
      </c>
      <c r="U38" s="14">
        <f t="shared" si="17"/>
        <v>0</v>
      </c>
      <c r="V38" s="14">
        <f t="shared" si="17"/>
        <v>3.1803467551538719E-2</v>
      </c>
      <c r="W38" s="14">
        <f t="shared" si="17"/>
        <v>9.6816678430704396E-3</v>
      </c>
      <c r="X38" s="14">
        <f t="shared" si="17"/>
        <v>0</v>
      </c>
      <c r="Y38" s="14">
        <f t="shared" si="17"/>
        <v>1.000078426918281E-2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614.46834642824797</v>
      </c>
      <c r="E39" s="345">
        <f>IF(ISERROR(VLOOKUP($A39,MatriceVolRepProd,5,FALSE)),0,VLOOKUP($A39,MatriceVolRepProd,5,FALSE))</f>
        <v>119.821427496312</v>
      </c>
      <c r="F39" s="345">
        <f>IF(ISERROR(VLOOKUP($A39,MatriceVolRepProd,6,FALSE)),0,VLOOKUP($A39,MatriceVolRepProd,6,FALSE))</f>
        <v>0</v>
      </c>
      <c r="G39" s="345">
        <f>IF(ISERROR(VLOOKUP($A39,MatriceVolRepProd,7,FALSE)),0,VLOOKUP($A39,MatriceVolRepProd,7,FALSE))</f>
        <v>9.3246635961347302</v>
      </c>
      <c r="H39" s="345">
        <f>IF(ISERROR(VLOOKUP($A39,MatriceVolRepProd,8,FALSE)),0,VLOOKUP($A39,MatriceVolRepProd,8,FALSE))</f>
        <v>24.9457238327463</v>
      </c>
      <c r="I39" s="345">
        <f>IF(ISERROR(VLOOKUP($A39,MatriceVolRepProd,9,FALSE)),0,VLOOKUP($A39,MatriceVolRepProd,9,FALSE))</f>
        <v>0</v>
      </c>
      <c r="J39" s="345">
        <f>IF(ISERROR(VLOOKUP($A39,MatriceVolRepProd,10,FALSE)),0,VLOOKUP($A39,MatriceVolRepProd,10,FALSE))</f>
        <v>7.7755501369697999</v>
      </c>
      <c r="K39" s="345">
        <f>IF(ISERROR(VLOOKUP($A39,MatriceVolRepProd,11,FALSE)),0,VLOOKUP($A39,MatriceVolRepProd,11,FALSE))</f>
        <v>0</v>
      </c>
      <c r="L39" s="345">
        <f>IF(ISERROR(VLOOKUP($A39,MatriceVolRepProd,12,FALSE)),0,VLOOKUP($A39,MatriceVolRepProd,12,FALSE))</f>
        <v>776.33571149041097</v>
      </c>
      <c r="M39" s="471"/>
      <c r="N39" s="258"/>
      <c r="P39" s="6" t="s">
        <v>50</v>
      </c>
      <c r="Q39" s="14">
        <f t="shared" si="17"/>
        <v>0</v>
      </c>
      <c r="R39" s="14">
        <f t="shared" si="17"/>
        <v>0</v>
      </c>
      <c r="S39" s="14">
        <f t="shared" si="17"/>
        <v>0.79149823630886473</v>
      </c>
      <c r="T39" s="14">
        <f t="shared" si="17"/>
        <v>0.15434228481680762</v>
      </c>
      <c r="U39" s="14">
        <f t="shared" si="17"/>
        <v>0</v>
      </c>
      <c r="V39" s="14">
        <f t="shared" si="17"/>
        <v>1.2011122840443885E-2</v>
      </c>
      <c r="W39" s="14">
        <f t="shared" si="17"/>
        <v>3.2132650171219669E-2</v>
      </c>
      <c r="X39" s="14">
        <f t="shared" si="17"/>
        <v>0</v>
      </c>
      <c r="Y39" s="14">
        <f t="shared" si="17"/>
        <v>1.0015705862663824E-2</v>
      </c>
      <c r="Z39" s="14">
        <f t="shared" si="17"/>
        <v>0</v>
      </c>
      <c r="AA39" s="14">
        <f t="shared" si="17"/>
        <v>1</v>
      </c>
    </row>
    <row r="40" spans="1:27" x14ac:dyDescent="0.25">
      <c r="A40" s="372" t="s">
        <v>71</v>
      </c>
      <c r="B40" s="371">
        <f t="shared" ref="B40:L40" si="18">SUM(B41:B42)</f>
        <v>0</v>
      </c>
      <c r="C40" s="371">
        <f t="shared" si="18"/>
        <v>1308.4882816527499</v>
      </c>
      <c r="D40" s="371">
        <f t="shared" si="18"/>
        <v>39353.792857133565</v>
      </c>
      <c r="E40" s="371">
        <f t="shared" si="18"/>
        <v>4908.7120949107466</v>
      </c>
      <c r="F40" s="371">
        <f t="shared" si="18"/>
        <v>0</v>
      </c>
      <c r="G40" s="371">
        <f t="shared" si="18"/>
        <v>116.96343930832884</v>
      </c>
      <c r="H40" s="371">
        <f t="shared" si="18"/>
        <v>1535.043827308757</v>
      </c>
      <c r="I40" s="371">
        <f t="shared" si="18"/>
        <v>0</v>
      </c>
      <c r="J40" s="371">
        <f t="shared" si="18"/>
        <v>476.99949968586088</v>
      </c>
      <c r="K40" s="371">
        <f t="shared" si="18"/>
        <v>0</v>
      </c>
      <c r="L40" s="371">
        <f t="shared" si="18"/>
        <v>47700.000000000007</v>
      </c>
      <c r="M40" s="470"/>
      <c r="N40" s="257"/>
      <c r="P40" s="35" t="s">
        <v>71</v>
      </c>
      <c r="Q40" s="36">
        <f t="shared" si="17"/>
        <v>0</v>
      </c>
      <c r="R40" s="36">
        <f t="shared" si="17"/>
        <v>2.7431620160435006E-2</v>
      </c>
      <c r="S40" s="36">
        <f t="shared" si="17"/>
        <v>0.82502710392313539</v>
      </c>
      <c r="T40" s="36">
        <f t="shared" si="17"/>
        <v>0.10290801037548733</v>
      </c>
      <c r="U40" s="36">
        <f t="shared" si="17"/>
        <v>0</v>
      </c>
      <c r="V40" s="36">
        <f t="shared" si="17"/>
        <v>2.4520637171557406E-3</v>
      </c>
      <c r="W40" s="36">
        <f t="shared" si="17"/>
        <v>3.2181212312552554E-2</v>
      </c>
      <c r="X40" s="36">
        <f t="shared" si="17"/>
        <v>0</v>
      </c>
      <c r="Y40" s="36">
        <f t="shared" si="17"/>
        <v>9.9999895112339796E-3</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37894.833506572802</v>
      </c>
      <c r="E41" s="345">
        <f>IF(ISERROR(VLOOKUP($A41,MatriceVolRepProd,5,FALSE)),0,VLOOKUP($A41,MatriceVolRepProd,5,FALSE))</f>
        <v>4581.1063969935003</v>
      </c>
      <c r="F41" s="345">
        <f>IF(ISERROR(VLOOKUP($A41,MatriceVolRepProd,6,FALSE)),0,VLOOKUP($A41,MatriceVolRepProd,6,FALSE))</f>
        <v>0</v>
      </c>
      <c r="G41" s="345">
        <f>IF(ISERROR(VLOOKUP($A41,MatriceVolRepProd,7,FALSE)),0,VLOOKUP($A41,MatriceVolRepProd,7,FALSE))</f>
        <v>112.250480123264</v>
      </c>
      <c r="H41" s="345">
        <f>IF(ISERROR(VLOOKUP($A41,MatriceVolRepProd,8,FALSE)),0,VLOOKUP($A41,MatriceVolRepProd,8,FALSE))</f>
        <v>1432.8996927840401</v>
      </c>
      <c r="I41" s="345">
        <f>IF(ISERROR(VLOOKUP($A41,MatriceVolRepProd,9,FALSE)),0,VLOOKUP($A41,MatriceVolRepProd,9,FALSE))</f>
        <v>0</v>
      </c>
      <c r="J41" s="345">
        <f>IF(ISERROR(VLOOKUP($A41,MatriceVolRepProd,10,FALSE)),0,VLOOKUP($A41,MatriceVolRepProd,10,FALSE))</f>
        <v>444.62917492219901</v>
      </c>
      <c r="K41" s="345">
        <f>IF(ISERROR(VLOOKUP($A41,MatriceVolRepProd,11,FALSE)),0,VLOOKUP($A41,MatriceVolRepProd,11,FALSE))</f>
        <v>0</v>
      </c>
      <c r="L41" s="345">
        <f>IF(ISERROR(VLOOKUP($A41,MatriceVolRepProd,12,FALSE)),0,VLOOKUP($A41,MatriceVolRepProd,12,FALSE))</f>
        <v>44465.7192513958</v>
      </c>
      <c r="M41" s="471"/>
      <c r="N41" s="258"/>
      <c r="P41" s="5" t="s">
        <v>56</v>
      </c>
      <c r="Q41" s="14">
        <f t="shared" si="17"/>
        <v>0</v>
      </c>
      <c r="R41" s="14">
        <f t="shared" si="17"/>
        <v>0</v>
      </c>
      <c r="S41" s="14">
        <f t="shared" si="17"/>
        <v>0.85222580775826007</v>
      </c>
      <c r="T41" s="14">
        <f t="shared" si="17"/>
        <v>0.1030255773238099</v>
      </c>
      <c r="U41" s="14">
        <f t="shared" si="17"/>
        <v>0</v>
      </c>
      <c r="V41" s="14">
        <f t="shared" si="17"/>
        <v>2.5244274018965834E-3</v>
      </c>
      <c r="W41" s="14">
        <f t="shared" si="17"/>
        <v>3.2224817610232645E-2</v>
      </c>
      <c r="X41" s="14">
        <f t="shared" si="17"/>
        <v>0</v>
      </c>
      <c r="Y41" s="14">
        <f t="shared" si="17"/>
        <v>9.9993699058009023E-3</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1308.4882816527499</v>
      </c>
      <c r="D42" s="345">
        <f>IF(ISERROR(VLOOKUP($A42,MatriceVolRepProd,4,FALSE)),0,VLOOKUP($A42,MatriceVolRepProd,4,FALSE))</f>
        <v>1458.95935056076</v>
      </c>
      <c r="E42" s="345">
        <f>IF(ISERROR(VLOOKUP($A42,MatriceVolRepProd,5,FALSE)),0,VLOOKUP($A42,MatriceVolRepProd,5,FALSE))</f>
        <v>327.605697917246</v>
      </c>
      <c r="F42" s="345">
        <f>IF(ISERROR(VLOOKUP($A42,MatriceVolRepProd,6,FALSE)),0,VLOOKUP($A42,MatriceVolRepProd,6,FALSE))</f>
        <v>0</v>
      </c>
      <c r="G42" s="345">
        <f>IF(ISERROR(VLOOKUP($A42,MatriceVolRepProd,7,FALSE)),0,VLOOKUP($A42,MatriceVolRepProd,7,FALSE))</f>
        <v>4.7129591850648396</v>
      </c>
      <c r="H42" s="345">
        <f>IF(ISERROR(VLOOKUP($A42,MatriceVolRepProd,8,FALSE)),0,VLOOKUP($A42,MatriceVolRepProd,8,FALSE))</f>
        <v>102.144134524717</v>
      </c>
      <c r="I42" s="345">
        <f>IF(ISERROR(VLOOKUP($A42,MatriceVolRepProd,9,FALSE)),0,VLOOKUP($A42,MatriceVolRepProd,9,FALSE))</f>
        <v>0</v>
      </c>
      <c r="J42" s="345">
        <f>IF(ISERROR(VLOOKUP($A42,MatriceVolRepProd,10,FALSE)),0,VLOOKUP($A42,MatriceVolRepProd,10,FALSE))</f>
        <v>32.370324763661898</v>
      </c>
      <c r="K42" s="345">
        <f>IF(ISERROR(VLOOKUP($A42,MatriceVolRepProd,11,FALSE)),0,VLOOKUP($A42,MatriceVolRepProd,11,FALSE))</f>
        <v>0</v>
      </c>
      <c r="L42" s="345">
        <f>IF(ISERROR(VLOOKUP($A42,MatriceVolRepProd,12,FALSE)),0,VLOOKUP($A42,MatriceVolRepProd,12,FALSE))</f>
        <v>3234.2807486042102</v>
      </c>
      <c r="M42" s="471"/>
      <c r="N42" s="258"/>
      <c r="P42" s="6" t="s">
        <v>58</v>
      </c>
      <c r="Q42" s="14">
        <f t="shared" si="17"/>
        <v>0</v>
      </c>
      <c r="R42" s="14">
        <f t="shared" si="17"/>
        <v>0.40456855275085274</v>
      </c>
      <c r="S42" s="14">
        <f t="shared" si="17"/>
        <v>0.45109236456680207</v>
      </c>
      <c r="T42" s="14">
        <f t="shared" si="17"/>
        <v>0.10129166988939593</v>
      </c>
      <c r="U42" s="14">
        <f t="shared" si="17"/>
        <v>0</v>
      </c>
      <c r="V42" s="14">
        <f t="shared" si="17"/>
        <v>1.4571892644442723E-3</v>
      </c>
      <c r="W42" s="14">
        <f t="shared" si="17"/>
        <v>3.1581715523242203E-2</v>
      </c>
      <c r="X42" s="14">
        <f t="shared" si="17"/>
        <v>0</v>
      </c>
      <c r="Y42" s="14">
        <f t="shared" si="17"/>
        <v>1.0008508005259492E-2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765.95387385438698</v>
      </c>
      <c r="C45" s="371">
        <f t="shared" si="19"/>
        <v>0</v>
      </c>
      <c r="D45" s="371">
        <f t="shared" si="19"/>
        <v>16196.506114090229</v>
      </c>
      <c r="E45" s="371">
        <f t="shared" si="19"/>
        <v>29753.566399996358</v>
      </c>
      <c r="F45" s="371">
        <f t="shared" si="19"/>
        <v>10958.08026383799</v>
      </c>
      <c r="G45" s="371">
        <f t="shared" si="19"/>
        <v>1028.2087636179031</v>
      </c>
      <c r="H45" s="371">
        <f t="shared" si="19"/>
        <v>3213.9060508503871</v>
      </c>
      <c r="I45" s="371">
        <f t="shared" si="19"/>
        <v>2730.7595043489819</v>
      </c>
      <c r="J45" s="371">
        <f t="shared" si="19"/>
        <v>653.01902940378</v>
      </c>
      <c r="K45" s="371">
        <f t="shared" si="19"/>
        <v>0</v>
      </c>
      <c r="L45" s="371">
        <f t="shared" si="19"/>
        <v>65300</v>
      </c>
      <c r="M45" s="470"/>
      <c r="N45" s="257"/>
      <c r="P45" s="35" t="s">
        <v>80</v>
      </c>
      <c r="Q45" s="36">
        <f t="shared" ref="Q45:AA48" si="20">IF(ISERROR(B45/$L45),0,B45/$L45)</f>
        <v>1.1729768359178975E-2</v>
      </c>
      <c r="R45" s="36">
        <f t="shared" si="20"/>
        <v>0</v>
      </c>
      <c r="S45" s="36">
        <f t="shared" si="20"/>
        <v>0.24803225289571559</v>
      </c>
      <c r="T45" s="36">
        <f t="shared" si="20"/>
        <v>0.45564420214389523</v>
      </c>
      <c r="U45" s="36">
        <f t="shared" si="20"/>
        <v>0.16781133635280229</v>
      </c>
      <c r="V45" s="36">
        <f t="shared" si="20"/>
        <v>1.5745922873168502E-2</v>
      </c>
      <c r="W45" s="36">
        <f t="shared" si="20"/>
        <v>4.9217550549010523E-2</v>
      </c>
      <c r="X45" s="36">
        <f t="shared" si="20"/>
        <v>4.1818675411163582E-2</v>
      </c>
      <c r="Y45" s="36">
        <f t="shared" si="20"/>
        <v>1.0000291415065544E-2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5543.9664044442297</v>
      </c>
      <c r="E46" s="345">
        <f>IF(ISERROR(VLOOKUP($A46,MatriceVolRepProd,5,FALSE)),0,VLOOKUP($A46,MatriceVolRepProd,5,FALSE))</f>
        <v>6649.7825851890602</v>
      </c>
      <c r="F46" s="345">
        <f>IF(ISERROR(VLOOKUP($A46,MatriceVolRepProd,6,FALSE)),0,VLOOKUP($A46,MatriceVolRepProd,6,FALSE))</f>
        <v>2860.2621086794102</v>
      </c>
      <c r="G46" s="345">
        <f>IF(ISERROR(VLOOKUP($A46,MatriceVolRepProd,7,FALSE)),0,VLOOKUP($A46,MatriceVolRepProd,7,FALSE))</f>
        <v>376.99251983539602</v>
      </c>
      <c r="H46" s="345">
        <f>IF(ISERROR(VLOOKUP($A46,MatriceVolRepProd,8,FALSE)),0,VLOOKUP($A46,MatriceVolRepProd,8,FALSE))</f>
        <v>686.45068720273696</v>
      </c>
      <c r="I46" s="345">
        <f>IF(ISERROR(VLOOKUP($A46,MatriceVolRepProd,9,FALSE)),0,VLOOKUP($A46,MatriceVolRepProd,9,FALSE))</f>
        <v>739.41252256549501</v>
      </c>
      <c r="J46" s="345">
        <f>IF(ISERROR(VLOOKUP($A46,MatriceVolRepProd,10,FALSE)),0,VLOOKUP($A46,MatriceVolRepProd,10,FALSE))</f>
        <v>170.26308645364699</v>
      </c>
      <c r="K46" s="345">
        <f>IF(ISERROR(VLOOKUP($A46,MatriceVolRepProd,11,FALSE)),0,VLOOKUP($A46,MatriceVolRepProd,11,FALSE))</f>
        <v>0</v>
      </c>
      <c r="L46" s="345">
        <f>IF(ISERROR(VLOOKUP($A46,MatriceVolRepProd,12,FALSE)),0,VLOOKUP($A46,MatriceVolRepProd,12,FALSE))</f>
        <v>17027.129914370002</v>
      </c>
      <c r="M46" s="471"/>
      <c r="N46" s="258"/>
      <c r="P46" s="8" t="s">
        <v>45</v>
      </c>
      <c r="Q46" s="14">
        <f t="shared" si="20"/>
        <v>0</v>
      </c>
      <c r="R46" s="14">
        <f t="shared" si="20"/>
        <v>0</v>
      </c>
      <c r="S46" s="14">
        <f t="shared" si="20"/>
        <v>0.32559605948418902</v>
      </c>
      <c r="T46" s="14">
        <f t="shared" si="20"/>
        <v>0.39054042687352691</v>
      </c>
      <c r="U46" s="14">
        <f t="shared" si="20"/>
        <v>0.16798263260242699</v>
      </c>
      <c r="V46" s="14">
        <f t="shared" si="20"/>
        <v>2.2140696742862939E-2</v>
      </c>
      <c r="W46" s="14">
        <f t="shared" si="20"/>
        <v>4.0315114212137931E-2</v>
      </c>
      <c r="X46" s="14">
        <f t="shared" si="20"/>
        <v>4.3425552414530513E-2</v>
      </c>
      <c r="Y46" s="14">
        <f t="shared" si="20"/>
        <v>9.9995176703241047E-3</v>
      </c>
      <c r="Z46" s="14">
        <f t="shared" si="20"/>
        <v>0</v>
      </c>
      <c r="AA46" s="14">
        <f t="shared" si="20"/>
        <v>1</v>
      </c>
    </row>
    <row r="47" spans="1:27" x14ac:dyDescent="0.25">
      <c r="A47" s="373" t="s">
        <v>73</v>
      </c>
      <c r="B47" s="345">
        <f>IF(ISERROR(VLOOKUP($A47,MatriceVolRepProd,2,FALSE)),0,VLOOKUP($A47,MatriceVolRepProd,2,FALSE))</f>
        <v>765.95387385438698</v>
      </c>
      <c r="C47" s="345">
        <f>IF(ISERROR(VLOOKUP($A47,MatriceVolRepProd,3,FALSE)),0,VLOOKUP($A47,MatriceVolRepProd,3,FALSE))</f>
        <v>0</v>
      </c>
      <c r="D47" s="345">
        <f>IF(ISERROR(VLOOKUP($A47,MatriceVolRepProd,4,FALSE)),0,VLOOKUP($A47,MatriceVolRepProd,4,FALSE))</f>
        <v>9221.0478025491193</v>
      </c>
      <c r="E47" s="345">
        <f>IF(ISERROR(VLOOKUP($A47,MatriceVolRepProd,5,FALSE)),0,VLOOKUP($A47,MatriceVolRepProd,5,FALSE))</f>
        <v>10335.4671168774</v>
      </c>
      <c r="F47" s="345">
        <f>IF(ISERROR(VLOOKUP($A47,MatriceVolRepProd,6,FALSE)),0,VLOOKUP($A47,MatriceVolRepProd,6,FALSE))</f>
        <v>4766.9988527449004</v>
      </c>
      <c r="G47" s="345">
        <f>IF(ISERROR(VLOOKUP($A47,MatriceVolRepProd,7,FALSE)),0,VLOOKUP($A47,MatriceVolRepProd,7,FALSE))</f>
        <v>286.98343995546003</v>
      </c>
      <c r="H47" s="345">
        <f>IF(ISERROR(VLOOKUP($A47,MatriceVolRepProd,8,FALSE)),0,VLOOKUP($A47,MatriceVolRepProd,8,FALSE))</f>
        <v>1400.9847681946501</v>
      </c>
      <c r="I47" s="345">
        <f>IF(ISERROR(VLOOKUP($A47,MatriceVolRepProd,9,FALSE)),0,VLOOKUP($A47,MatriceVolRepProd,9,FALSE))</f>
        <v>1425.8131323898599</v>
      </c>
      <c r="J47" s="345">
        <f>IF(ISERROR(VLOOKUP($A47,MatriceVolRepProd,10,FALSE)),0,VLOOKUP($A47,MatriceVolRepProd,10,FALSE))</f>
        <v>284.89020553964701</v>
      </c>
      <c r="K47" s="345">
        <f>IF(ISERROR(VLOOKUP($A47,MatriceVolRepProd,11,FALSE)),0,VLOOKUP($A47,MatriceVolRepProd,11,FALSE))</f>
        <v>0</v>
      </c>
      <c r="L47" s="345">
        <f>IF(ISERROR(VLOOKUP($A47,MatriceVolRepProd,12,FALSE)),0,VLOOKUP($A47,MatriceVolRepProd,12,FALSE))</f>
        <v>28488.139192105398</v>
      </c>
      <c r="M47" s="471"/>
      <c r="N47" s="258"/>
      <c r="P47" s="5" t="s">
        <v>73</v>
      </c>
      <c r="Q47" s="14">
        <f t="shared" si="20"/>
        <v>2.6886763950754893E-2</v>
      </c>
      <c r="R47" s="14">
        <f t="shared" si="20"/>
        <v>0</v>
      </c>
      <c r="S47" s="14">
        <f t="shared" si="20"/>
        <v>0.32368024251666272</v>
      </c>
      <c r="T47" s="14">
        <f t="shared" si="20"/>
        <v>0.36279895458182659</v>
      </c>
      <c r="U47" s="14">
        <f t="shared" si="20"/>
        <v>0.16733275629550159</v>
      </c>
      <c r="V47" s="14">
        <f t="shared" si="20"/>
        <v>1.0073786779130473E-2</v>
      </c>
      <c r="W47" s="14">
        <f t="shared" si="20"/>
        <v>4.9177826559584116E-2</v>
      </c>
      <c r="X47" s="14">
        <f t="shared" si="20"/>
        <v>5.0049359938011663E-2</v>
      </c>
      <c r="Y47" s="14">
        <f t="shared" si="20"/>
        <v>1.0000309378528853E-2</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1431.4919070968799</v>
      </c>
      <c r="E48" s="345">
        <f>IF(ISERROR(VLOOKUP($A48,MatriceVolRepProd,5,FALSE)),0,VLOOKUP($A48,MatriceVolRepProd,5,FALSE))</f>
        <v>12768.3166979299</v>
      </c>
      <c r="F48" s="345">
        <f>IF(ISERROR(VLOOKUP($A48,MatriceVolRepProd,6,FALSE)),0,VLOOKUP($A48,MatriceVolRepProd,6,FALSE))</f>
        <v>3330.8193024136799</v>
      </c>
      <c r="G48" s="345">
        <f>IF(ISERROR(VLOOKUP($A48,MatriceVolRepProd,7,FALSE)),0,VLOOKUP($A48,MatriceVolRepProd,7,FALSE))</f>
        <v>364.23280382704701</v>
      </c>
      <c r="H48" s="345">
        <f>IF(ISERROR(VLOOKUP($A48,MatriceVolRepProd,8,FALSE)),0,VLOOKUP($A48,MatriceVolRepProd,8,FALSE))</f>
        <v>1126.470595453</v>
      </c>
      <c r="I48" s="345">
        <f>IF(ISERROR(VLOOKUP($A48,MatriceVolRepProd,9,FALSE)),0,VLOOKUP($A48,MatriceVolRepProd,9,FALSE))</f>
        <v>565.53384939362695</v>
      </c>
      <c r="J48" s="345">
        <f>IF(ISERROR(VLOOKUP($A48,MatriceVolRepProd,10,FALSE)),0,VLOOKUP($A48,MatriceVolRepProd,10,FALSE))</f>
        <v>197.86573741048599</v>
      </c>
      <c r="K48" s="345">
        <f>IF(ISERROR(VLOOKUP($A48,MatriceVolRepProd,11,FALSE)),0,VLOOKUP($A48,MatriceVolRepProd,11,FALSE))</f>
        <v>0</v>
      </c>
      <c r="L48" s="345">
        <f>IF(ISERROR(VLOOKUP($A48,MatriceVolRepProd,12,FALSE)),0,VLOOKUP($A48,MatriceVolRepProd,12,FALSE))</f>
        <v>19784.7308935246</v>
      </c>
      <c r="M48" s="471"/>
      <c r="N48" s="258"/>
      <c r="P48" s="6" t="s">
        <v>53</v>
      </c>
      <c r="Q48" s="14">
        <f t="shared" si="20"/>
        <v>0</v>
      </c>
      <c r="R48" s="14">
        <f t="shared" si="20"/>
        <v>0</v>
      </c>
      <c r="S48" s="14">
        <f t="shared" si="20"/>
        <v>7.2353367594471391E-2</v>
      </c>
      <c r="T48" s="14">
        <f t="shared" si="20"/>
        <v>0.64536216169151328</v>
      </c>
      <c r="U48" s="14">
        <f t="shared" si="20"/>
        <v>0.16835302538807001</v>
      </c>
      <c r="V48" s="14">
        <f t="shared" si="20"/>
        <v>1.8409793177740809E-2</v>
      </c>
      <c r="W48" s="14">
        <f t="shared" si="20"/>
        <v>5.6936361758738181E-2</v>
      </c>
      <c r="X48" s="14">
        <f t="shared" si="20"/>
        <v>2.858435894009163E-2</v>
      </c>
      <c r="Y48" s="14">
        <f t="shared" si="20"/>
        <v>1.0000931449375741E-2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3"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90" zoomScaleNormal="90" workbookViewId="0">
      <selection activeCell="A27" sqref="A27:K27"/>
    </sheetView>
  </sheetViews>
  <sheetFormatPr baseColWidth="10" defaultRowHeight="15" x14ac:dyDescent="0.25"/>
  <cols>
    <col min="2" max="2" width="24.42578125" customWidth="1"/>
    <col min="3" max="3" width="11" hidden="1" customWidth="1"/>
    <col min="4" max="4" width="13.28515625" customWidth="1"/>
    <col min="13" max="13" width="10.7109375" customWidth="1"/>
    <col min="14" max="14" width="8.7109375" customWidth="1"/>
    <col min="15" max="16" width="7" customWidth="1"/>
    <col min="17" max="17" width="6.7109375" customWidth="1"/>
    <col min="18" max="18" width="16.5703125" customWidth="1"/>
    <col min="19" max="24" width="12" customWidth="1"/>
    <col min="30" max="30" width="11.42578125" customWidth="1"/>
    <col min="31" max="31" width="7.5703125" customWidth="1"/>
    <col min="32" max="32" width="8" customWidth="1"/>
  </cols>
  <sheetData>
    <row r="1" spans="1:31" ht="91.5" customHeight="1" x14ac:dyDescent="0.25"/>
    <row r="2" spans="1:31" ht="23.25" x14ac:dyDescent="0.35">
      <c r="A2" s="532"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U07151_4FF</v>
      </c>
      <c r="B2" s="532"/>
      <c r="C2" s="532"/>
      <c r="D2" s="532"/>
      <c r="E2" s="532"/>
      <c r="F2" s="532"/>
      <c r="G2" s="532"/>
      <c r="H2" s="532"/>
      <c r="I2" s="532"/>
      <c r="J2" s="532"/>
      <c r="K2" s="532"/>
      <c r="L2" s="532"/>
      <c r="M2" s="532"/>
      <c r="N2" s="532"/>
      <c r="O2" s="532"/>
      <c r="X2" s="219" t="s">
        <v>154</v>
      </c>
      <c r="Y2" s="222" t="s">
        <v>1416</v>
      </c>
    </row>
    <row r="3" spans="1:31" x14ac:dyDescent="0.25">
      <c r="A3" s="252" t="s">
        <v>154</v>
      </c>
      <c r="C3" s="3"/>
      <c r="D3" s="252"/>
      <c r="Q3" s="533" t="s">
        <v>82</v>
      </c>
      <c r="R3" s="533"/>
      <c r="T3" t="str">
        <f>RIGHT(LEFT(_xll.Woodstock.Analyst.Xcel.UDFs.GetScenarioName(),18),10)</f>
        <v>U07151_4FF</v>
      </c>
      <c r="Y3" s="529" t="s">
        <v>182</v>
      </c>
      <c r="Z3" s="530"/>
      <c r="AA3" s="530"/>
      <c r="AB3" s="530"/>
      <c r="AC3" s="530"/>
      <c r="AD3" s="530"/>
      <c r="AE3" s="531"/>
    </row>
    <row r="4" spans="1:31" x14ac:dyDescent="0.25">
      <c r="B4" s="232" t="s">
        <v>560</v>
      </c>
      <c r="Q4" s="534" t="s">
        <v>81</v>
      </c>
      <c r="R4" s="535"/>
      <c r="Y4" s="72" t="s">
        <v>183</v>
      </c>
      <c r="Z4" s="72"/>
      <c r="AA4" s="73"/>
      <c r="AB4" s="73"/>
      <c r="AC4" s="73"/>
      <c r="AD4" s="73"/>
      <c r="AE4" s="73"/>
    </row>
    <row r="5" spans="1:31" x14ac:dyDescent="0.25">
      <c r="Q5" s="536" t="s">
        <v>83</v>
      </c>
      <c r="R5" s="537"/>
      <c r="U5" t="s">
        <v>1503</v>
      </c>
      <c r="V5">
        <f>_xll.Woodstock.Analyst.Xcel.UDFs.GetIndicatorValueAverage("OVOLPRUREC", _xll.Woodstock.Analyst.Xcel.UDFs.GetDynamicFilter(), _xll.Woodstock.Analyst.Xcel.UDFs.GetModelFilename(), _xll.Woodstock.Analyst.Xcel.UDFs.GetScenarioIndex(), "2", "6")</f>
        <v>25127.669159999998</v>
      </c>
      <c r="Y5" s="528" t="s">
        <v>185</v>
      </c>
      <c r="Z5" s="528"/>
      <c r="AA5" s="528"/>
      <c r="AB5" s="528"/>
      <c r="AC5" s="528"/>
      <c r="AD5" s="528"/>
      <c r="AE5" s="528"/>
    </row>
    <row r="6" spans="1:31" ht="15" customHeight="1" x14ac:dyDescent="0.25">
      <c r="A6" s="544" t="s">
        <v>0</v>
      </c>
      <c r="B6" s="545"/>
      <c r="C6" s="417"/>
      <c r="D6" s="542" t="s">
        <v>1567</v>
      </c>
      <c r="E6" s="539" t="s">
        <v>1626</v>
      </c>
      <c r="F6" s="540"/>
      <c r="G6" s="540"/>
      <c r="H6" s="540"/>
      <c r="I6" s="540"/>
      <c r="J6" s="541"/>
      <c r="K6" s="539" t="s">
        <v>1627</v>
      </c>
      <c r="L6" s="540"/>
      <c r="M6" s="540"/>
      <c r="N6" s="540"/>
      <c r="O6" s="541"/>
      <c r="Y6" s="525" t="s">
        <v>184</v>
      </c>
      <c r="Z6" s="526"/>
      <c r="AA6" s="526"/>
      <c r="AB6" s="526"/>
      <c r="AC6" s="526"/>
      <c r="AD6" s="526"/>
      <c r="AE6" s="527"/>
    </row>
    <row r="7" spans="1:31" x14ac:dyDescent="0.25">
      <c r="A7" s="546"/>
      <c r="B7" s="547"/>
      <c r="C7" s="418"/>
      <c r="D7" s="543"/>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8" t="s">
        <v>1</v>
      </c>
      <c r="B8" s="422" t="s">
        <v>2</v>
      </c>
      <c r="C8" s="423" t="s">
        <v>59</v>
      </c>
      <c r="D8" s="424">
        <f t="shared" ref="D8:D28" si="0">J8+O8</f>
        <v>12230.983554803357</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5821.8482466158775</v>
      </c>
      <c r="H8" s="424">
        <f>IF(ISERROR(VLOOKUP($B8,DataRemsoftAjuste,7+VLOOKUP($B$4,Periode,2,FALSE),FALSE)*VLOOKUP($C8,MatricePourcRepProd,5,FALSE)),0,VLOOKUP($B8,DataRemsoftAjuste,7+VLOOKUP($B$4,Periode,2,FALSE),FALSE)*VLOOKUP($C8,MatricePourcRepProd,5,FALSE))</f>
        <v>5520.9722150377793</v>
      </c>
      <c r="I8" s="424">
        <f>IF(ISERROR(VLOOKUP($B8,DataRemsoftAjuste,7+VLOOKUP($B$4,Periode,2,FALSE),FALSE)*VLOOKUP($C8,MatricePourcRepProd,6,FALSE)),0,VLOOKUP($B8,DataRemsoftAjuste,7+VLOOKUP($B$4,Periode,2,FALSE),FALSE)*VLOOKUP($C8,MatricePourcRepProd,6,FALSE))</f>
        <v>0</v>
      </c>
      <c r="J8" s="424">
        <f>SUM(E8:I8)</f>
        <v>11342.820461653657</v>
      </c>
      <c r="K8" s="424">
        <f>IF(ISERROR(VLOOKUP($B8,DataRemsoftAjuste,7+VLOOKUP($B$4,Periode,2,FALSE),FALSE)*VLOOKUP($C8,MatricePourcRepProd,7,FALSE)),0,VLOOKUP($B8,DataRemsoftAjuste,7+VLOOKUP($B$4,Periode,2,FALSE),FALSE)*VLOOKUP($C8,MatricePourcRepProd,7,FALSE))</f>
        <v>611.3287539081432</v>
      </c>
      <c r="L8" s="424">
        <f>IF(ISERROR(VLOOKUP($B8,DataRemsoftAjuste,7+VLOOKUP($B$4,Periode,2,FALSE),FALSE)*VLOOKUP($C8,MatricePourcRepProd,8,FALSE)),0,VLOOKUP($B8,DataRemsoftAjuste,7+VLOOKUP($B$4,Periode,2,FALSE),FALSE)*VLOOKUP($C8,MatricePourcRepProd,8,FALSE))</f>
        <v>154.51660642244445</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122.31773281911256</v>
      </c>
      <c r="O8" s="424">
        <f>SUM(K8:N8)</f>
        <v>888.16309314970022</v>
      </c>
      <c r="Q8" s="18" t="s">
        <v>2</v>
      </c>
      <c r="R8" s="18" t="s">
        <v>62</v>
      </c>
      <c r="S8" s="19">
        <f>_xll.Woodstock.Analyst.Xcel.UDFs.GetIndicatorValue("OVOLSABREC","Toutes les strates",_xll.Woodstock.Analyst.Xcel.UDFs.GetModelFilename(),_xll.Woodstock.Analyst.Xcel.UDFs.GetScenarioIndex(),"2")/5</f>
        <v>15950.701560000001</v>
      </c>
      <c r="T8" s="19">
        <f>_xll.Woodstock.Analyst.Xcel.UDFs.GetIndicatorValue("OVOLSABREC", "Toutes les strates", _xll.Woodstock.Analyst.Xcel.UDFs.GetModelFilename(), _xll.Woodstock.Analyst.Xcel.UDFs.GetScenarioIndex(),"3")/5</f>
        <v>12429.05624</v>
      </c>
      <c r="U8" s="19">
        <f>_xll.Woodstock.Analyst.Xcel.UDFs.GetIndicatorValue("OVOLSABREC", "Toutes les strates", _xll.Woodstock.Analyst.Xcel.UDFs.GetModelFilename(), _xll.Woodstock.Analyst.Xcel.UDFs.GetScenarioIndex(),"4")/5</f>
        <v>11861.064060000001</v>
      </c>
      <c r="V8" s="19">
        <f>_xll.Woodstock.Analyst.Xcel.UDFs.GetIndicatorValue("OVOLSABREC", "Toutes les strates", _xll.Woodstock.Analyst.Xcel.UDFs.GetModelFilename(), _xll.Woodstock.Analyst.Xcel.UDFs.GetScenarioIndex(),"5")/5</f>
        <v>11356.16876</v>
      </c>
      <c r="W8" s="19">
        <f>_xll.Woodstock.Analyst.Xcel.UDFs.GetIndicatorValue("OVOLSABREC", "Toutes les strates", _xll.Woodstock.Analyst.Xcel.UDFs.GetModelFilename(), _xll.Woodstock.Analyst.Xcel.UDFs.GetScenarioIndex(),"6")/5</f>
        <v>9995.6453199999996</v>
      </c>
      <c r="X8" s="19">
        <f>_xll.Woodstock.Analyst.Xcel.UDFs.GetIndicatorValueAverage("OVOLSABREC", "Toutes les strates", _xll.Woodstock.Analyst.Xcel.UDFs.GetModelFilename(), _xll.Woodstock.Analyst.Xcel.UDFs.GetScenarioIndex(),"2", "6")/5</f>
        <v>12318.527187999998</v>
      </c>
      <c r="Y8" s="69">
        <f t="shared" ref="Y8:AD12" si="1">S8*$AE$12</f>
        <v>15837.34528410058</v>
      </c>
      <c r="Z8" s="69">
        <f t="shared" si="1"/>
        <v>12340.727113973091</v>
      </c>
      <c r="AA8" s="69">
        <f t="shared" si="1"/>
        <v>11776.77146352777</v>
      </c>
      <c r="AB8" s="69">
        <f t="shared" si="1"/>
        <v>11275.464284759417</v>
      </c>
      <c r="AC8" s="69">
        <f t="shared" si="1"/>
        <v>9924.6096276560274</v>
      </c>
      <c r="AD8" s="69">
        <f t="shared" si="1"/>
        <v>12230.983554803375</v>
      </c>
      <c r="AE8" s="71"/>
    </row>
    <row r="9" spans="1:31" x14ac:dyDescent="0.25">
      <c r="A9" s="538"/>
      <c r="B9" s="422" t="s">
        <v>3</v>
      </c>
      <c r="C9" s="425" t="s">
        <v>72</v>
      </c>
      <c r="D9" s="424">
        <f t="shared" si="0"/>
        <v>26644.095019366003</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19546.143287420662</v>
      </c>
      <c r="H9" s="424">
        <f>IF(ISERROR(VLOOKUP($B9,DataRemsoftAjuste,7+VLOOKUP($B$4,Periode,2,FALSE),FALSE)*VLOOKUP($C9,MatricePourcRepProd,5,FALSE)),0,VLOOKUP($B9,DataRemsoftAjuste,7+VLOOKUP($B$4,Periode,2,FALSE),FALSE)*VLOOKUP($C9,MatricePourcRepProd,5,FALSE))</f>
        <v>5668.1854472565183</v>
      </c>
      <c r="I9" s="424">
        <f>IF(ISERROR(VLOOKUP($B9,DataRemsoftAjuste,7+VLOOKUP($B$4,Periode,2,FALSE),FALSE)*VLOOKUP($C9,MatricePourcRepProd,6,FALSE)),0,VLOOKUP($B9,DataRemsoftAjuste,7+VLOOKUP($B$4,Periode,2,FALSE),FALSE)*VLOOKUP($C9,MatricePourcRepProd,6,FALSE))</f>
        <v>0</v>
      </c>
      <c r="J9" s="424">
        <f>SUM(E9:I9)</f>
        <v>25214.328734677179</v>
      </c>
      <c r="K9" s="424">
        <f>IF(ISERROR(VLOOKUP($B9,DataRemsoftAjuste,7+VLOOKUP($B$4,Periode,2,FALSE),FALSE)*VLOOKUP($C9,MatricePourcRepProd,7,FALSE)),0,VLOOKUP($B9,DataRemsoftAjuste,7+VLOOKUP($B$4,Periode,2,FALSE),FALSE)*VLOOKUP($C9,MatricePourcRepProd,7,FALSE))</f>
        <v>528.68724794936452</v>
      </c>
      <c r="L9" s="424">
        <f>IF(ISERROR(VLOOKUP($B9,DataRemsoftAjuste,7+VLOOKUP($B$4,Periode,2,FALSE),FALSE)*VLOOKUP($C9,MatricePourcRepProd,8,FALSE)),0,VLOOKUP($B9,DataRemsoftAjuste,7+VLOOKUP($B$4,Periode,2,FALSE),FALSE)*VLOOKUP($C9,MatricePourcRepProd,8,FALSE))</f>
        <v>634.63249207746139</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266.44654466199586</v>
      </c>
      <c r="O9" s="424">
        <f>SUM(K9:N9)</f>
        <v>1429.7662846888218</v>
      </c>
      <c r="Q9" s="18" t="s">
        <v>3</v>
      </c>
      <c r="R9" s="18" t="s">
        <v>62</v>
      </c>
      <c r="S9" s="19">
        <f>_xll.Woodstock.Analyst.Xcel.UDFs.GetIndicatorValue("OVOLGEPXREC", "Toutes les strates", _xll.Woodstock.Analyst.Xcel.UDFs.GetModelFilename(), _xll.Woodstock.Analyst.Xcel.UDFs.GetScenarioIndex(),"2")/5</f>
        <v>24136.431239999998</v>
      </c>
      <c r="T9" s="19">
        <f>_xll.Woodstock.Analyst.Xcel.UDFs.GetIndicatorValue("OVOLGEPXREC", "Toutes les strates", _xll.Woodstock.Analyst.Xcel.UDFs.GetModelFilename(), _xll.Woodstock.Analyst.Xcel.UDFs.GetScenarioIndex(),"3")/5</f>
        <v>26230.162499999999</v>
      </c>
      <c r="U9" s="19">
        <f>_xll.Woodstock.Analyst.Xcel.UDFs.GetIndicatorValue("OVOLGEPXREC", "Toutes les strates", _xll.Woodstock.Analyst.Xcel.UDFs.GetModelFilename(), _xll.Woodstock.Analyst.Xcel.UDFs.GetScenarioIndex(),"4")/5</f>
        <v>25743.523439999997</v>
      </c>
      <c r="V9" s="19">
        <f>_xll.Woodstock.Analyst.Xcel.UDFs.GetIndicatorValue("OVOLGEPXREC", "Toutes les strates", _xll.Woodstock.Analyst.Xcel.UDFs.GetModelFilename(), _xll.Woodstock.Analyst.Xcel.UDFs.GetScenarioIndex(),"5")/5</f>
        <v>28443.58124</v>
      </c>
      <c r="W9" s="19">
        <f>_xll.Woodstock.Analyst.Xcel.UDFs.GetIndicatorValue("OVOLGEPXREC", "Toutes les strates", _xll.Woodstock.Analyst.Xcel.UDFs.GetModelFilename(), _xll.Woodstock.Analyst.Xcel.UDFs.GetScenarioIndex(),"6")/5</f>
        <v>29620.306239999998</v>
      </c>
      <c r="X9" s="19">
        <f>_xll.Woodstock.Analyst.Xcel.UDFs.GetIndicatorValueAverage("OVOLGEPXREC", "Toutes les strates", _xll.Woodstock.Analyst.Xcel.UDFs.GetModelFilename(), _xll.Woodstock.Analyst.Xcel.UDFs.GetScenarioIndex(),"2", "6")/5</f>
        <v>26834.800932000002</v>
      </c>
      <c r="Y9" s="69">
        <f t="shared" si="1"/>
        <v>23964.901734004474</v>
      </c>
      <c r="Z9" s="69">
        <f t="shared" si="1"/>
        <v>26043.753549518911</v>
      </c>
      <c r="AA9" s="69">
        <f t="shared" si="1"/>
        <v>25560.57286978772</v>
      </c>
      <c r="AB9" s="69">
        <f t="shared" si="1"/>
        <v>28241.442266332873</v>
      </c>
      <c r="AC9" s="69">
        <f t="shared" si="1"/>
        <v>29409.804677185555</v>
      </c>
      <c r="AD9" s="69">
        <f t="shared" si="1"/>
        <v>26644.095019365912</v>
      </c>
      <c r="AE9" s="71"/>
    </row>
    <row r="10" spans="1:31" x14ac:dyDescent="0.25">
      <c r="A10" s="538"/>
      <c r="B10" s="422" t="s">
        <v>4</v>
      </c>
      <c r="C10" s="425" t="s">
        <v>57</v>
      </c>
      <c r="D10" s="424">
        <f t="shared" si="0"/>
        <v>1428.5640934719229</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160.29894398699247</v>
      </c>
      <c r="G10" s="424">
        <f>IF(ISERROR(VLOOKUP($B10,DataRemsoftAjuste,7+VLOOKUP($B$4,Periode,2,FALSE),FALSE)*VLOOKUP($C10,MatricePourcRepProd,4,FALSE)),0,VLOOKUP($B10,DataRemsoftAjuste,7+VLOOKUP($B$4,Periode,2,FALSE),FALSE)*VLOOKUP($C10,MatricePourcRepProd,4,FALSE))</f>
        <v>1063.8020828227613</v>
      </c>
      <c r="H10" s="424">
        <f>IF(ISERROR(VLOOKUP($B10,DataRemsoftAjuste,7+VLOOKUP($B$4,Periode,2,FALSE),FALSE)*VLOOKUP($C10,MatricePourcRepProd,5,FALSE)),0,VLOOKUP($B10,DataRemsoftAjuste,7+VLOOKUP($B$4,Periode,2,FALSE),FALSE)*VLOOKUP($C10,MatricePourcRepProd,5,FALSE))</f>
        <v>95.823887445987651</v>
      </c>
      <c r="I10" s="424">
        <f>IF(ISERROR(VLOOKUP($B10,DataRemsoftAjuste,7+VLOOKUP($B$4,Periode,2,FALSE),FALSE)*VLOOKUP($C10,MatricePourcRepProd,6,FALSE)),0,VLOOKUP($B10,DataRemsoftAjuste,7+VLOOKUP($B$4,Periode,2,FALSE),FALSE)*VLOOKUP($C10,MatricePourcRepProd,6,FALSE))</f>
        <v>0</v>
      </c>
      <c r="J10" s="424">
        <f>SUM(E10:I10)</f>
        <v>1319.9249142557414</v>
      </c>
      <c r="K10" s="424">
        <f>IF(ISERROR(VLOOKUP($B10,DataRemsoftAjuste,7+VLOOKUP($B$4,Periode,2,FALSE),FALSE)*VLOOKUP($C10,MatricePourcRepProd,7,FALSE)),0,VLOOKUP($B10,DataRemsoftAjuste,7+VLOOKUP($B$4,Periode,2,FALSE),FALSE)*VLOOKUP($C10,MatricePourcRepProd,7,FALSE))</f>
        <v>21.629565217768501</v>
      </c>
      <c r="L10" s="424">
        <f>IF(ISERROR(VLOOKUP($B10,DataRemsoftAjuste,7+VLOOKUP($B$4,Periode,2,FALSE),FALSE)*VLOOKUP($C10,MatricePourcRepProd,8,FALSE)),0,VLOOKUP($B10,DataRemsoftAjuste,7+VLOOKUP($B$4,Periode,2,FALSE),FALSE)*VLOOKUP($C10,MatricePourcRepProd,8,FALSE))</f>
        <v>72.730290461045243</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14.279323537367796</v>
      </c>
      <c r="O10" s="424">
        <f>SUM(K10:N10)</f>
        <v>108.63917921618155</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598.00117999999907</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1583.1571400000018</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2842.4296800000006</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1084.0843799999986</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1086.2730400000007</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1438.7890839999966</v>
      </c>
      <c r="Y10" s="69">
        <f t="shared" si="1"/>
        <v>593.751386566571</v>
      </c>
      <c r="Z10" s="69">
        <f t="shared" si="1"/>
        <v>1571.9061742115116</v>
      </c>
      <c r="AA10" s="69">
        <f t="shared" si="1"/>
        <v>2822.2294874367599</v>
      </c>
      <c r="AB10" s="69">
        <f t="shared" si="1"/>
        <v>1076.3801566079881</v>
      </c>
      <c r="AC10" s="69">
        <f t="shared" si="1"/>
        <v>1078.5532625368492</v>
      </c>
      <c r="AD10" s="69">
        <f t="shared" si="1"/>
        <v>1428.5640934719324</v>
      </c>
      <c r="AE10" s="71"/>
    </row>
    <row r="11" spans="1:31" x14ac:dyDescent="0.25">
      <c r="A11" s="538"/>
      <c r="B11" s="422" t="s">
        <v>5</v>
      </c>
      <c r="C11" s="425" t="s">
        <v>54</v>
      </c>
      <c r="D11" s="424">
        <f t="shared" si="0"/>
        <v>1196.3573323587839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1060.6999318475732</v>
      </c>
      <c r="H11" s="424">
        <f>IF(ISERROR(VLOOKUP($B11,DataRemsoftAjuste,7+VLOOKUP($B$4,Periode,2,FALSE),FALSE)*VLOOKUP($C11,MatricePourcRepProd,5,FALSE)),0,VLOOKUP($B11,DataRemsoftAjuste,7+VLOOKUP($B$4,Periode,2,FALSE),FALSE)*VLOOKUP($C11,MatricePourcRepProd,5,FALSE))</f>
        <v>83.722057863713289</v>
      </c>
      <c r="I11" s="424">
        <f>IF(ISERROR(VLOOKUP($B11,DataRemsoftAjuste,7+VLOOKUP($B$4,Periode,2,FALSE),FALSE)*VLOOKUP($C11,MatricePourcRepProd,6,FALSE)),0,VLOOKUP($B11,DataRemsoftAjuste,7+VLOOKUP($B$4,Periode,2,FALSE),FALSE)*VLOOKUP($C11,MatricePourcRepProd,6,FALSE))</f>
        <v>0</v>
      </c>
      <c r="J11" s="424">
        <f>SUM(E11:I11)</f>
        <v>1144.4219897112864</v>
      </c>
      <c r="K11" s="424">
        <f>IF(ISERROR(VLOOKUP($B11,DataRemsoftAjuste,7+VLOOKUP($B$4,Periode,2,FALSE),FALSE)*VLOOKUP($C11,MatricePourcRepProd,7,FALSE)),0,VLOOKUP($B11,DataRemsoftAjuste,7+VLOOKUP($B$4,Periode,2,FALSE),FALSE)*VLOOKUP($C11,MatricePourcRepProd,7,FALSE))</f>
        <v>27.746965537207643</v>
      </c>
      <c r="L11" s="424">
        <f>IF(ISERROR(VLOOKUP($B11,DataRemsoftAjuste,7+VLOOKUP($B$4,Periode,2,FALSE),FALSE)*VLOOKUP($C11,MatricePourcRepProd,8,FALSE)),0,VLOOKUP($B11,DataRemsoftAjuste,7+VLOOKUP($B$4,Periode,2,FALSE),FALSE)*VLOOKUP($C11,MatricePourcRepProd,8,FALSE))</f>
        <v>12.229515157295294</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11.958861952994447</v>
      </c>
      <c r="O11" s="424">
        <f>SUM(K11:N11)</f>
        <v>51.935342647497386</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1111.9035200000001</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1554.6616200000001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1350.0203200000001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913.2031199999999</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1094.8129000000001</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1204.920296</v>
      </c>
      <c r="Y11" s="69">
        <f t="shared" si="1"/>
        <v>1104.0015953283771</v>
      </c>
      <c r="Z11" s="69">
        <f t="shared" si="1"/>
        <v>1543.6131622964908</v>
      </c>
      <c r="AA11" s="69">
        <f t="shared" si="1"/>
        <v>1340.4261792477519</v>
      </c>
      <c r="AB11" s="69">
        <f t="shared" si="1"/>
        <v>906.71329229972332</v>
      </c>
      <c r="AC11" s="69">
        <f t="shared" si="1"/>
        <v>1087.0324326215705</v>
      </c>
      <c r="AD11" s="69">
        <f t="shared" si="1"/>
        <v>1196.3573323587827</v>
      </c>
      <c r="AE11" s="71"/>
    </row>
    <row r="12" spans="1:31" x14ac:dyDescent="0.25">
      <c r="A12" s="538"/>
      <c r="B12" s="426" t="s">
        <v>6</v>
      </c>
      <c r="C12" s="426"/>
      <c r="D12" s="427">
        <f t="shared" si="0"/>
        <v>41500.000000000058</v>
      </c>
      <c r="E12" s="427">
        <f t="shared" ref="E12:O12" si="2">SUM(E8:E11)</f>
        <v>0</v>
      </c>
      <c r="F12" s="427">
        <f t="shared" si="2"/>
        <v>160.29894398699247</v>
      </c>
      <c r="G12" s="427">
        <f t="shared" si="2"/>
        <v>27492.493548706872</v>
      </c>
      <c r="H12" s="427">
        <f t="shared" si="2"/>
        <v>11368.703607603999</v>
      </c>
      <c r="I12" s="427">
        <f t="shared" si="2"/>
        <v>0</v>
      </c>
      <c r="J12" s="427">
        <f t="shared" si="2"/>
        <v>39021.49610029786</v>
      </c>
      <c r="K12" s="427">
        <f t="shared" si="2"/>
        <v>1189.3925326124838</v>
      </c>
      <c r="L12" s="427">
        <f t="shared" si="2"/>
        <v>874.10890411824641</v>
      </c>
      <c r="M12" s="427">
        <f t="shared" si="2"/>
        <v>0</v>
      </c>
      <c r="N12" s="427">
        <f t="shared" si="2"/>
        <v>415.00246297147066</v>
      </c>
      <c r="O12" s="427">
        <f t="shared" si="2"/>
        <v>2478.5038997022007</v>
      </c>
      <c r="Q12" s="18" t="s">
        <v>6</v>
      </c>
      <c r="R12" s="18" t="s">
        <v>62</v>
      </c>
      <c r="S12" s="19">
        <f>_xll.Woodstock.Analyst.Xcel.UDFs.GetIndicatorValue("OVOLGSEPMREC", "Toutes les strates", _xll.Woodstock.Analyst.Xcel.UDFs.GetModelFilename(), _xll.Woodstock.Analyst.Xcel.UDFs.GetScenarioIndex(),"2")/5</f>
        <v>41797.037499999999</v>
      </c>
      <c r="T12" s="19">
        <f>_xll.Woodstock.Analyst.Xcel.UDFs.GetIndicatorValue("OVOLGSEPMREC", "Toutes les strates", _xll.Woodstock.Analyst.Xcel.UDFs.GetModelFilename(), _xll.Woodstock.Analyst.Xcel.UDFs.GetScenarioIndex(),"3")/5</f>
        <v>41797.037499999999</v>
      </c>
      <c r="U12" s="19">
        <f>_xll.Woodstock.Analyst.Xcel.UDFs.GetIndicatorValue("OVOLGSEPMREC", "Toutes les strates", _xll.Woodstock.Analyst.Xcel.UDFs.GetModelFilename(), _xll.Woodstock.Analyst.Xcel.UDFs.GetScenarioIndex(),"4")/5</f>
        <v>41797.037499999999</v>
      </c>
      <c r="V12" s="19">
        <f>_xll.Woodstock.Analyst.Xcel.UDFs.GetIndicatorValue("OVOLGSEPMREC", "Toutes les strates", _xll.Woodstock.Analyst.Xcel.UDFs.GetModelFilename(), _xll.Woodstock.Analyst.Xcel.UDFs.GetScenarioIndex(),"5")/5</f>
        <v>41797.037499999999</v>
      </c>
      <c r="W12" s="19">
        <f>_xll.Woodstock.Analyst.Xcel.UDFs.GetIndicatorValue("OVOLGSEPMREC", "Toutes les strates", _xll.Woodstock.Analyst.Xcel.UDFs.GetModelFilename(), _xll.Woodstock.Analyst.Xcel.UDFs.GetScenarioIndex(),"6")/5</f>
        <v>41797.037499999999</v>
      </c>
      <c r="X12" s="19">
        <f>_xll.Woodstock.Analyst.Xcel.UDFs.GetIndicatorValueAverage("OVOLGSEPMREC", "Toutes les strates", _xll.Woodstock.Analyst.Xcel.UDFs.GetModelFilename(), _xll.Woodstock.Analyst.Xcel.UDFs.GetScenarioIndex(),"2", "6")/5</f>
        <v>41797.037499999999</v>
      </c>
      <c r="Y12" s="69">
        <f t="shared" si="1"/>
        <v>41500</v>
      </c>
      <c r="Z12" s="69">
        <f t="shared" si="1"/>
        <v>41500</v>
      </c>
      <c r="AA12" s="69">
        <f t="shared" si="1"/>
        <v>41500</v>
      </c>
      <c r="AB12" s="69">
        <f t="shared" si="1"/>
        <v>41500</v>
      </c>
      <c r="AC12" s="69">
        <f t="shared" si="1"/>
        <v>41500</v>
      </c>
      <c r="AD12" s="69">
        <f t="shared" si="1"/>
        <v>41500</v>
      </c>
      <c r="AE12" s="71">
        <f>IF(ISERROR(Intrants_CahierDetermination!B11/X12),0,Intrants_CahierDetermination!B11/X12)</f>
        <v>0.99289333604086183</v>
      </c>
    </row>
    <row r="13" spans="1:31" x14ac:dyDescent="0.25">
      <c r="A13" s="538"/>
      <c r="B13" s="422" t="s">
        <v>7</v>
      </c>
      <c r="C13" s="425" t="s">
        <v>71</v>
      </c>
      <c r="D13" s="424">
        <f t="shared" si="0"/>
        <v>47700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1308.4882816527497</v>
      </c>
      <c r="G13" s="424">
        <f>IF(ISERROR(VLOOKUP($B13,DataRemsoftAjuste,7+VLOOKUP($B$4,Periode,2,FALSE),FALSE)*VLOOKUP($C13,MatricePourcRepProd,4,FALSE)),0,VLOOKUP($B13,DataRemsoftAjuste,7+VLOOKUP($B$4,Periode,2,FALSE),FALSE)*VLOOKUP($C13,MatricePourcRepProd,4,FALSE))</f>
        <v>39353.792857133558</v>
      </c>
      <c r="H13" s="424">
        <f>IF(ISERROR(VLOOKUP($B13,DataRemsoftAjuste,7+VLOOKUP($B$4,Periode,2,FALSE),FALSE)*VLOOKUP($C13,MatricePourcRepProd,5,FALSE)),0,VLOOKUP($B13,DataRemsoftAjuste,7+VLOOKUP($B$4,Periode,2,FALSE),FALSE)*VLOOKUP($C13,MatricePourcRepProd,5,FALSE))</f>
        <v>4908.7120949107457</v>
      </c>
      <c r="I13" s="424">
        <f>IF(ISERROR(VLOOKUP($B13,DataRemsoftAjuste,7+VLOOKUP($B$4,Periode,2,FALSE),FALSE)*VLOOKUP($C13,MatricePourcRepProd,6,FALSE)),0,VLOOKUP($B13,DataRemsoftAjuste,7+VLOOKUP($B$4,Periode,2,FALSE),FALSE)*VLOOKUP($C13,MatricePourcRepProd,6,FALSE))</f>
        <v>0</v>
      </c>
      <c r="J13" s="424">
        <f>SUM(E13:I13)</f>
        <v>45570.993233697052</v>
      </c>
      <c r="K13" s="424">
        <f>IF(ISERROR(VLOOKUP($B13,DataRemsoftAjuste,7+VLOOKUP($B$4,Periode,2,FALSE),FALSE)*VLOOKUP($C13,MatricePourcRepProd,7,FALSE)),0,VLOOKUP($B13,DataRemsoftAjuste,7+VLOOKUP($B$4,Periode,2,FALSE),FALSE)*VLOOKUP($C13,MatricePourcRepProd,7,FALSE))</f>
        <v>116.96343930832883</v>
      </c>
      <c r="L13" s="424">
        <f>IF(ISERROR(VLOOKUP($B13,DataRemsoftAjuste,7+VLOOKUP($B$4,Periode,2,FALSE),FALSE)*VLOOKUP($C13,MatricePourcRepProd,8,FALSE)),0,VLOOKUP($B13,DataRemsoftAjuste,7+VLOOKUP($B$4,Periode,2,FALSE),FALSE)*VLOOKUP($C13,MatricePourcRepProd,8,FALSE))</f>
        <v>1535.0438273087568</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476.99949968586083</v>
      </c>
      <c r="O13" s="424">
        <f>SUM(K13:N13)</f>
        <v>2129.0067663029463</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48043.681239999998</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48043.681239999998</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48043.681239999998</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48043.681239999998</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48043.681239999998</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48043.681239999998</v>
      </c>
      <c r="Y13" s="69">
        <f t="shared" ref="Y13:AD13" si="3">S13*$AE$13</f>
        <v>47700</v>
      </c>
      <c r="Z13" s="69">
        <f t="shared" si="3"/>
        <v>47700</v>
      </c>
      <c r="AA13" s="69">
        <f t="shared" si="3"/>
        <v>47700</v>
      </c>
      <c r="AB13" s="69">
        <f t="shared" si="3"/>
        <v>47700</v>
      </c>
      <c r="AC13" s="69">
        <f t="shared" si="3"/>
        <v>47700</v>
      </c>
      <c r="AD13" s="69">
        <f t="shared" si="3"/>
        <v>47700</v>
      </c>
      <c r="AE13" s="71">
        <f>IF(ISERROR(Intrants_CahierDetermination!E11/X13),0,Intrants_CahierDetermination!E11/X13)</f>
        <v>0.99284648405097953</v>
      </c>
    </row>
    <row r="14" spans="1:31" x14ac:dyDescent="0.25">
      <c r="A14" s="538"/>
      <c r="B14" s="422" t="s">
        <v>8</v>
      </c>
      <c r="C14" s="425" t="s">
        <v>78</v>
      </c>
      <c r="D14" s="424">
        <f t="shared" si="0"/>
        <v>4899.9999999999991</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2143.7822438913799</v>
      </c>
      <c r="H14" s="424">
        <f>IF(ISERROR(VLOOKUP($B14,DataRemsoftAjuste,7+VLOOKUP($B$4,Periode,2,FALSE),FALSE)*VLOOKUP($C14,MatricePourcRepProd,5,FALSE)),0,VLOOKUP($B14,DataRemsoftAjuste,7+VLOOKUP($B$4,Periode,2,FALSE),FALSE)*VLOOKUP($C14,MatricePourcRepProd,5,FALSE))</f>
        <v>2599.7505527524199</v>
      </c>
      <c r="I14" s="424">
        <f>IF(ISERROR(VLOOKUP($B14,DataRemsoftAjuste,7+VLOOKUP($B$4,Periode,2,FALSE),FALSE)*VLOOKUP($C14,MatricePourcRepProd,6,FALSE)),0,VLOOKUP($B14,DataRemsoftAjuste,7+VLOOKUP($B$4,Periode,2,FALSE),FALSE)*VLOOKUP($C14,MatricePourcRepProd,6,FALSE))</f>
        <v>0</v>
      </c>
      <c r="J14" s="424">
        <f>SUM(E14:I14)</f>
        <v>4743.5327966437999</v>
      </c>
      <c r="K14" s="424">
        <f>IF(ISERROR(VLOOKUP($B14,DataRemsoftAjuste,7+VLOOKUP($B$4,Periode,2,FALSE),FALSE)*VLOOKUP($C14,MatricePourcRepProd,7,FALSE)),0,VLOOKUP($B14,DataRemsoftAjuste,7+VLOOKUP($B$4,Periode,2,FALSE),FALSE)*VLOOKUP($C14,MatricePourcRepProd,7,FALSE))</f>
        <v>9.4648222688360999</v>
      </c>
      <c r="L14" s="424">
        <f>IF(ISERROR(VLOOKUP($B14,DataRemsoftAjuste,7+VLOOKUP($B$4,Periode,2,FALSE),FALSE)*VLOOKUP($C14,MatricePourcRepProd,8,FALSE)),0,VLOOKUP($B14,DataRemsoftAjuste,7+VLOOKUP($B$4,Periode,2,FALSE),FALSE)*VLOOKUP($C14,MatricePourcRepProd,8,FALSE))</f>
        <v>98.001587391575498</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49.000793695787706</v>
      </c>
      <c r="O14" s="424">
        <f>SUM(K14:N14)</f>
        <v>156.46720335619932</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5238.8785200000002</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5572.9086000000007</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5163.9183599999997</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4675.9820399999999</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4475.98164</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5025.5338319999992</v>
      </c>
      <c r="Y14" s="69">
        <f t="shared" ref="Y14:AD14" si="4">S14*$AE$14</f>
        <v>5108.015507634932</v>
      </c>
      <c r="Z14" s="69">
        <f t="shared" si="4"/>
        <v>5433.7017823104788</v>
      </c>
      <c r="AA14" s="69">
        <f t="shared" si="4"/>
        <v>5034.9277927217036</v>
      </c>
      <c r="AB14" s="69">
        <f t="shared" si="4"/>
        <v>4559.1797333262894</v>
      </c>
      <c r="AC14" s="69">
        <f t="shared" si="4"/>
        <v>4364.1751840066017</v>
      </c>
      <c r="AD14" s="69">
        <f t="shared" si="4"/>
        <v>4900</v>
      </c>
      <c r="AE14" s="71">
        <f>IF(ISERROR(Intrants_CahierDetermination!D11/X14),0,Intrants_CahierDetermination!D11/X14)</f>
        <v>0.97502079655684248</v>
      </c>
    </row>
    <row r="15" spans="1:31" x14ac:dyDescent="0.25">
      <c r="A15" s="538"/>
      <c r="B15" s="422" t="s">
        <v>9</v>
      </c>
      <c r="C15" s="425" t="s">
        <v>60</v>
      </c>
      <c r="D15" s="424">
        <f t="shared" si="0"/>
        <v>6699.9999999999945</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5485.8875423382697</v>
      </c>
      <c r="H15" s="424">
        <f>IF(ISERROR(VLOOKUP($B15,DataRemsoftAjuste,7+VLOOKUP($B$4,Periode,2,FALSE),FALSE)*VLOOKUP($C15,MatricePourcRepProd,5,FALSE)),0,VLOOKUP($B15,DataRemsoftAjuste,7+VLOOKUP($B$4,Periode,2,FALSE),FALSE)*VLOOKUP($C15,MatricePourcRepProd,5,FALSE))</f>
        <v>562.76604050061201</v>
      </c>
      <c r="I15" s="424">
        <f>IF(ISERROR(VLOOKUP($B15,DataRemsoftAjuste,7+VLOOKUP($B$4,Periode,2,FALSE),FALSE)*VLOOKUP($C15,MatricePourcRepProd,6,FALSE)),0,VLOOKUP($B15,DataRemsoftAjuste,7+VLOOKUP($B$4,Periode,2,FALSE),FALSE)*VLOOKUP($C15,MatricePourcRepProd,6,FALSE))</f>
        <v>0</v>
      </c>
      <c r="J15" s="424">
        <f>SUM(E15:I15)</f>
        <v>6048.6535828388814</v>
      </c>
      <c r="K15" s="424">
        <f>IF(ISERROR(VLOOKUP($B15,DataRemsoftAjuste,7+VLOOKUP($B$4,Periode,2,FALSE),FALSE)*VLOOKUP($C15,MatricePourcRepProd,7,FALSE)),0,VLOOKUP($B15,DataRemsoftAjuste,7+VLOOKUP($B$4,Periode,2,FALSE),FALSE)*VLOOKUP($C15,MatricePourcRepProd,7,FALSE))</f>
        <v>31.253603257344604</v>
      </c>
      <c r="L15" s="424">
        <f>IF(ISERROR(VLOOKUP($B15,DataRemsoftAjuste,7+VLOOKUP($B$4,Periode,2,FALSE),FALSE)*VLOOKUP($C15,MatricePourcRepProd,8,FALSE)),0,VLOOKUP($B15,DataRemsoftAjuste,7+VLOOKUP($B$4,Periode,2,FALSE),FALSE)*VLOOKUP($C15,MatricePourcRepProd,8,FALSE))</f>
        <v>553.07913353671699</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67.013680367051805</v>
      </c>
      <c r="O15" s="424">
        <f>SUM(K15:N15)</f>
        <v>651.34641716111344</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6720.4015600000002</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6386.3714799999998</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6795.361719999999</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7283.2984400000005</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7259.7906199999998</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6889.0447640000002</v>
      </c>
      <c r="Y15" s="69">
        <f t="shared" ref="Y15:AD15" si="5">S15*$AE$15</f>
        <v>6535.984595033472</v>
      </c>
      <c r="Z15" s="69">
        <f t="shared" si="5"/>
        <v>6211.1207550283807</v>
      </c>
      <c r="AA15" s="69">
        <f t="shared" si="5"/>
        <v>6608.8877462257105</v>
      </c>
      <c r="AB15" s="69">
        <f t="shared" si="5"/>
        <v>7083.4348185692816</v>
      </c>
      <c r="AC15" s="69">
        <f t="shared" si="5"/>
        <v>7060.5720851431524</v>
      </c>
      <c r="AD15" s="69">
        <f t="shared" si="5"/>
        <v>6700</v>
      </c>
      <c r="AE15" s="71">
        <f>IF(ISERROR(Intrants_CahierDetermination!C11/X15),0,Intrants_CahierDetermination!C11/X15)</f>
        <v>0.9725586390455917</v>
      </c>
    </row>
    <row r="16" spans="1:31" x14ac:dyDescent="0.25">
      <c r="A16" s="538"/>
      <c r="B16" s="426" t="s">
        <v>10</v>
      </c>
      <c r="C16" s="426"/>
      <c r="D16" s="427">
        <f t="shared" si="0"/>
        <v>59299.999999999993</v>
      </c>
      <c r="E16" s="427">
        <f t="shared" ref="E16:O16" si="6">SUM(E13:E15)</f>
        <v>0</v>
      </c>
      <c r="F16" s="427">
        <f t="shared" si="6"/>
        <v>1308.4882816527497</v>
      </c>
      <c r="G16" s="427">
        <f t="shared" si="6"/>
        <v>46983.462643363207</v>
      </c>
      <c r="H16" s="427">
        <f t="shared" si="6"/>
        <v>8071.2286881637774</v>
      </c>
      <c r="I16" s="427">
        <f t="shared" si="6"/>
        <v>0</v>
      </c>
      <c r="J16" s="427">
        <f t="shared" si="6"/>
        <v>56363.179613179731</v>
      </c>
      <c r="K16" s="427">
        <f t="shared" si="6"/>
        <v>157.68186483450953</v>
      </c>
      <c r="L16" s="427">
        <f t="shared" si="6"/>
        <v>2186.1245482370491</v>
      </c>
      <c r="M16" s="427">
        <f t="shared" si="6"/>
        <v>0</v>
      </c>
      <c r="N16" s="427">
        <f t="shared" si="6"/>
        <v>593.01397374870044</v>
      </c>
      <c r="O16" s="427">
        <f t="shared" si="6"/>
        <v>2936.820386820259</v>
      </c>
      <c r="Q16" s="20" t="s">
        <v>10</v>
      </c>
      <c r="R16" s="21" t="s">
        <v>62</v>
      </c>
      <c r="S16" s="21">
        <f t="shared" ref="S16:AD16" si="7">S15+S14+S13</f>
        <v>60002.961320000002</v>
      </c>
      <c r="T16" s="21">
        <f t="shared" si="7"/>
        <v>60002.961320000002</v>
      </c>
      <c r="U16" s="21">
        <f t="shared" si="7"/>
        <v>60002.961319999995</v>
      </c>
      <c r="V16" s="21">
        <f t="shared" si="7"/>
        <v>60002.961719999999</v>
      </c>
      <c r="W16" s="21">
        <f t="shared" si="7"/>
        <v>59779.453499999996</v>
      </c>
      <c r="X16" s="21">
        <f t="shared" si="7"/>
        <v>59958.259835999997</v>
      </c>
      <c r="Y16" s="70">
        <f t="shared" si="7"/>
        <v>59344.000102668404</v>
      </c>
      <c r="Z16" s="70">
        <f t="shared" si="7"/>
        <v>59344.822537338856</v>
      </c>
      <c r="AA16" s="70">
        <f t="shared" si="7"/>
        <v>59343.815538947412</v>
      </c>
      <c r="AB16" s="70">
        <f t="shared" si="7"/>
        <v>59342.614551895575</v>
      </c>
      <c r="AC16" s="70">
        <f t="shared" si="7"/>
        <v>59124.747269149753</v>
      </c>
      <c r="AD16" s="70">
        <f t="shared" si="7"/>
        <v>59300</v>
      </c>
      <c r="AE16" s="71">
        <f>IF(ISERROR(Intrants_CahierDetermination!C11/X16),0,Intrants_CahierDetermination!C12/X16)</f>
        <v>0</v>
      </c>
    </row>
    <row r="17" spans="1:31" x14ac:dyDescent="0.25">
      <c r="A17" s="538"/>
      <c r="B17" s="428" t="s">
        <v>11</v>
      </c>
      <c r="C17" s="428"/>
      <c r="D17" s="429">
        <f t="shared" si="0"/>
        <v>100800.00000000006</v>
      </c>
      <c r="E17" s="429">
        <f t="shared" ref="E17:O17" si="8">SUM(E12+E16)</f>
        <v>0</v>
      </c>
      <c r="F17" s="429">
        <f t="shared" si="8"/>
        <v>1468.7872256397422</v>
      </c>
      <c r="G17" s="429">
        <f t="shared" si="8"/>
        <v>74475.95619207008</v>
      </c>
      <c r="H17" s="429">
        <f t="shared" si="8"/>
        <v>19439.932295767776</v>
      </c>
      <c r="I17" s="429">
        <f t="shared" si="8"/>
        <v>0</v>
      </c>
      <c r="J17" s="429">
        <f t="shared" si="8"/>
        <v>95384.675713477598</v>
      </c>
      <c r="K17" s="429">
        <f t="shared" si="8"/>
        <v>1347.0743974469933</v>
      </c>
      <c r="L17" s="429">
        <f t="shared" si="8"/>
        <v>3060.2334523552954</v>
      </c>
      <c r="M17" s="429">
        <f t="shared" si="8"/>
        <v>0</v>
      </c>
      <c r="N17" s="429">
        <f t="shared" si="8"/>
        <v>1008.0164367201711</v>
      </c>
      <c r="O17" s="429">
        <f t="shared" si="8"/>
        <v>5415.3242865224602</v>
      </c>
      <c r="Q17" s="20" t="s">
        <v>11</v>
      </c>
      <c r="R17" s="21" t="s">
        <v>62</v>
      </c>
      <c r="S17" s="21">
        <f t="shared" ref="S17:AD17" si="9">S16+S12</f>
        <v>101799.99882000001</v>
      </c>
      <c r="T17" s="21">
        <f t="shared" si="9"/>
        <v>101799.99882000001</v>
      </c>
      <c r="U17" s="21">
        <f t="shared" si="9"/>
        <v>101799.99881999999</v>
      </c>
      <c r="V17" s="21">
        <f t="shared" si="9"/>
        <v>101799.99922</v>
      </c>
      <c r="W17" s="21">
        <f t="shared" si="9"/>
        <v>101576.49099999999</v>
      </c>
      <c r="X17" s="21">
        <f t="shared" si="9"/>
        <v>101755.29733599999</v>
      </c>
      <c r="Y17" s="70">
        <f t="shared" si="9"/>
        <v>100844.0001026684</v>
      </c>
      <c r="Z17" s="70">
        <f t="shared" si="9"/>
        <v>100844.82253733886</v>
      </c>
      <c r="AA17" s="70">
        <f t="shared" si="9"/>
        <v>100843.81553894741</v>
      </c>
      <c r="AB17" s="70">
        <f t="shared" si="9"/>
        <v>100842.61455189557</v>
      </c>
      <c r="AC17" s="70">
        <f t="shared" si="9"/>
        <v>100624.74726914975</v>
      </c>
      <c r="AD17" s="70">
        <f t="shared" si="9"/>
        <v>100800</v>
      </c>
      <c r="AE17" s="70"/>
    </row>
    <row r="18" spans="1:31" x14ac:dyDescent="0.25">
      <c r="A18" s="538" t="s">
        <v>12</v>
      </c>
      <c r="B18" s="422" t="s">
        <v>13</v>
      </c>
      <c r="C18" s="425" t="s">
        <v>47</v>
      </c>
      <c r="D18" s="424">
        <f t="shared" si="0"/>
        <v>14099.999999999996</v>
      </c>
      <c r="E18" s="424">
        <f>IF(ISERROR(VLOOKUP($B18,DataRemsoftAjuste,7+VLOOKUP($B$4,Periode,2,FALSE),FALSE)*VLOOKUP($C18,MatricePourcRepProd,2,FALSE)),0,VLOOKUP($B18,DataRemsoftAjuste,7+VLOOKUP($B$4,Periode,2,FALSE),FALSE)*VLOOKUP($C18,MatricePourcRepProd,2,FALSE))</f>
        <v>160.182384722324</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2815.4359695131898</v>
      </c>
      <c r="H18" s="424">
        <f>IF(ISERROR(VLOOKUP($B18,DataRemsoftAjuste,7+VLOOKUP($B$4,Periode,2,FALSE),FALSE)*VLOOKUP($C18,MatricePourcRepProd,5,FALSE)),0,VLOOKUP($B18,DataRemsoftAjuste,7+VLOOKUP($B$4,Periode,2,FALSE),FALSE)*VLOOKUP($C18,MatricePourcRepProd,5,FALSE))</f>
        <v>8546.8196145141192</v>
      </c>
      <c r="I18" s="424">
        <f>IF(ISERROR(VLOOKUP($B18,DataRemsoftAjuste,7+VLOOKUP($B$4,Periode,2,FALSE),FALSE)*VLOOKUP($C18,MatricePourcRepProd,6,FALSE)),0,VLOOKUP($B18,DataRemsoftAjuste,7+VLOOKUP($B$4,Periode,2,FALSE),FALSE)*VLOOKUP($C18,MatricePourcRepProd,6,FALSE))</f>
        <v>1234.29371492014</v>
      </c>
      <c r="J18" s="424">
        <f>SUM(E18:I18)</f>
        <v>12756.731683669774</v>
      </c>
      <c r="K18" s="424">
        <f>IF(ISERROR(VLOOKUP($B18,DataRemsoftAjuste,7+VLOOKUP($B$4,Periode,2,FALSE),FALSE)*VLOOKUP($C18,MatricePourcRepProd,7,FALSE)),0,VLOOKUP($B18,DataRemsoftAjuste,7+VLOOKUP($B$4,Periode,2,FALSE),FALSE)*VLOOKUP($C18,MatricePourcRepProd,7,FALSE))</f>
        <v>260.97164464452999</v>
      </c>
      <c r="L18" s="424">
        <f>IF(ISERROR(VLOOKUP($B18,DataRemsoftAjuste,7+VLOOKUP($B$4,Periode,2,FALSE),FALSE)*VLOOKUP($C18,MatricePourcRepProd,8,FALSE)),0,VLOOKUP($B18,DataRemsoftAjuste,7+VLOOKUP($B$4,Periode,2,FALSE),FALSE)*VLOOKUP($C18,MatricePourcRepProd,8,FALSE))</f>
        <v>611.03247576293199</v>
      </c>
      <c r="M18" s="424">
        <f>IF(ISERROR(VLOOKUP($B18,DataRemsoftAjuste,7+VLOOKUP($B$4,Periode,2,FALSE),FALSE)*VLOOKUP($C18,MatricePourcRepProd,9,FALSE)),0,VLOOKUP($B18,DataRemsoftAjuste,7+VLOOKUP($B$4,Periode,2,FALSE),FALSE)*VLOOKUP($C18,MatricePourcRepProd,9,FALSE))</f>
        <v>330.25363631886302</v>
      </c>
      <c r="N18" s="424">
        <f>IF(ISERROR(VLOOKUP($B18,DataRemsoftAjuste,7+VLOOKUP($B$4,Periode,2,FALSE),FALSE)*VLOOKUP($C18,MatricePourcRepProd,10,FALSE)),0,VLOOKUP($B18,DataRemsoftAjuste,7+VLOOKUP($B$4,Periode,2,FALSE),FALSE)*VLOOKUP($C18,MatricePourcRepProd,10,FALSE))</f>
        <v>141.010559603898</v>
      </c>
      <c r="O18" s="424">
        <f>SUM(K18:N18)</f>
        <v>1343.2683163302229</v>
      </c>
      <c r="Q18" s="18" t="s">
        <v>13</v>
      </c>
      <c r="R18" s="18" t="s">
        <v>62</v>
      </c>
      <c r="S18" s="19">
        <f>_xll.Woodstock.Analyst.Xcel.UDFs.GetIndicatorValue("OVOLBOPREC", "Toutes les strates", _xll.Woodstock.Analyst.Xcel.UDFs.GetModelFilename(), _xll.Woodstock.Analyst.Xcel.UDFs.GetScenarioIndex(),"2")/5</f>
        <v>12733.314060000001</v>
      </c>
      <c r="T18" s="19">
        <f>_xll.Woodstock.Analyst.Xcel.UDFs.GetIndicatorValue("OVOLBOPREC", "Toutes les strates", _xll.Woodstock.Analyst.Xcel.UDFs.GetModelFilename(), _xll.Woodstock.Analyst.Xcel.UDFs.GetScenarioIndex(),"3")/5</f>
        <v>14048.767180000001</v>
      </c>
      <c r="U18" s="19">
        <f>_xll.Woodstock.Analyst.Xcel.UDFs.GetIndicatorValue("OVOLBOPREC", "Toutes les strates", _xll.Woodstock.Analyst.Xcel.UDFs.GetModelFilename(), _xll.Woodstock.Analyst.Xcel.UDFs.GetScenarioIndex(),"4")/5</f>
        <v>14588.320319999999</v>
      </c>
      <c r="V18" s="19">
        <f>_xll.Woodstock.Analyst.Xcel.UDFs.GetIndicatorValue("OVOLBOPREC", "Toutes les strates", _xll.Woodstock.Analyst.Xcel.UDFs.GetModelFilename(), _xll.Woodstock.Analyst.Xcel.UDFs.GetScenarioIndex(),"5")/5</f>
        <v>14203.9625</v>
      </c>
      <c r="W18" s="19">
        <f>_xll.Woodstock.Analyst.Xcel.UDFs.GetIndicatorValue("OVOLBOPREC", "Toutes les strates", _xll.Woodstock.Analyst.Xcel.UDFs.GetModelFilename(), _xll.Woodstock.Analyst.Xcel.UDFs.GetScenarioIndex(),"6")/5</f>
        <v>15308.498439999999</v>
      </c>
      <c r="X18" s="19">
        <f>_xll.Woodstock.Analyst.Xcel.UDFs.GetIndicatorValueAverage("OVOLBOPREC", "Toutes les strates", _xll.Woodstock.Analyst.Xcel.UDFs.GetModelFilename(), _xll.Woodstock.Analyst.Xcel.UDFs.GetScenarioIndex(),"2", "6")/5</f>
        <v>14176.5725</v>
      </c>
      <c r="Y18" s="69">
        <f t="shared" ref="Y18:AD18" si="10">S18*$AE$18</f>
        <v>12664.537090753072</v>
      </c>
      <c r="Z18" s="69">
        <f t="shared" si="10"/>
        <v>13972.885000094346</v>
      </c>
      <c r="AA18" s="69">
        <f t="shared" si="10"/>
        <v>14509.5238296845</v>
      </c>
      <c r="AB18" s="69">
        <f t="shared" si="10"/>
        <v>14127.242057274421</v>
      </c>
      <c r="AC18" s="69">
        <f t="shared" si="10"/>
        <v>15225.812022193657</v>
      </c>
      <c r="AD18" s="69">
        <f t="shared" si="10"/>
        <v>14100</v>
      </c>
      <c r="AE18" s="71">
        <f>IF(ISERROR(Intrants_CahierDetermination!G11/X18),0,Intrants_CahierDetermination!G11/X18)</f>
        <v>0.99459865916109125</v>
      </c>
    </row>
    <row r="19" spans="1:31" x14ac:dyDescent="0.25">
      <c r="A19" s="538"/>
      <c r="B19" s="422" t="s">
        <v>14</v>
      </c>
      <c r="C19" s="425" t="s">
        <v>55</v>
      </c>
      <c r="D19" s="424">
        <f t="shared" si="0"/>
        <v>35099.999999999913</v>
      </c>
      <c r="E19" s="424">
        <f>IF(ISERROR(VLOOKUP($B19,DataRemsoftAjuste,7+VLOOKUP($B$4,Periode,2,FALSE),FALSE)*VLOOKUP($C19,MatricePourcRepProd,2,FALSE)),0,VLOOKUP($B19,DataRemsoftAjuste,7+VLOOKUP($B$4,Periode,2,FALSE),FALSE)*VLOOKUP($C19,MatricePourcRepProd,2,FALSE))</f>
        <v>4288.7821869701302</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13676.753386049098</v>
      </c>
      <c r="H19" s="424">
        <f>IF(ISERROR(VLOOKUP($B19,DataRemsoftAjuste,7+VLOOKUP($B$4,Periode,2,FALSE),FALSE)*VLOOKUP($C19,MatricePourcRepProd,5,FALSE)),0,VLOOKUP($B19,DataRemsoftAjuste,7+VLOOKUP($B$4,Periode,2,FALSE),FALSE)*VLOOKUP($C19,MatricePourcRepProd,5,FALSE))</f>
        <v>13170.476762704</v>
      </c>
      <c r="I19" s="424">
        <f>IF(ISERROR(VLOOKUP($B19,DataRemsoftAjuste,7+VLOOKUP($B$4,Periode,2,FALSE),FALSE)*VLOOKUP($C19,MatricePourcRepProd,6,FALSE)),0,VLOOKUP($B19,DataRemsoftAjuste,7+VLOOKUP($B$4,Periode,2,FALSE),FALSE)*VLOOKUP($C19,MatricePourcRepProd,6,FALSE))</f>
        <v>1189.2037231811</v>
      </c>
      <c r="J19" s="424">
        <f>SUM(E19:I19)</f>
        <v>32325.216058904331</v>
      </c>
      <c r="K19" s="424">
        <f>IF(ISERROR(VLOOKUP($B19,DataRemsoftAjuste,7+VLOOKUP($B$4,Periode,2,FALSE),FALSE)*VLOOKUP($C19,MatricePourcRepProd,7,FALSE)),0,VLOOKUP($B19,DataRemsoftAjuste,7+VLOOKUP($B$4,Periode,2,FALSE),FALSE)*VLOOKUP($C19,MatricePourcRepProd,7,FALSE))</f>
        <v>38.584492640793997</v>
      </c>
      <c r="L19" s="424">
        <f>IF(ISERROR(VLOOKUP($B19,DataRemsoftAjuste,7+VLOOKUP($B$4,Periode,2,FALSE),FALSE)*VLOOKUP($C19,MatricePourcRepProd,8,FALSE)),0,VLOOKUP($B19,DataRemsoftAjuste,7+VLOOKUP($B$4,Periode,2,FALSE),FALSE)*VLOOKUP($C19,MatricePourcRepProd,8,FALSE))</f>
        <v>2385.1995484405202</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350.99990001427102</v>
      </c>
      <c r="O19" s="424">
        <f>SUM(K19:N19)</f>
        <v>2774.7839410955853</v>
      </c>
      <c r="Q19" s="18" t="s">
        <v>14</v>
      </c>
      <c r="R19" s="18" t="s">
        <v>62</v>
      </c>
      <c r="S19" s="19">
        <f>_xll.Woodstock.Analyst.Xcel.UDFs.GetIndicatorValue("OVOLGPEUREC", "Toutes les strates", _xll.Woodstock.Analyst.Xcel.UDFs.GetModelFilename(), _xll.Woodstock.Analyst.Xcel.UDFs.GetScenarioIndex(),"2")/5</f>
        <v>35353.259379999996</v>
      </c>
      <c r="T19" s="19">
        <f>_xll.Woodstock.Analyst.Xcel.UDFs.GetIndicatorValue("OVOLGPEUREC", "Toutes les strates", _xll.Woodstock.Analyst.Xcel.UDFs.GetModelFilename(), _xll.Woodstock.Analyst.Xcel.UDFs.GetScenarioIndex(),"3")/5</f>
        <v>35353.259379999996</v>
      </c>
      <c r="U19" s="19">
        <f>_xll.Woodstock.Analyst.Xcel.UDFs.GetIndicatorValue("OVOLGPEUREC", "Toutes les strates", _xll.Woodstock.Analyst.Xcel.UDFs.GetModelFilename(), _xll.Woodstock.Analyst.Xcel.UDFs.GetScenarioIndex(),"4")/5</f>
        <v>35353.259379999996</v>
      </c>
      <c r="V19" s="19">
        <f>_xll.Woodstock.Analyst.Xcel.UDFs.GetIndicatorValue("OVOLGPEUREC", "Toutes les strates", _xll.Woodstock.Analyst.Xcel.UDFs.GetModelFilename(), _xll.Woodstock.Analyst.Xcel.UDFs.GetScenarioIndex(),"5")/5</f>
        <v>35353.259379999996</v>
      </c>
      <c r="W19" s="19">
        <f>_xll.Woodstock.Analyst.Xcel.UDFs.GetIndicatorValue("OVOLGPEUREC", "Toutes les strates", _xll.Woodstock.Analyst.Xcel.UDFs.GetModelFilename(), _xll.Woodstock.Analyst.Xcel.UDFs.GetScenarioIndex(),"6")/5</f>
        <v>35353.259379999996</v>
      </c>
      <c r="X19" s="19">
        <f>_xll.Woodstock.Analyst.Xcel.UDFs.GetIndicatorValueAverage("OVOLGPEUREC", "Toutes les strates", _xll.Woodstock.Analyst.Xcel.UDFs.GetModelFilename(), _xll.Woodstock.Analyst.Xcel.UDFs.GetScenarioIndex(),"2", "6")/5</f>
        <v>35353.259379999996</v>
      </c>
      <c r="Y19" s="69">
        <f t="shared" ref="Y19:AD19" si="11">S19*$AE$19</f>
        <v>35100</v>
      </c>
      <c r="Z19" s="69">
        <f t="shared" si="11"/>
        <v>35100</v>
      </c>
      <c r="AA19" s="69">
        <f t="shared" si="11"/>
        <v>35100</v>
      </c>
      <c r="AB19" s="69">
        <f t="shared" si="11"/>
        <v>35100</v>
      </c>
      <c r="AC19" s="69">
        <f t="shared" si="11"/>
        <v>35100</v>
      </c>
      <c r="AD19" s="69">
        <f t="shared" si="11"/>
        <v>35100</v>
      </c>
      <c r="AE19" s="71">
        <f>IF(ISERROR(Intrants_CahierDetermination!F11/X19),0,Intrants_CahierDetermination!F11/X19)</f>
        <v>0.99283632161669177</v>
      </c>
    </row>
    <row r="20" spans="1:31" x14ac:dyDescent="0.25">
      <c r="A20" s="538"/>
      <c r="B20" s="422" t="s">
        <v>15</v>
      </c>
      <c r="C20" s="425" t="s">
        <v>51</v>
      </c>
      <c r="D20" s="424">
        <f t="shared" si="0"/>
        <v>25144.09900965124</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2210.4369499248091</v>
      </c>
      <c r="H20" s="424">
        <f>IF(ISERROR(VLOOKUP($B20,DataRemsoftAjuste,7+VLOOKUP($B$4,Periode,2,FALSE),FALSE)*VLOOKUP($C20,MatricePourcRepProd,5,FALSE)),0,VLOOKUP($B20,DataRemsoftAjuste,7+VLOOKUP($B$4,Periode,2,FALSE),FALSE)*VLOOKUP($C20,MatricePourcRepProd,5,FALSE))</f>
        <v>16322.464491993054</v>
      </c>
      <c r="I20" s="424">
        <f>IF(ISERROR(VLOOKUP($B20,DataRemsoftAjuste,7+VLOOKUP($B$4,Periode,2,FALSE),FALSE)*VLOOKUP($C20,MatricePourcRepProd,6,FALSE)),0,VLOOKUP($B20,DataRemsoftAjuste,7+VLOOKUP($B$4,Periode,2,FALSE),FALSE)*VLOOKUP($C20,MatricePourcRepProd,6,FALSE))</f>
        <v>4347.2237950177778</v>
      </c>
      <c r="J20" s="424">
        <f>SUM(E20:I20)</f>
        <v>22880.125236935641</v>
      </c>
      <c r="K20" s="424">
        <f>IF(ISERROR(VLOOKUP($B20,DataRemsoftAjuste,7+VLOOKUP($B$4,Periode,2,FALSE),FALSE)*VLOOKUP($C20,MatricePourcRepProd,7,FALSE)),0,VLOOKUP($B20,DataRemsoftAjuste,7+VLOOKUP($B$4,Periode,2,FALSE),FALSE)*VLOOKUP($C20,MatricePourcRepProd,7,FALSE))</f>
        <v>478.09419205925622</v>
      </c>
      <c r="L20" s="424">
        <f>IF(ISERROR(VLOOKUP($B20,DataRemsoftAjuste,7+VLOOKUP($B$4,Periode,2,FALSE),FALSE)*VLOOKUP($C20,MatricePourcRepProd,8,FALSE)),0,VLOOKUP($B20,DataRemsoftAjuste,7+VLOOKUP($B$4,Periode,2,FALSE),FALSE)*VLOOKUP($C20,MatricePourcRepProd,8,FALSE))</f>
        <v>900.42916529601791</v>
      </c>
      <c r="M20" s="424">
        <f>IF(ISERROR(VLOOKUP($B20,DataRemsoftAjuste,7+VLOOKUP($B$4,Periode,2,FALSE),FALSE)*VLOOKUP($C20,MatricePourcRepProd,9,FALSE)),0,VLOOKUP($B20,DataRemsoftAjuste,7+VLOOKUP($B$4,Periode,2,FALSE),FALSE)*VLOOKUP($C20,MatricePourcRepProd,9,FALSE))</f>
        <v>634.0007549295168</v>
      </c>
      <c r="N20" s="424">
        <f>IF(ISERROR(VLOOKUP($B20,DataRemsoftAjuste,7+VLOOKUP($B$4,Periode,2,FALSE),FALSE)*VLOOKUP($C20,MatricePourcRepProd,10,FALSE)),0,VLOOKUP($B20,DataRemsoftAjuste,7+VLOOKUP($B$4,Periode,2,FALSE),FALSE)*VLOOKUP($C20,MatricePourcRepProd,10,FALSE))</f>
        <v>251.44966043080674</v>
      </c>
      <c r="O20" s="424">
        <f>SUM(K20:N20)</f>
        <v>2263.973772715598</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26787.909379999997</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25452.64532</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24915.278119999999</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25294.58438</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24214.10468</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25332.904375999999</v>
      </c>
      <c r="Y20" s="69">
        <f t="shared" ref="Y20:AD20" si="12">S20*$AE$20</f>
        <v>26588.259905579729</v>
      </c>
      <c r="Z20" s="69">
        <f t="shared" si="12"/>
        <v>25262.947528035034</v>
      </c>
      <c r="AA20" s="69">
        <f t="shared" si="12"/>
        <v>24729.585309443955</v>
      </c>
      <c r="AB20" s="69">
        <f t="shared" si="12"/>
        <v>25106.064611416768</v>
      </c>
      <c r="AC20" s="69">
        <f t="shared" si="12"/>
        <v>24033.637693780885</v>
      </c>
      <c r="AD20" s="69">
        <f t="shared" si="12"/>
        <v>25144.099009651272</v>
      </c>
      <c r="AE20" s="71">
        <f>IF(ISERROR((Intrants_CahierDetermination!I11*(X20/(X20+X24))/X20)),0,(Intrants_CahierDetermination!I11*(X20/(X20+X24))/X20))</f>
        <v>0.99254703039389369</v>
      </c>
    </row>
    <row r="21" spans="1:31" x14ac:dyDescent="0.25">
      <c r="A21" s="538"/>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5.5171800000061921</v>
      </c>
      <c r="T21" s="21">
        <f t="shared" si="13"/>
        <v>25.328120000007402</v>
      </c>
      <c r="U21" s="21">
        <f t="shared" si="13"/>
        <v>23.142180000002554</v>
      </c>
      <c r="V21" s="21">
        <f t="shared" si="13"/>
        <v>28.193740000004254</v>
      </c>
      <c r="W21" s="21">
        <f t="shared" si="13"/>
        <v>4.1375000000007276</v>
      </c>
      <c r="X21" s="21">
        <f t="shared" si="13"/>
        <v>17.263744000005318</v>
      </c>
      <c r="Y21" s="70">
        <f t="shared" ref="Y21:AD21" si="14">S21</f>
        <v>5.5171800000061921</v>
      </c>
      <c r="Z21" s="70">
        <f t="shared" si="14"/>
        <v>25.328120000007402</v>
      </c>
      <c r="AA21" s="70">
        <f t="shared" si="14"/>
        <v>23.142180000002554</v>
      </c>
      <c r="AB21" s="70">
        <f t="shared" si="14"/>
        <v>28.193740000004254</v>
      </c>
      <c r="AC21" s="70">
        <f t="shared" si="14"/>
        <v>4.1375000000007276</v>
      </c>
      <c r="AD21" s="70">
        <f t="shared" si="14"/>
        <v>17.263744000005318</v>
      </c>
      <c r="AE21" s="70"/>
    </row>
    <row r="22" spans="1:31" x14ac:dyDescent="0.25">
      <c r="A22" s="538"/>
      <c r="B22" s="426" t="s">
        <v>17</v>
      </c>
      <c r="C22" s="426"/>
      <c r="D22" s="427">
        <f t="shared" si="0"/>
        <v>74344.099009651152</v>
      </c>
      <c r="E22" s="427">
        <f t="shared" ref="E22:O22" si="15">SUM(E18:E21)</f>
        <v>4448.9645716924542</v>
      </c>
      <c r="F22" s="427">
        <f t="shared" si="15"/>
        <v>0</v>
      </c>
      <c r="G22" s="427">
        <f t="shared" si="15"/>
        <v>18702.626305487098</v>
      </c>
      <c r="H22" s="427">
        <f t="shared" si="15"/>
        <v>38039.760869211168</v>
      </c>
      <c r="I22" s="427">
        <f t="shared" si="15"/>
        <v>6770.7212331190176</v>
      </c>
      <c r="J22" s="427">
        <f t="shared" si="15"/>
        <v>67962.072979509743</v>
      </c>
      <c r="K22" s="427">
        <f t="shared" si="15"/>
        <v>777.6503293445802</v>
      </c>
      <c r="L22" s="427">
        <f t="shared" si="15"/>
        <v>3896.6611894994699</v>
      </c>
      <c r="M22" s="427">
        <f t="shared" si="15"/>
        <v>964.25439124837976</v>
      </c>
      <c r="N22" s="427">
        <f t="shared" si="15"/>
        <v>743.4601200489758</v>
      </c>
      <c r="O22" s="427">
        <f t="shared" si="15"/>
        <v>6382.0260301414064</v>
      </c>
      <c r="Q22" s="18" t="s">
        <v>17</v>
      </c>
      <c r="R22" s="18" t="s">
        <v>62</v>
      </c>
      <c r="S22" s="19">
        <f>_xll.Woodstock.Analyst.Xcel.UDFs.GetIndicatorValue("OVOLGFIREC", "Toutes les strates", _xll.Woodstock.Analyst.Xcel.UDFs.GetModelFilename(), _xll.Woodstock.Analyst.Xcel.UDFs.GetScenarioIndex(),"2")/5</f>
        <v>74880</v>
      </c>
      <c r="T22" s="19">
        <f>_xll.Woodstock.Analyst.Xcel.UDFs.GetIndicatorValue("OVOLGFIREC", "Toutes les strates", _xll.Woodstock.Analyst.Xcel.UDFs.GetModelFilename(), _xll.Woodstock.Analyst.Xcel.UDFs.GetScenarioIndex(),"3")/5</f>
        <v>74880</v>
      </c>
      <c r="U22" s="19">
        <f>_xll.Woodstock.Analyst.Xcel.UDFs.GetIndicatorValue("OVOLGFIREC", "Toutes les strates", _xll.Woodstock.Analyst.Xcel.UDFs.GetModelFilename(), _xll.Woodstock.Analyst.Xcel.UDFs.GetScenarioIndex(),"4")/5</f>
        <v>74880</v>
      </c>
      <c r="V22" s="19">
        <f>_xll.Woodstock.Analyst.Xcel.UDFs.GetIndicatorValue("OVOLGFIREC", "Toutes les strates", _xll.Woodstock.Analyst.Xcel.UDFs.GetModelFilename(), _xll.Woodstock.Analyst.Xcel.UDFs.GetScenarioIndex(),"5")/5</f>
        <v>74880</v>
      </c>
      <c r="W22" s="19">
        <f>_xll.Woodstock.Analyst.Xcel.UDFs.GetIndicatorValue("OVOLGFIREC", "Toutes les strates", _xll.Woodstock.Analyst.Xcel.UDFs.GetModelFilename(), _xll.Woodstock.Analyst.Xcel.UDFs.GetScenarioIndex(),"6")/5</f>
        <v>74880</v>
      </c>
      <c r="X22" s="19">
        <f>_xll.Woodstock.Analyst.Xcel.UDFs.GetIndicatorValueAverage("OVOLGFIREC", "Toutes les strates", _xll.Woodstock.Analyst.Xcel.UDFs.GetModelFilename(), _xll.Woodstock.Analyst.Xcel.UDFs.GetScenarioIndex(),"2", "6")/5</f>
        <v>74880</v>
      </c>
      <c r="Y22" s="70">
        <f t="shared" ref="Y22:AD22" si="16">SUM(Y18:Y21)</f>
        <v>74358.314176332817</v>
      </c>
      <c r="Z22" s="70">
        <f t="shared" si="16"/>
        <v>74361.160648129386</v>
      </c>
      <c r="AA22" s="70">
        <f t="shared" si="16"/>
        <v>74362.251319128467</v>
      </c>
      <c r="AB22" s="70">
        <f t="shared" si="16"/>
        <v>74361.500408691194</v>
      </c>
      <c r="AC22" s="70">
        <f t="shared" si="16"/>
        <v>74363.587215974534</v>
      </c>
      <c r="AD22" s="70">
        <f t="shared" si="16"/>
        <v>74361.362753651279</v>
      </c>
      <c r="AE22" s="70"/>
    </row>
    <row r="23" spans="1:31" x14ac:dyDescent="0.25">
      <c r="A23" s="538"/>
      <c r="B23" s="422" t="s">
        <v>18</v>
      </c>
      <c r="C23" s="425" t="s">
        <v>46</v>
      </c>
      <c r="D23" s="424">
        <f t="shared" si="0"/>
        <v>21599.999999999993</v>
      </c>
      <c r="E23" s="424">
        <f>IF(ISERROR(VLOOKUP($B23,DataRemsoftAjuste,7+VLOOKUP($B$4,Periode,2,FALSE),FALSE)*VLOOKUP($C23,MatricePourcRepProd,2,FALSE)),0,VLOOKUP($B23,DataRemsoftAjuste,7+VLOOKUP($B$4,Periode,2,FALSE),FALSE)*VLOOKUP($C23,MatricePourcRepProd,2,FALSE))</f>
        <v>338.48820898899999</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6160.8612572604798</v>
      </c>
      <c r="H23" s="424">
        <f>IF(ISERROR(VLOOKUP($B23,DataRemsoftAjuste,7+VLOOKUP($B$4,Periode,2,FALSE),FALSE)*VLOOKUP($C23,MatricePourcRepProd,5,FALSE)),0,VLOOKUP($B23,DataRemsoftAjuste,7+VLOOKUP($B$4,Periode,2,FALSE),FALSE)*VLOOKUP($C23,MatricePourcRepProd,5,FALSE))</f>
        <v>8804.51814455575</v>
      </c>
      <c r="I23" s="424">
        <f>IF(ISERROR(VLOOKUP($B23,DataRemsoftAjuste,7+VLOOKUP($B$4,Periode,2,FALSE),FALSE)*VLOOKUP($C23,MatricePourcRepProd,6,FALSE)),0,VLOOKUP($B23,DataRemsoftAjuste,7+VLOOKUP($B$4,Periode,2,FALSE),FALSE)*VLOOKUP($C23,MatricePourcRepProd,6,FALSE))</f>
        <v>3589.7961062382701</v>
      </c>
      <c r="J23" s="424">
        <f>SUM(E23:I23)</f>
        <v>18893.663717043499</v>
      </c>
      <c r="K23" s="424">
        <f>IF(ISERROR(VLOOKUP($B23,DataRemsoftAjuste,7+VLOOKUP($B$4,Periode,2,FALSE),FALSE)*VLOOKUP($C23,MatricePourcRepProd,7,FALSE)),0,VLOOKUP($B23,DataRemsoftAjuste,7+VLOOKUP($B$4,Periode,2,FALSE),FALSE)*VLOOKUP($C23,MatricePourcRepProd,7,FALSE))</f>
        <v>269.32513775886298</v>
      </c>
      <c r="L23" s="424">
        <f>IF(ISERROR(VLOOKUP($B23,DataRemsoftAjuste,7+VLOOKUP($B$4,Periode,2,FALSE),FALSE)*VLOOKUP($C23,MatricePourcRepProd,8,FALSE)),0,VLOOKUP($B23,DataRemsoftAjuste,7+VLOOKUP($B$4,Periode,2,FALSE),FALSE)*VLOOKUP($C23,MatricePourcRepProd,8,FALSE))</f>
        <v>1216.7562536993701</v>
      </c>
      <c r="M23" s="424">
        <f>IF(ISERROR(VLOOKUP($B23,DataRemsoftAjuste,7+VLOOKUP($B$4,Periode,2,FALSE),FALSE)*VLOOKUP($C23,MatricePourcRepProd,9,FALSE)),0,VLOOKUP($B23,DataRemsoftAjuste,7+VLOOKUP($B$4,Periode,2,FALSE),FALSE)*VLOOKUP($C23,MatricePourcRepProd,9,FALSE))</f>
        <v>1004.25898990254</v>
      </c>
      <c r="N23" s="424">
        <f>IF(ISERROR(VLOOKUP($B23,DataRemsoftAjuste,7+VLOOKUP($B$4,Periode,2,FALSE),FALSE)*VLOOKUP($C23,MatricePourcRepProd,10,FALSE)),0,VLOOKUP($B23,DataRemsoftAjuste,7+VLOOKUP($B$4,Periode,2,FALSE),FALSE)*VLOOKUP($C23,MatricePourcRepProd,10,FALSE))</f>
        <v>215.99590159572099</v>
      </c>
      <c r="O23" s="424">
        <f>SUM(K23:N23)</f>
        <v>2706.336282956494</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24325.13594</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19383.70782</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24078.910939999998</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16244.17188</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24542.14532</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21714.814380000003</v>
      </c>
      <c r="Y23" s="69">
        <f t="shared" ref="Y23:AD23" si="17">S23*$AE$23</f>
        <v>24196.519809440801</v>
      </c>
      <c r="Z23" s="69">
        <f t="shared" si="17"/>
        <v>19281.218875977331</v>
      </c>
      <c r="AA23" s="69">
        <f t="shared" si="17"/>
        <v>23951.596693501182</v>
      </c>
      <c r="AB23" s="69">
        <f t="shared" si="17"/>
        <v>16158.282841743543</v>
      </c>
      <c r="AC23" s="69">
        <f t="shared" si="17"/>
        <v>24412.381779337131</v>
      </c>
      <c r="AD23" s="69">
        <f t="shared" si="17"/>
        <v>21600</v>
      </c>
      <c r="AE23" s="71">
        <f>IF(ISERROR(Intrants_CahierDetermination!H11/X23),0,Intrants_CahierDetermination!H11/X23)</f>
        <v>0.99471262438670671</v>
      </c>
    </row>
    <row r="24" spans="1:31" x14ac:dyDescent="0.25">
      <c r="A24" s="538"/>
      <c r="B24" s="422" t="s">
        <v>19</v>
      </c>
      <c r="C24" s="425" t="s">
        <v>52</v>
      </c>
      <c r="D24" s="424">
        <f t="shared" si="0"/>
        <v>49155.900990348709</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13161.659887815898</v>
      </c>
      <c r="H24" s="424">
        <f>IF(ISERROR(VLOOKUP($B24,DataRemsoftAjuste,7+VLOOKUP($B$4,Periode,2,FALSE),FALSE)*VLOOKUP($C24,MatricePourcRepProd,5,FALSE)),0,VLOOKUP($B24,DataRemsoftAjuste,7+VLOOKUP($B$4,Periode,2,FALSE),FALSE)*VLOOKUP($C24,MatricePourcRepProd,5,FALSE))</f>
        <v>22603.398409665278</v>
      </c>
      <c r="I24" s="424">
        <f>IF(ISERROR(VLOOKUP($B24,DataRemsoftAjuste,7+VLOOKUP($B$4,Periode,2,FALSE),FALSE)*VLOOKUP($C24,MatricePourcRepProd,6,FALSE)),0,VLOOKUP($B24,DataRemsoftAjuste,7+VLOOKUP($B$4,Periode,2,FALSE),FALSE)*VLOOKUP($C24,MatricePourcRepProd,6,FALSE))</f>
        <v>8389.3346623721391</v>
      </c>
      <c r="J24" s="424">
        <f>SUM(E24:I24)</f>
        <v>44154.392959853314</v>
      </c>
      <c r="K24" s="424">
        <f>IF(ISERROR(VLOOKUP($B24,DataRemsoftAjuste,7+VLOOKUP($B$4,Periode,2,FALSE),FALSE)*VLOOKUP($C24,MatricePourcRepProd,7,FALSE)),0,VLOOKUP($B24,DataRemsoftAjuste,7+VLOOKUP($B$4,Periode,2,FALSE),FALSE)*VLOOKUP($C24,MatricePourcRepProd,7,FALSE))</f>
        <v>822.21999805879216</v>
      </c>
      <c r="L24" s="424">
        <f>IF(ISERROR(VLOOKUP($B24,DataRemsoftAjuste,7+VLOOKUP($B$4,Periode,2,FALSE),FALSE)*VLOOKUP($C24,MatricePourcRepProd,8,FALSE)),0,VLOOKUP($B24,DataRemsoftAjuste,7+VLOOKUP($B$4,Periode,2,FALSE),FALSE)*VLOOKUP($C24,MatricePourcRepProd,8,FALSE))</f>
        <v>1968.3282044911718</v>
      </c>
      <c r="M24" s="424">
        <f>IF(ISERROR(VLOOKUP($B24,DataRemsoftAjuste,7+VLOOKUP($B$4,Periode,2,FALSE),FALSE)*VLOOKUP($C24,MatricePourcRepProd,9,FALSE)),0,VLOOKUP($B24,DataRemsoftAjuste,7+VLOOKUP($B$4,Periode,2,FALSE),FALSE)*VLOOKUP($C24,MatricePourcRepProd,9,FALSE))</f>
        <v>1719.3969244348525</v>
      </c>
      <c r="N24" s="424">
        <f>IF(ISERROR(VLOOKUP($B24,DataRemsoftAjuste,7+VLOOKUP($B$4,Periode,2,FALSE),FALSE)*VLOOKUP($C24,MatricePourcRepProd,10,FALSE)),0,VLOOKUP($B24,DataRemsoftAjuste,7+VLOOKUP($B$4,Periode,2,FALSE),FALSE)*VLOOKUP($C24,MatricePourcRepProd,10,FALSE))</f>
        <v>491.56290351057862</v>
      </c>
      <c r="O24" s="424">
        <f>SUM(K24:N24)</f>
        <v>5001.5080304953954</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49525.009379999996</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49525.009379999996</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49525.009379999996</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49525.009379999996</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49525.009379999996</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49525.009380000003</v>
      </c>
      <c r="Y24" s="69">
        <f t="shared" ref="Y24:AD24" si="18">S24*$AE$24</f>
        <v>49155.900990348731</v>
      </c>
      <c r="Z24" s="69">
        <f t="shared" si="18"/>
        <v>49155.900990348731</v>
      </c>
      <c r="AA24" s="69">
        <f t="shared" si="18"/>
        <v>49155.900990348731</v>
      </c>
      <c r="AB24" s="69">
        <f t="shared" si="18"/>
        <v>49155.900990348731</v>
      </c>
      <c r="AC24" s="69">
        <f t="shared" si="18"/>
        <v>49155.900990348731</v>
      </c>
      <c r="AD24" s="69">
        <f t="shared" si="18"/>
        <v>49155.900990348739</v>
      </c>
      <c r="AE24" s="71">
        <f>IF(ISERROR((Intrants_CahierDetermination!I11*(X24/(X20+X24))/X24)),0,(Intrants_CahierDetermination!I11*(X24/(X20+X24))/X24))</f>
        <v>0.9925470303938938</v>
      </c>
    </row>
    <row r="25" spans="1:31" x14ac:dyDescent="0.25">
      <c r="A25" s="538"/>
      <c r="B25" s="422" t="s">
        <v>20</v>
      </c>
      <c r="C25" s="425" t="s">
        <v>80</v>
      </c>
      <c r="D25" s="424">
        <f t="shared" si="0"/>
        <v>65776.176240000015</v>
      </c>
      <c r="E25" s="424">
        <f>IF(ISERROR(VLOOKUP($B25,DataRemsoftAjuste,7+VLOOKUP($B$4,Periode,2,FALSE),FALSE)*VLOOKUP($C25,MatricePourcRepProd,2,FALSE)),0,VLOOKUP($B25,DataRemsoftAjuste,7+VLOOKUP($B$4,Periode,2,FALSE),FALSE)*VLOOKUP($C25,MatricePourcRepProd,2,FALSE))</f>
        <v>771.53931084773183</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16314.613179672839</v>
      </c>
      <c r="H25" s="424">
        <f>IF(ISERROR(VLOOKUP($B25,DataRemsoftAjuste,7+VLOOKUP($B$4,Periode,2,FALSE),FALSE)*VLOOKUP($C25,MatricePourcRepProd,5,FALSE)),0,VLOOKUP($B25,DataRemsoftAjuste,7+VLOOKUP($B$4,Periode,2,FALSE),FALSE)*VLOOKUP($C25,MatricePourcRepProd,5,FALSE))</f>
        <v>29970.533342951039</v>
      </c>
      <c r="I25" s="424">
        <f>IF(ISERROR(VLOOKUP($B25,DataRemsoftAjuste,7+VLOOKUP($B$4,Periode,2,FALSE),FALSE)*VLOOKUP($C25,MatricePourcRepProd,6,FALSE)),0,VLOOKUP($B25,DataRemsoftAjuste,7+VLOOKUP($B$4,Periode,2,FALSE),FALSE)*VLOOKUP($C25,MatricePourcRepProd,6,FALSE))</f>
        <v>11037.988035011842</v>
      </c>
      <c r="J25" s="424">
        <f>SUM(E25:I25)</f>
        <v>58094.673868483449</v>
      </c>
      <c r="K25" s="424">
        <f>IF(ISERROR(VLOOKUP($B25,DataRemsoftAjuste,7+VLOOKUP($B$4,Periode,2,FALSE),FALSE)*VLOOKUP($C25,MatricePourcRepProd,7,FALSE)),0,VLOOKUP($B25,DataRemsoftAjuste,7+VLOOKUP($B$4,Periode,2,FALSE),FALSE)*VLOOKUP($C25,MatricePourcRepProd,7,FALSE))</f>
        <v>1035.7065979669785</v>
      </c>
      <c r="L25" s="424">
        <f>IF(ISERROR(VLOOKUP($B25,DataRemsoftAjuste,7+VLOOKUP($B$4,Periode,2,FALSE),FALSE)*VLOOKUP($C25,MatricePourcRepProd,8,FALSE)),0,VLOOKUP($B25,DataRemsoftAjuste,7+VLOOKUP($B$4,Periode,2,FALSE),FALSE)*VLOOKUP($C25,MatricePourcRepProd,8,FALSE))</f>
        <v>3237.3422790128252</v>
      </c>
      <c r="M25" s="424">
        <f>IF(ISERROR(VLOOKUP($B25,DataRemsoftAjuste,7+VLOOKUP($B$4,Periode,2,FALSE),FALSE)*VLOOKUP($C25,MatricePourcRepProd,9,FALSE)),0,VLOOKUP($B25,DataRemsoftAjuste,7+VLOOKUP($B$4,Periode,2,FALSE),FALSE)*VLOOKUP($C25,MatricePourcRepProd,9,FALSE))</f>
        <v>2750.6725639680503</v>
      </c>
      <c r="N25" s="424">
        <f>IF(ISERROR(VLOOKUP($B25,DataRemsoftAjuste,7+VLOOKUP($B$4,Periode,2,FALSE),FALSE)*VLOOKUP($C25,MatricePourcRepProd,10,FALSE)),0,VLOOKUP($B25,DataRemsoftAjuste,7+VLOOKUP($B$4,Periode,2,FALSE),FALSE)*VLOOKUP($C25,MatricePourcRepProd,10,FALSE))</f>
        <v>657.78093056871023</v>
      </c>
      <c r="O25" s="424">
        <f>SUM(K25:N25)</f>
        <v>7681.5023715165653</v>
      </c>
      <c r="Q25" s="20" t="s">
        <v>20</v>
      </c>
      <c r="R25" s="21" t="s">
        <v>62</v>
      </c>
      <c r="S25" s="21">
        <f t="shared" ref="S25:X25" si="19">S26-S23-S24</f>
        <v>60989.854679999997</v>
      </c>
      <c r="T25" s="21">
        <f t="shared" si="19"/>
        <v>68651.282800000015</v>
      </c>
      <c r="U25" s="21">
        <f t="shared" si="19"/>
        <v>63956.079680000003</v>
      </c>
      <c r="V25" s="21">
        <f t="shared" si="19"/>
        <v>71790.818740000017</v>
      </c>
      <c r="W25" s="21">
        <f t="shared" si="19"/>
        <v>63492.845300000008</v>
      </c>
      <c r="X25" s="21">
        <f t="shared" si="19"/>
        <v>65776.176240000001</v>
      </c>
      <c r="Y25" s="265">
        <f t="shared" ref="Y25:AD25" si="20">S25</f>
        <v>60989.854679999997</v>
      </c>
      <c r="Z25" s="265">
        <f t="shared" si="20"/>
        <v>68651.282800000015</v>
      </c>
      <c r="AA25" s="265">
        <f t="shared" si="20"/>
        <v>63956.079680000003</v>
      </c>
      <c r="AB25" s="265">
        <f t="shared" si="20"/>
        <v>71790.818740000017</v>
      </c>
      <c r="AC25" s="265">
        <f t="shared" si="20"/>
        <v>63492.845300000008</v>
      </c>
      <c r="AD25" s="265">
        <f t="shared" si="20"/>
        <v>65776.176240000001</v>
      </c>
      <c r="AE25" s="264"/>
    </row>
    <row r="26" spans="1:31" x14ac:dyDescent="0.25">
      <c r="A26" s="538"/>
      <c r="B26" s="426" t="s">
        <v>21</v>
      </c>
      <c r="C26" s="426"/>
      <c r="D26" s="427">
        <f t="shared" si="0"/>
        <v>136532.07723034872</v>
      </c>
      <c r="E26" s="427">
        <f t="shared" ref="E26:O26" si="21">SUM(E23:E25)</f>
        <v>1110.0275198367317</v>
      </c>
      <c r="F26" s="427">
        <f t="shared" si="21"/>
        <v>0</v>
      </c>
      <c r="G26" s="427">
        <f t="shared" si="21"/>
        <v>35637.134324749219</v>
      </c>
      <c r="H26" s="427">
        <f t="shared" si="21"/>
        <v>61378.449897172068</v>
      </c>
      <c r="I26" s="427">
        <f t="shared" si="21"/>
        <v>23017.118803622252</v>
      </c>
      <c r="J26" s="427">
        <f t="shared" si="21"/>
        <v>121142.73054538027</v>
      </c>
      <c r="K26" s="427">
        <f t="shared" si="21"/>
        <v>2127.2517337846339</v>
      </c>
      <c r="L26" s="427">
        <f t="shared" si="21"/>
        <v>6422.4267372033673</v>
      </c>
      <c r="M26" s="427">
        <f t="shared" si="21"/>
        <v>5474.3284783054423</v>
      </c>
      <c r="N26" s="427">
        <f t="shared" si="21"/>
        <v>1365.3397356750097</v>
      </c>
      <c r="O26" s="427">
        <f t="shared" si="21"/>
        <v>15389.346684968456</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134840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137560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137560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137560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137560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137016</v>
      </c>
      <c r="Y26" s="70">
        <f t="shared" ref="Y26:AD26" si="22">Y25+Y24+Y23</f>
        <v>134342.27547978953</v>
      </c>
      <c r="Z26" s="70">
        <f t="shared" si="22"/>
        <v>137088.40266632609</v>
      </c>
      <c r="AA26" s="70">
        <f t="shared" si="22"/>
        <v>137063.57736384991</v>
      </c>
      <c r="AB26" s="70">
        <f t="shared" si="22"/>
        <v>137105.00257209229</v>
      </c>
      <c r="AC26" s="70">
        <f t="shared" si="22"/>
        <v>137061.12806968586</v>
      </c>
      <c r="AD26" s="70">
        <f t="shared" si="22"/>
        <v>136532.07723034875</v>
      </c>
      <c r="AE26" s="70"/>
    </row>
    <row r="27" spans="1:31" x14ac:dyDescent="0.25">
      <c r="A27" s="538"/>
      <c r="B27" s="428" t="s">
        <v>22</v>
      </c>
      <c r="C27" s="428"/>
      <c r="D27" s="429">
        <f t="shared" si="0"/>
        <v>210876.17623999988</v>
      </c>
      <c r="E27" s="429">
        <f t="shared" ref="E27:O27" si="23">E26+E22</f>
        <v>5558.9920915291859</v>
      </c>
      <c r="F27" s="429">
        <f t="shared" si="23"/>
        <v>0</v>
      </c>
      <c r="G27" s="429">
        <f t="shared" si="23"/>
        <v>54339.760630236313</v>
      </c>
      <c r="H27" s="429">
        <f t="shared" si="23"/>
        <v>99418.210766383243</v>
      </c>
      <c r="I27" s="429">
        <f t="shared" si="23"/>
        <v>29787.840036741269</v>
      </c>
      <c r="J27" s="429">
        <f t="shared" si="23"/>
        <v>189104.80352489001</v>
      </c>
      <c r="K27" s="429">
        <f t="shared" si="23"/>
        <v>2904.9020631292142</v>
      </c>
      <c r="L27" s="429">
        <f t="shared" si="23"/>
        <v>10319.087926702838</v>
      </c>
      <c r="M27" s="429">
        <f t="shared" si="23"/>
        <v>6438.5828695538221</v>
      </c>
      <c r="N27" s="429">
        <f t="shared" si="23"/>
        <v>2108.7998557239853</v>
      </c>
      <c r="O27" s="429">
        <f t="shared" si="23"/>
        <v>21771.372715109861</v>
      </c>
      <c r="Q27" s="20" t="s">
        <v>22</v>
      </c>
      <c r="R27" s="21" t="s">
        <v>62</v>
      </c>
      <c r="S27" s="21">
        <f t="shared" ref="S27:AD27" si="24">S26+S22</f>
        <v>209720</v>
      </c>
      <c r="T27" s="21">
        <f t="shared" si="24"/>
        <v>212440</v>
      </c>
      <c r="U27" s="21">
        <f t="shared" si="24"/>
        <v>212440</v>
      </c>
      <c r="V27" s="21">
        <f t="shared" si="24"/>
        <v>212440</v>
      </c>
      <c r="W27" s="21">
        <f t="shared" si="24"/>
        <v>212440</v>
      </c>
      <c r="X27" s="21">
        <f t="shared" si="24"/>
        <v>211896</v>
      </c>
      <c r="Y27" s="70">
        <f t="shared" si="24"/>
        <v>208700.58965612235</v>
      </c>
      <c r="Z27" s="70">
        <f t="shared" si="24"/>
        <v>211449.56331445547</v>
      </c>
      <c r="AA27" s="70">
        <f t="shared" si="24"/>
        <v>211425.82868297838</v>
      </c>
      <c r="AB27" s="70">
        <f t="shared" si="24"/>
        <v>211466.50298078347</v>
      </c>
      <c r="AC27" s="70">
        <f t="shared" si="24"/>
        <v>211424.71528566041</v>
      </c>
      <c r="AD27" s="70">
        <f t="shared" si="24"/>
        <v>210893.43998400003</v>
      </c>
      <c r="AE27" s="70"/>
    </row>
    <row r="28" spans="1:31" x14ac:dyDescent="0.25">
      <c r="A28" s="430"/>
      <c r="B28" s="430" t="s">
        <v>23</v>
      </c>
      <c r="C28" s="430"/>
      <c r="D28" s="429">
        <f t="shared" si="0"/>
        <v>311676.17623999994</v>
      </c>
      <c r="E28" s="431">
        <f t="shared" ref="E28:O28" si="25">E27+E17</f>
        <v>5558.9920915291859</v>
      </c>
      <c r="F28" s="431">
        <f t="shared" si="25"/>
        <v>1468.7872256397422</v>
      </c>
      <c r="G28" s="431">
        <f t="shared" si="25"/>
        <v>128815.71682230639</v>
      </c>
      <c r="H28" s="431">
        <f t="shared" si="25"/>
        <v>118858.14306215102</v>
      </c>
      <c r="I28" s="431">
        <f t="shared" si="25"/>
        <v>29787.840036741269</v>
      </c>
      <c r="J28" s="431">
        <f t="shared" si="25"/>
        <v>284489.47923836764</v>
      </c>
      <c r="K28" s="431">
        <f t="shared" si="25"/>
        <v>4251.9764605762075</v>
      </c>
      <c r="L28" s="431">
        <f t="shared" si="25"/>
        <v>13379.321379058132</v>
      </c>
      <c r="M28" s="431">
        <f t="shared" si="25"/>
        <v>6438.5828695538221</v>
      </c>
      <c r="N28" s="431">
        <f t="shared" si="25"/>
        <v>3116.8162924441563</v>
      </c>
      <c r="O28" s="431">
        <f t="shared" si="25"/>
        <v>27186.697001632321</v>
      </c>
      <c r="Q28" s="20" t="s">
        <v>23</v>
      </c>
      <c r="R28" s="21" t="s">
        <v>62</v>
      </c>
      <c r="S28" s="21">
        <f t="shared" ref="S28:AD28" si="26">S27+S17</f>
        <v>311519.99881999998</v>
      </c>
      <c r="T28" s="21">
        <f t="shared" si="26"/>
        <v>314239.99881999998</v>
      </c>
      <c r="U28" s="21">
        <f t="shared" si="26"/>
        <v>314239.99881999998</v>
      </c>
      <c r="V28" s="21">
        <f t="shared" si="26"/>
        <v>314239.99922</v>
      </c>
      <c r="W28" s="21">
        <f t="shared" si="26"/>
        <v>314016.49099999998</v>
      </c>
      <c r="X28" s="21">
        <f t="shared" si="26"/>
        <v>313651.29733600002</v>
      </c>
      <c r="Y28" s="70">
        <f t="shared" si="26"/>
        <v>309544.58975879074</v>
      </c>
      <c r="Z28" s="70">
        <f t="shared" si="26"/>
        <v>312294.38585179433</v>
      </c>
      <c r="AA28" s="70">
        <f t="shared" si="26"/>
        <v>312269.64422192576</v>
      </c>
      <c r="AB28" s="70">
        <f t="shared" si="26"/>
        <v>312309.11753267905</v>
      </c>
      <c r="AC28" s="70">
        <f t="shared" si="26"/>
        <v>312049.46255481016</v>
      </c>
      <c r="AD28" s="70">
        <f t="shared" si="26"/>
        <v>311693.43998400006</v>
      </c>
      <c r="AE28" s="70"/>
    </row>
    <row r="30" spans="1:31" x14ac:dyDescent="0.25">
      <c r="E30" s="476"/>
      <c r="F30" s="476"/>
      <c r="G30" s="476"/>
      <c r="H30" s="476"/>
      <c r="I30" s="476"/>
      <c r="J30" s="476"/>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zoomScale="90" zoomScaleNormal="90" workbookViewId="0">
      <selection activeCell="A27" sqref="A27:K27"/>
    </sheetView>
  </sheetViews>
  <sheetFormatPr baseColWidth="10" defaultRowHeight="15" x14ac:dyDescent="0.25"/>
  <cols>
    <col min="13" max="13" width="10.7109375" customWidth="1"/>
    <col min="14" max="14" width="8.7109375" customWidth="1"/>
    <col min="15" max="16" width="7" customWidth="1"/>
    <col min="17" max="17" width="6.7109375" customWidth="1"/>
    <col min="31" max="31" width="7.5703125" customWidth="1"/>
    <col min="32" max="32" width="8" customWidth="1"/>
  </cols>
  <sheetData>
    <row r="1" spans="1:48" ht="91.5" customHeight="1" x14ac:dyDescent="0.25"/>
    <row r="2" spans="1:48" ht="42.75" customHeight="1" x14ac:dyDescent="0.25">
      <c r="A2" s="548"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U07151_4FF</v>
      </c>
      <c r="B2" s="548"/>
      <c r="C2" s="548"/>
      <c r="D2" s="548"/>
      <c r="E2" s="548"/>
      <c r="F2" s="548"/>
      <c r="G2" s="548"/>
      <c r="H2" s="548"/>
      <c r="I2" s="548"/>
      <c r="J2" s="548"/>
      <c r="K2" s="548"/>
      <c r="L2" s="548"/>
      <c r="M2" s="548"/>
      <c r="N2" s="548"/>
      <c r="O2" s="548"/>
      <c r="P2" s="80"/>
      <c r="Q2" s="80"/>
      <c r="R2" s="548" t="str">
        <f>"Graphique 2 : Pourcentage (%) de répartition des produits des possibilités forestières de l'UA  "&amp; (RIGHT(LEFT(_xll.Woodstock.Analyst.Xcel.UDFs.GetPublishedModelName(""),18),10))</f>
        <v>Graphique 2 : Pourcentage (%) de répartition des produits des possibilités forestières de l'UA  U07151_4FF</v>
      </c>
      <c r="S2" s="548"/>
      <c r="T2" s="548"/>
      <c r="U2" s="548"/>
      <c r="V2" s="548"/>
      <c r="W2" s="548"/>
      <c r="X2" s="548"/>
      <c r="Y2" s="548"/>
      <c r="Z2" s="548"/>
      <c r="AA2" s="548"/>
      <c r="AB2" s="548"/>
      <c r="AC2" s="548"/>
      <c r="AD2" s="548"/>
      <c r="AE2" s="80"/>
      <c r="AF2" s="80"/>
      <c r="AG2" s="28"/>
      <c r="AI2" s="548" t="str">
        <f>"Graphique 3 : Pourcentage (%) d'utilisation des possibilités forestières calculées de l'UA " &amp; (RIGHT(LEFT(_xll.Woodstock.Analyst.Xcel.UDFs.GetPublishedModelName(""),18),10))</f>
        <v>Graphique 3 : Pourcentage (%) d'utilisation des possibilités forestières calculées de l'UA U07151_4FF</v>
      </c>
      <c r="AJ2" s="548"/>
      <c r="AK2" s="548"/>
      <c r="AL2" s="548"/>
      <c r="AM2" s="548"/>
      <c r="AN2" s="548"/>
      <c r="AO2" s="548"/>
      <c r="AP2" s="548"/>
      <c r="AQ2" s="548"/>
      <c r="AR2" s="548"/>
      <c r="AS2" s="548"/>
      <c r="AT2" s="548"/>
      <c r="AU2" s="548"/>
      <c r="AV2" s="234"/>
    </row>
    <row r="3" spans="1:48" ht="20.100000000000001" customHeight="1" x14ac:dyDescent="0.25">
      <c r="A3" s="254"/>
      <c r="B3" s="254"/>
      <c r="C3" s="254"/>
      <c r="D3" s="254"/>
      <c r="E3" s="254"/>
      <c r="F3" s="254"/>
      <c r="G3" s="254"/>
      <c r="H3" s="254"/>
      <c r="I3" s="254"/>
      <c r="J3" s="254"/>
      <c r="K3" s="254"/>
      <c r="L3" s="254"/>
      <c r="M3" s="254"/>
      <c r="N3" s="254"/>
      <c r="O3" s="254"/>
      <c r="P3" s="80"/>
      <c r="Q3" s="80"/>
      <c r="R3" s="548" t="str">
        <f>"Période : "&amp;'Répartition par produits (tab)'!$B$4</f>
        <v>Période : Moyenne 2013-2038</v>
      </c>
      <c r="S3" s="548"/>
      <c r="T3" s="548"/>
      <c r="U3" s="548"/>
      <c r="V3" s="254"/>
      <c r="W3" s="254"/>
      <c r="X3" s="254"/>
      <c r="Y3" s="254"/>
      <c r="Z3" s="254"/>
      <c r="AA3" s="254"/>
      <c r="AB3" s="254"/>
      <c r="AC3" s="254"/>
      <c r="AD3" s="254"/>
      <c r="AE3" s="80"/>
      <c r="AF3" s="80"/>
      <c r="AG3" s="28"/>
      <c r="AI3" s="548" t="str">
        <f>"Période : "&amp;'Répartition par produits (tab)'!$B$4</f>
        <v>Période : Moyenne 2013-2038</v>
      </c>
      <c r="AJ3" s="548"/>
      <c r="AK3" s="548"/>
      <c r="AL3" s="548"/>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90" zoomScaleNormal="90" workbookViewId="0">
      <selection activeCell="A27" sqref="A27:K27"/>
    </sheetView>
  </sheetViews>
  <sheetFormatPr baseColWidth="10" defaultRowHeight="15" x14ac:dyDescent="0.25"/>
  <cols>
    <col min="1" max="1" width="39.7109375" customWidth="1"/>
    <col min="2" max="2" width="12.5703125" customWidth="1"/>
    <col min="3" max="3" width="19.5703125" customWidth="1"/>
    <col min="4" max="12" width="11.28515625" customWidth="1"/>
    <col min="13" max="13" width="10.7109375" customWidth="1"/>
    <col min="14" max="14" width="8.7109375" customWidth="1"/>
    <col min="15" max="16" width="7" customWidth="1"/>
    <col min="17" max="17" width="6.7109375" customWidth="1"/>
    <col min="18" max="23" width="11.28515625" customWidth="1"/>
    <col min="31" max="31" width="7.5703125" customWidth="1"/>
    <col min="32" max="32" width="8"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U07151_4FF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9" t="s">
        <v>1629</v>
      </c>
      <c r="B6" s="551" t="s">
        <v>1568</v>
      </c>
      <c r="C6" s="89"/>
      <c r="D6" s="84"/>
      <c r="E6" s="85"/>
      <c r="F6" s="85"/>
      <c r="G6" s="85"/>
      <c r="H6" s="85"/>
      <c r="I6" s="85"/>
      <c r="J6" s="85"/>
      <c r="K6" s="85"/>
      <c r="L6" s="85"/>
      <c r="M6" s="86" t="s">
        <v>276</v>
      </c>
      <c r="N6" s="86"/>
      <c r="O6" s="86"/>
      <c r="P6" s="86"/>
      <c r="Q6" s="86"/>
      <c r="R6" s="86"/>
      <c r="S6" s="86"/>
      <c r="T6" s="86"/>
      <c r="U6" s="86"/>
      <c r="V6" s="86"/>
      <c r="W6" s="87"/>
    </row>
    <row r="7" spans="1:23" ht="90" x14ac:dyDescent="0.25">
      <c r="A7" s="550"/>
      <c r="B7" s="551"/>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128.61920197631613</v>
      </c>
      <c r="E12" s="115">
        <f>VLOOKUP($B12&amp;"-"&amp;$E$7,Intrants_GTYF,VLOOKUP($A$4,Periode,2,FALSE),FALSE)*'Répartition par produits (tab)'!$AE$12</f>
        <v>458.88867988248535</v>
      </c>
      <c r="F12" s="115">
        <f>VLOOKUP($B12&amp;"-"&amp;$F$7,Intrants_GTYF,VLOOKUP($A$4,Periode,2,FALSE),FALSE)*'Répartition par produits (tab)'!$AE$12</f>
        <v>66.384105522227969</v>
      </c>
      <c r="G12" s="115">
        <f>VLOOKUP($B12&amp;"-"&amp;$G$7,Intrants_GTYF,VLOOKUP($A$4,Periode,2,FALSE),FALSE)*'Répartition par produits (tab)'!$AE$12</f>
        <v>64.331932314252356</v>
      </c>
      <c r="H12" s="115">
        <f>VLOOKUP($B12&amp;"-"&amp;$H$7,Intrants_GTYF,VLOOKUP($A$4,Periode,2,FALSE),FALSE)*'Répartition par produits (tab)'!$AE$12</f>
        <v>718.22394330912016</v>
      </c>
      <c r="I12" s="115">
        <f>VLOOKUP($B12&amp;"-"&amp;$I$7,Intrants_GTYF,VLOOKUP($A$4,Periode,2,FALSE),FALSE)*'Répartition par produits (tab)'!$AE$13</f>
        <v>108.53821374309469</v>
      </c>
      <c r="J12" s="115">
        <f>VLOOKUP($B12&amp;"-"&amp;$J$7,Intrants_GTYF,VLOOKUP($A$4,Periode,2,FALSE),FALSE)*'Répartition par produits (tab)'!$AE$14</f>
        <v>0</v>
      </c>
      <c r="K12" s="115">
        <f>VLOOKUP($B12&amp;"-"&amp;$K$7,Intrants_GTYF,VLOOKUP($A$4,Periode,2,FALSE),FALSE)*'Répartition par produits (tab)'!$AE$15</f>
        <v>160.46370088570396</v>
      </c>
      <c r="L12" s="115">
        <f t="shared" si="0"/>
        <v>269.00191462879866</v>
      </c>
      <c r="M12" s="115">
        <f t="shared" si="1"/>
        <v>987.22585793791882</v>
      </c>
      <c r="N12" s="115">
        <f>VLOOKUP($B12&amp;"-"&amp;$N$7,Intrants_GTYF,VLOOKUP($A$4,Periode,2,FALSE),FALSE)*'Répartition par produits (tab)'!$AE$18</f>
        <v>518.93574550390008</v>
      </c>
      <c r="O12" s="115">
        <f>VLOOKUP($B12&amp;"-"&amp;$O$7,Intrants_GTYF,VLOOKUP($A$4,Periode,2,FALSE),FALSE)*'Répartition par produits (tab)'!$AE$19</f>
        <v>427.41246422092064</v>
      </c>
      <c r="P12" s="115">
        <f>VLOOKUP($B12&amp;"-"&amp;$P$7,Intrants_GTYF,VLOOKUP($A$4,Periode,2,FALSE),FALSE)*'Répartition par produits (tab)'!$AE$20</f>
        <v>108.55013106501255</v>
      </c>
      <c r="Q12" s="116">
        <f t="shared" si="2"/>
        <v>6.7171412253006508</v>
      </c>
      <c r="R12" s="115">
        <f>VLOOKUP($B12&amp;"-"&amp;$R$7,Intrants_GTYF,VLOOKUP($A$4,Periode,2,FALSE),FALSE)</f>
        <v>1061.6154820151339</v>
      </c>
      <c r="S12" s="115">
        <f>VLOOKUP($B12&amp;"-"&amp;$S$7,Intrants_GTYF,VLOOKUP($A$4,Periode,2,FALSE),FALSE)*'Répartition par produits (tab)'!$AE$23</f>
        <v>205.59550019556804</v>
      </c>
      <c r="T12" s="115">
        <f>VLOOKUP($B12&amp;"-"&amp;$T$7,Intrants_GTYF,VLOOKUP($A$4,Periode,2,FALSE),FALSE)*'Répartition par produits (tab)'!$AE$24</f>
        <v>6.9125988696713829</v>
      </c>
      <c r="U12" s="116">
        <f t="shared" si="3"/>
        <v>63.825297587394758</v>
      </c>
      <c r="V12" s="115">
        <f>VLOOKUP($B12&amp;"-"&amp;$V$7,Intrants_GTYF,VLOOKUP($A$4,Periode,2,FALSE),FALSE)</f>
        <v>276.33339665263418</v>
      </c>
      <c r="W12" s="115">
        <f t="shared" si="4"/>
        <v>2325.174736605687</v>
      </c>
    </row>
    <row r="13" spans="1:23" x14ac:dyDescent="0.25">
      <c r="A13" s="118" t="s">
        <v>35</v>
      </c>
      <c r="B13" s="157" t="s">
        <v>130</v>
      </c>
      <c r="C13" s="118" t="s">
        <v>282</v>
      </c>
      <c r="D13" s="117">
        <f>IF(ISERROR(VLOOKUP($C13&amp;"_"&amp;$D$7,Data_TYF,VLOOKUP($A$4,Periode,2,FALSE),FALSE)),0,VLOOKUP($C13&amp;"_"&amp;$D$7,Data_TYF,VLOOKUP($A$4,Periode,2,FALSE),FALSE))*'Répartition par produits (tab)'!$AE$12</f>
        <v>128.61920197631613</v>
      </c>
      <c r="E13" s="117">
        <f>IF(ISERROR(VLOOKUP($C13&amp;"_"&amp;$E$7,Data_TYF,VLOOKUP($A$4,Periode,2,FALSE),FALSE)),0,VLOOKUP($C13&amp;"_"&amp;$E$7,Data_TYF,VLOOKUP($A$4,Periode,2,FALSE),FALSE))*'Répartition par produits (tab)'!$AE$12</f>
        <v>458.88867988248535</v>
      </c>
      <c r="F13" s="117">
        <f>IF(ISERROR(VLOOKUP($C13&amp;"_"&amp;$F$7,Data_TYF,VLOOKUP($A$4,Periode,2,FALSE),FALSE)),0,VLOOKUP($C13&amp;"_"&amp;$F$7,Data_TYF,VLOOKUP($A$4,Periode,2,FALSE),FALSE))*'Répartition par produits (tab)'!$AE$12</f>
        <v>66.384105522227969</v>
      </c>
      <c r="G13" s="117">
        <f>IF(ISERROR(VLOOKUP($C13&amp;"_"&amp;$G$7,Data_TYF,VLOOKUP($A$4,Periode,2,FALSE),FALSE)),0,VLOOKUP($C13&amp;"_"&amp;$G$7,Data_TYF,VLOOKUP($A$4,Periode,2,FALSE),FALSE))*'Répartition par produits (tab)'!$AE$12</f>
        <v>64.331932314252356</v>
      </c>
      <c r="H13" s="117">
        <f>IF(ISERROR(VLOOKUP($C13&amp;"_"&amp;$H$7,Data_TYF,VLOOKUP($A$4,Periode,2,FALSE),FALSE)),0,VLOOKUP($C13&amp;"_"&amp;$H$7,Data_TYF,VLOOKUP($A$4,Periode,2,FALSE),FALSE))*'Répartition par produits (tab)'!$AE$12</f>
        <v>718.22394330912016</v>
      </c>
      <c r="I13" s="117">
        <f>IF(ISERROR(VLOOKUP($C13&amp;"_"&amp;$I$7,Data_TYF,VLOOKUP($A$4,Periode,2,FALSE),FALSE)),0,VLOOKUP($C13&amp;"_"&amp;$I$7,Data_TYF,VLOOKUP($A$4,Periode,2,FALSE),FALSE))*'Répartition par produits (tab)'!$AE$13</f>
        <v>108.53821374309469</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160.46370088570396</v>
      </c>
      <c r="L13" s="117">
        <f t="shared" si="0"/>
        <v>269.00191462879866</v>
      </c>
      <c r="M13" s="117">
        <f t="shared" si="1"/>
        <v>987.22585793791882</v>
      </c>
      <c r="N13" s="117">
        <f>IF(ISERROR(VLOOKUP($C13&amp;"_"&amp;$N$7,Data_TYF,VLOOKUP($A$4,Periode,2,FALSE),FALSE)),0,VLOOKUP($C13&amp;"_"&amp;$N$7,Data_TYF,VLOOKUP($A$4,Periode,2,FALSE),FALSE))*'Répartition par produits (tab)'!$AE$18</f>
        <v>518.93574550390008</v>
      </c>
      <c r="O13" s="117">
        <f>IF(ISERROR(VLOOKUP($C13&amp;"_"&amp;$O$7,Data_TYF,VLOOKUP($A$4,Periode,2,FALSE),FALSE)),0,VLOOKUP($C13&amp;"_"&amp;$O$7,Data_TYF,VLOOKUP($A$4,Periode,2,FALSE),FALSE))*'Répartition par produits (tab)'!$AE$19</f>
        <v>427.41246422092064</v>
      </c>
      <c r="P13" s="117">
        <f>IF(ISERROR(VLOOKUP($C13&amp;"_"&amp;$P$7,Data_TYF,VLOOKUP($A$4,Periode,2,FALSE),FALSE)),0,VLOOKUP($C13&amp;"_"&amp;$P$7,Data_TYF,VLOOKUP($A$4,Periode,2,FALSE),FALSE))*'Répartition par produits (tab)'!$AE$20</f>
        <v>108.55013106501255</v>
      </c>
      <c r="Q13" s="108">
        <f t="shared" si="2"/>
        <v>6.7171412253006508</v>
      </c>
      <c r="R13" s="117">
        <f>IF(ISERROR(VLOOKUP($C13&amp;"_"&amp;$R$7,Data_TYF,VLOOKUP($A$4,Periode,2,FALSE),FALSE)),0,VLOOKUP($C13&amp;"_"&amp;$R$7,Data_TYF,VLOOKUP($A$4,Periode,2,FALSE),FALSE))</f>
        <v>1061.6154820151339</v>
      </c>
      <c r="S13" s="117">
        <f>IF(ISERROR(VLOOKUP($C13&amp;"_"&amp;$S$7,Data_TYF,VLOOKUP($A$4,Periode,2,FALSE),FALSE)),0,VLOOKUP($C13&amp;"_"&amp;$S$7,Data_TYF,VLOOKUP($A$4,Periode,2,FALSE),FALSE))*'Répartition par produits (tab)'!$AE$23</f>
        <v>205.59550019556804</v>
      </c>
      <c r="T13" s="117">
        <f>IF(ISERROR(VLOOKUP($C13&amp;"_"&amp;$T$7,Data_TYF,VLOOKUP($A$4,Periode,2,FALSE),FALSE)),0,VLOOKUP($C13&amp;"_"&amp;$T$7,Data_TYF,VLOOKUP($A$4,Periode,2,FALSE),FALSE))*'Répartition par produits (tab)'!$AE$24</f>
        <v>6.9125988696713829</v>
      </c>
      <c r="U13" s="108">
        <f t="shared" si="3"/>
        <v>63.825297587394758</v>
      </c>
      <c r="V13" s="117">
        <f>IF(ISERROR(VLOOKUP($C13&amp;"_"&amp;$V$7,Data_TYF,VLOOKUP($A$4,Periode,2,FALSE),FALSE)),0,VLOOKUP($C13&amp;"_"&amp;$V$7,Data_TYF,VLOOKUP($A$4,Periode,2,FALSE),FALSE))</f>
        <v>276.33339665263418</v>
      </c>
      <c r="W13" s="117">
        <f t="shared" si="4"/>
        <v>2325.174736605687</v>
      </c>
    </row>
    <row r="14" spans="1:23" x14ac:dyDescent="0.25">
      <c r="A14" s="83" t="s">
        <v>32</v>
      </c>
      <c r="B14" s="83" t="s">
        <v>87</v>
      </c>
      <c r="C14" s="83" t="s">
        <v>629</v>
      </c>
      <c r="D14" s="115">
        <f>VLOOKUP($B14&amp;"-"&amp;$D$7,Intrants_GTYF,VLOOKUP($A$4,Periode,2,FALSE),FALSE)*'Répartition par produits (tab)'!$AE$12</f>
        <v>1052.8757685206765</v>
      </c>
      <c r="E14" s="115">
        <f>VLOOKUP($B14&amp;"-"&amp;$E$7,Intrants_GTYF,VLOOKUP($A$4,Periode,2,FALSE),FALSE)*'Répartition par produits (tab)'!$AE$12</f>
        <v>7482.6116187365606</v>
      </c>
      <c r="F14" s="115">
        <f>VLOOKUP($B14&amp;"-"&amp;$F$7,Intrants_GTYF,VLOOKUP($A$4,Periode,2,FALSE),FALSE)*'Répartition par produits (tab)'!$AE$12</f>
        <v>508.63464887584445</v>
      </c>
      <c r="G14" s="115">
        <f>VLOOKUP($B14&amp;"-"&amp;$G$7,Intrants_GTYF,VLOOKUP($A$4,Periode,2,FALSE),FALSE)*'Répartition par produits (tab)'!$AE$12</f>
        <v>530.3309499691818</v>
      </c>
      <c r="H14" s="115">
        <f>VLOOKUP($B14&amp;"-"&amp;$H$7,Intrants_GTYF,VLOOKUP($A$4,Periode,2,FALSE),FALSE)*'Répartition par produits (tab)'!$AE$12</f>
        <v>9574.4528729821777</v>
      </c>
      <c r="I14" s="115">
        <f>VLOOKUP($B14&amp;"-"&amp;$I$7,Intrants_GTYF,VLOOKUP($A$4,Periode,2,FALSE),FALSE)*'Répartition par produits (tab)'!$AE$13</f>
        <v>1628.1528893105947</v>
      </c>
      <c r="J14" s="115">
        <f>VLOOKUP($B14&amp;"-"&amp;$J$7,Intrants_GTYF,VLOOKUP($A$4,Periode,2,FALSE),FALSE)*'Répartition par produits (tab)'!$AE$14</f>
        <v>0</v>
      </c>
      <c r="K14" s="115">
        <f>VLOOKUP($B14&amp;"-"&amp;$K$7,Intrants_GTYF,VLOOKUP($A$4,Periode,2,FALSE),FALSE)*'Répartition par produits (tab)'!$AE$15</f>
        <v>888.50753740084963</v>
      </c>
      <c r="L14" s="115">
        <f t="shared" si="0"/>
        <v>2516.6604267114444</v>
      </c>
      <c r="M14" s="115">
        <f t="shared" si="1"/>
        <v>12091.113299693621</v>
      </c>
      <c r="N14" s="115">
        <f>VLOOKUP($B14&amp;"-"&amp;$N$7,Intrants_GTYF,VLOOKUP($A$4,Periode,2,FALSE),FALSE)*'Répartition par produits (tab)'!$AE$18</f>
        <v>513.70366499851241</v>
      </c>
      <c r="O14" s="115">
        <f>VLOOKUP($B14&amp;"-"&amp;$O$7,Intrants_GTYF,VLOOKUP($A$4,Periode,2,FALSE),FALSE)*'Répartition par produits (tab)'!$AE$19</f>
        <v>292.21350645721321</v>
      </c>
      <c r="P14" s="115">
        <f>VLOOKUP($B14&amp;"-"&amp;$P$7,Intrants_GTYF,VLOOKUP($A$4,Periode,2,FALSE),FALSE)*'Répartition par produits (tab)'!$AE$20</f>
        <v>343.39530385096708</v>
      </c>
      <c r="Q14" s="116">
        <f t="shared" si="2"/>
        <v>7.4767247001980195</v>
      </c>
      <c r="R14" s="115">
        <f>VLOOKUP($B14&amp;"-"&amp;$R$7,Intrants_GTYF,VLOOKUP($A$4,Periode,2,FALSE),FALSE)</f>
        <v>1156.7892000068907</v>
      </c>
      <c r="S14" s="115">
        <f>VLOOKUP($B14&amp;"-"&amp;$S$7,Intrants_GTYF,VLOOKUP($A$4,Periode,2,FALSE),FALSE)*'Répartition par produits (tab)'!$AE$23</f>
        <v>95.413511100766925</v>
      </c>
      <c r="T14" s="115">
        <f>VLOOKUP($B14&amp;"-"&amp;$T$7,Intrants_GTYF,VLOOKUP($A$4,Periode,2,FALSE),FALSE)*'Répartition par produits (tab)'!$AE$24</f>
        <v>0</v>
      </c>
      <c r="U14" s="116">
        <f t="shared" si="3"/>
        <v>20.822832529881168</v>
      </c>
      <c r="V14" s="115">
        <f>VLOOKUP($B14&amp;"-"&amp;$V$7,Intrants_GTYF,VLOOKUP($A$4,Periode,2,FALSE),FALSE)</f>
        <v>116.23634363064809</v>
      </c>
      <c r="W14" s="115">
        <f t="shared" si="4"/>
        <v>13364.13884333116</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0</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0</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0</v>
      </c>
      <c r="N16" s="117">
        <f>IF(ISERROR(VLOOKUP($C16&amp;"_"&amp;$N$7,Data_TYF,VLOOKUP($A$4,Periode,2,FALSE),FALSE)),0,VLOOKUP($C16&amp;"_"&amp;$N$7,Data_TYF,VLOOKUP($A$4,Periode,2,FALSE),FALSE))*'Répartition par produits (tab)'!$AE$18</f>
        <v>0</v>
      </c>
      <c r="O16" s="117">
        <f>IF(ISERROR(VLOOKUP($C16&amp;"_"&amp;$O$7,Data_TYF,VLOOKUP($A$4,Periode,2,FALSE),FALSE)),0,VLOOKUP($C16&amp;"_"&amp;$O$7,Data_TYF,VLOOKUP($A$4,Periode,2,FALSE),FALSE))*'Répartition par produits (tab)'!$AE$19</f>
        <v>0</v>
      </c>
      <c r="P16" s="117">
        <f>IF(ISERROR(VLOOKUP($C16&amp;"_"&amp;$P$7,Data_TYF,VLOOKUP($A$4,Periode,2,FALSE),FALSE)),0,VLOOKUP($C16&amp;"_"&amp;$P$7,Data_TYF,VLOOKUP($A$4,Periode,2,FALSE),FALSE))*'Répartition par produits (tab)'!$AE$20</f>
        <v>0</v>
      </c>
      <c r="Q16" s="108">
        <f t="shared" si="2"/>
        <v>0</v>
      </c>
      <c r="R16" s="117">
        <f t="shared" si="5"/>
        <v>0</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0</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1052.8757685206765</v>
      </c>
      <c r="E18" s="117">
        <f>IF(ISERROR(VLOOKUP($C18&amp;"_"&amp;$E$7,Data_TYF,VLOOKUP($A$4,Periode,2,FALSE),FALSE)),0,VLOOKUP($C18&amp;"_"&amp;$E$7,Data_TYF,VLOOKUP($A$4,Periode,2,FALSE),FALSE))*'Répartition par produits (tab)'!$AE$12</f>
        <v>7482.6116187365606</v>
      </c>
      <c r="F18" s="117">
        <f>IF(ISERROR(VLOOKUP($C18&amp;"_"&amp;$F$7,Data_TYF,VLOOKUP($A$4,Periode,2,FALSE),FALSE)),0,VLOOKUP($C18&amp;"_"&amp;$F$7,Data_TYF,VLOOKUP($A$4,Periode,2,FALSE),FALSE))*'Répartition par produits (tab)'!$AE$12</f>
        <v>508.63464887584445</v>
      </c>
      <c r="G18" s="117">
        <f>IF(ISERROR(VLOOKUP($C18&amp;"_"&amp;$G$7,Data_TYF,VLOOKUP($A$4,Periode,2,FALSE),FALSE)),0,VLOOKUP($C18&amp;"_"&amp;$G$7,Data_TYF,VLOOKUP($A$4,Periode,2,FALSE),FALSE))*'Répartition par produits (tab)'!$AE$12</f>
        <v>530.3309499691818</v>
      </c>
      <c r="H18" s="117">
        <f>IF(ISERROR(VLOOKUP($C18&amp;"_"&amp;$H$7,Data_TYF,VLOOKUP($A$4,Periode,2,FALSE),FALSE)),0,VLOOKUP($C18&amp;"_"&amp;$H$7,Data_TYF,VLOOKUP($A$4,Periode,2,FALSE),FALSE))*'Répartition par produits (tab)'!$AE$12</f>
        <v>9574.4528729821777</v>
      </c>
      <c r="I18" s="117">
        <f>IF(ISERROR(VLOOKUP($C18&amp;"_"&amp;$I$7,Data_TYF,VLOOKUP($A$4,Periode,2,FALSE),FALSE)),0,VLOOKUP($C18&amp;"_"&amp;$I$7,Data_TYF,VLOOKUP($A$4,Periode,2,FALSE),FALSE))*'Répartition par produits (tab)'!$AE$13</f>
        <v>1628.1528893105947</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888.50753740084963</v>
      </c>
      <c r="L18" s="117">
        <f t="shared" si="0"/>
        <v>2516.6604267114444</v>
      </c>
      <c r="M18" s="117">
        <f t="shared" si="1"/>
        <v>12091.113299693621</v>
      </c>
      <c r="N18" s="117">
        <f>IF(ISERROR(VLOOKUP($C18&amp;"_"&amp;$N$7,Data_TYF,VLOOKUP($A$4,Periode,2,FALSE),FALSE)),0,VLOOKUP($C18&amp;"_"&amp;$N$7,Data_TYF,VLOOKUP($A$4,Periode,2,FALSE),FALSE))*'Répartition par produits (tab)'!$AE$18</f>
        <v>513.70366499851241</v>
      </c>
      <c r="O18" s="117">
        <f>IF(ISERROR(VLOOKUP($C18&amp;"_"&amp;$O$7,Data_TYF,VLOOKUP($A$4,Periode,2,FALSE),FALSE)),0,VLOOKUP($C18&amp;"_"&amp;$O$7,Data_TYF,VLOOKUP($A$4,Periode,2,FALSE),FALSE))*'Répartition par produits (tab)'!$AE$19</f>
        <v>292.21350645721321</v>
      </c>
      <c r="P18" s="117">
        <f>IF(ISERROR(VLOOKUP($C18&amp;"_"&amp;$P$7,Data_TYF,VLOOKUP($A$4,Periode,2,FALSE),FALSE)),0,VLOOKUP($C18&amp;"_"&amp;$P$7,Data_TYF,VLOOKUP($A$4,Periode,2,FALSE),FALSE))*'Répartition par produits (tab)'!$AE$20</f>
        <v>343.39530385096708</v>
      </c>
      <c r="Q18" s="108">
        <f t="shared" si="2"/>
        <v>7.4767247001980195</v>
      </c>
      <c r="R18" s="117">
        <f t="shared" si="5"/>
        <v>1156.7892000068907</v>
      </c>
      <c r="S18" s="117">
        <f>IF(ISERROR(VLOOKUP($C18&amp;"_"&amp;$S$7,Data_TYF,VLOOKUP($A$4,Periode,2,FALSE),FALSE)),0,VLOOKUP($C18&amp;"_"&amp;$S$7,Data_TYF,VLOOKUP($A$4,Periode,2,FALSE),FALSE))*'Répartition par produits (tab)'!$AE$23</f>
        <v>95.413511100766925</v>
      </c>
      <c r="T18" s="117">
        <f>IF(ISERROR(VLOOKUP($C18&amp;"_"&amp;$T$7,Data_TYF,VLOOKUP($A$4,Periode,2,FALSE),FALSE)),0,VLOOKUP($C18&amp;"_"&amp;$T$7,Data_TYF,VLOOKUP($A$4,Periode,2,FALSE),FALSE))*'Répartition par produits (tab)'!$AE$24</f>
        <v>0</v>
      </c>
      <c r="U18" s="108">
        <f t="shared" si="3"/>
        <v>20.822832529881168</v>
      </c>
      <c r="V18" s="117">
        <f t="shared" si="6"/>
        <v>116.23634363064809</v>
      </c>
      <c r="W18" s="117">
        <f t="shared" si="4"/>
        <v>13364.13884333116</v>
      </c>
    </row>
    <row r="19" spans="1:23" x14ac:dyDescent="0.25">
      <c r="A19" s="118" t="s">
        <v>202</v>
      </c>
      <c r="B19" s="118" t="s">
        <v>203</v>
      </c>
      <c r="C19" s="118" t="s">
        <v>287</v>
      </c>
      <c r="D19" s="117">
        <f>IF(ISERROR(VLOOKUP($C19&amp;"_"&amp;$D$7,Data_TYF,VLOOKUP($A$4,Periode,2,FALSE),FALSE)),0,VLOOKUP($C19&amp;"_"&amp;$D$7,Data_TYF,VLOOKUP($A$4,Periode,2,FALSE),FALSE))*'Répartition par produits (tab)'!$AE$12</f>
        <v>0</v>
      </c>
      <c r="E19" s="117">
        <f>IF(ISERROR(VLOOKUP($C19&amp;"_"&amp;$E$7,Data_TYF,VLOOKUP($A$4,Periode,2,FALSE),FALSE)),0,VLOOKUP($C19&amp;"_"&amp;$E$7,Data_TYF,VLOOKUP($A$4,Periode,2,FALSE),FALSE))*'Répartition par produits (tab)'!$AE$12</f>
        <v>0</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0</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0</v>
      </c>
      <c r="N19" s="117">
        <f>IF(ISERROR(VLOOKUP($C19&amp;"_"&amp;$N$7,Data_TYF,VLOOKUP($A$4,Periode,2,FALSE),FALSE)),0,VLOOKUP($C19&amp;"_"&amp;$N$7,Data_TYF,VLOOKUP($A$4,Periode,2,FALSE),FALSE))*'Répartition par produits (tab)'!$AE$18</f>
        <v>0</v>
      </c>
      <c r="O19" s="117">
        <f>IF(ISERROR(VLOOKUP($C19&amp;"_"&amp;$O$7,Data_TYF,VLOOKUP($A$4,Periode,2,FALSE),FALSE)),0,VLOOKUP($C19&amp;"_"&amp;$O$7,Data_TYF,VLOOKUP($A$4,Periode,2,FALSE),FALSE))*'Répartition par produits (tab)'!$AE$19</f>
        <v>0</v>
      </c>
      <c r="P19" s="117">
        <f>IF(ISERROR(VLOOKUP($C19&amp;"_"&amp;$P$7,Data_TYF,VLOOKUP($A$4,Periode,2,FALSE),FALSE)),0,VLOOKUP($C19&amp;"_"&amp;$P$7,Data_TYF,VLOOKUP($A$4,Periode,2,FALSE),FALSE))*'Répartition par produits (tab)'!$AE$20</f>
        <v>0</v>
      </c>
      <c r="Q19" s="108">
        <f t="shared" si="2"/>
        <v>0</v>
      </c>
      <c r="R19" s="117">
        <f t="shared" si="5"/>
        <v>0</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0</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1395.0809746055504</v>
      </c>
      <c r="E28" s="115">
        <f>VLOOKUP($B28&amp;"-"&amp;$E$7,Intrants_GTYF,VLOOKUP($A$4,Periode,2,FALSE),FALSE)*'Répartition par produits (tab)'!$AE$12</f>
        <v>1320.8949958290575</v>
      </c>
      <c r="F28" s="115">
        <f>VLOOKUP($B28&amp;"-"&amp;$F$7,Intrants_GTYF,VLOOKUP($A$4,Periode,2,FALSE),FALSE)*'Répartition par produits (tab)'!$AE$12</f>
        <v>89.150002630819898</v>
      </c>
      <c r="G28" s="115">
        <f>VLOOKUP($B28&amp;"-"&amp;$G$7,Intrants_GTYF,VLOOKUP($A$4,Periode,2,FALSE),FALSE)*'Répartition par produits (tab)'!$AE$12</f>
        <v>0</v>
      </c>
      <c r="H28" s="115">
        <f>VLOOKUP($B28&amp;"-"&amp;$H$7,Intrants_GTYF,VLOOKUP($A$4,Periode,2,FALSE),FALSE)*'Répartition par produits (tab)'!$AE$12</f>
        <v>2805.126099467318</v>
      </c>
      <c r="I28" s="115">
        <f>VLOOKUP($B28&amp;"-"&amp;$I$7,Intrants_GTYF,VLOOKUP($A$4,Periode,2,FALSE),FALSE)*'Répartition par produits (tab)'!$AE$13</f>
        <v>1571.4740616884262</v>
      </c>
      <c r="J28" s="115">
        <f>VLOOKUP($B28&amp;"-"&amp;$J$7,Intrants_GTYF,VLOOKUP($A$4,Periode,2,FALSE),FALSE)*'Répartition par produits (tab)'!$AE$14</f>
        <v>211.99152166105139</v>
      </c>
      <c r="K28" s="115">
        <f>VLOOKUP($B28&amp;"-"&amp;$K$7,Intrants_GTYF,VLOOKUP($A$4,Periode,2,FALSE),FALSE)*'Répartition par produits (tab)'!$AE$15</f>
        <v>332.22280987540381</v>
      </c>
      <c r="L28" s="115">
        <f t="shared" si="0"/>
        <v>2115.6883932248816</v>
      </c>
      <c r="M28" s="115">
        <f t="shared" si="1"/>
        <v>4920.8144926921996</v>
      </c>
      <c r="N28" s="115">
        <f>VLOOKUP($B28&amp;"-"&amp;$N$7,Intrants_GTYF,VLOOKUP($A$4,Periode,2,FALSE),FALSE)*'Répartition par produits (tab)'!$AE$18</f>
        <v>1114.6150322689434</v>
      </c>
      <c r="O28" s="115">
        <f>VLOOKUP($B28&amp;"-"&amp;$O$7,Intrants_GTYF,VLOOKUP($A$4,Periode,2,FALSE),FALSE)*'Répartition par produits (tab)'!$AE$19</f>
        <v>1185.0922380487023</v>
      </c>
      <c r="P28" s="115">
        <f>VLOOKUP($B28&amp;"-"&amp;$P$7,Intrants_GTYF,VLOOKUP($A$4,Periode,2,FALSE),FALSE)*'Répartition par produits (tab)'!$AE$20</f>
        <v>1987.8714929442187</v>
      </c>
      <c r="Q28" s="116">
        <f t="shared" si="2"/>
        <v>29.530443905804759</v>
      </c>
      <c r="R28" s="115">
        <f>VLOOKUP($B28&amp;"-"&amp;$R$7,Intrants_GTYF,VLOOKUP($A$4,Periode,2,FALSE),FALSE)</f>
        <v>4317.1092071676694</v>
      </c>
      <c r="S28" s="115">
        <f>VLOOKUP($B28&amp;"-"&amp;$S$7,Intrants_GTYF,VLOOKUP($A$4,Periode,2,FALSE),FALSE)*'Répartition par produits (tab)'!$AE$23</f>
        <v>1090.5600420509295</v>
      </c>
      <c r="T28" s="115">
        <f>VLOOKUP($B28&amp;"-"&amp;$T$7,Intrants_GTYF,VLOOKUP($A$4,Periode,2,FALSE),FALSE)*'Répartition par produits (tab)'!$AE$24</f>
        <v>766.17923979779005</v>
      </c>
      <c r="U28" s="116">
        <f t="shared" si="3"/>
        <v>1313.2018606724218</v>
      </c>
      <c r="V28" s="115">
        <f>VLOOKUP($B28&amp;"-"&amp;$V$7,Intrants_GTYF,VLOOKUP($A$4,Periode,2,FALSE),FALSE)</f>
        <v>3169.9411425211415</v>
      </c>
      <c r="W28" s="115">
        <f t="shared" si="4"/>
        <v>12407.86484238101</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1395.0809746055504</v>
      </c>
      <c r="E33" s="117">
        <f>IF(ISERROR(VLOOKUP($C33&amp;"_"&amp;$E$7,Data_TYF,VLOOKUP($A$4,Periode,2,FALSE),FALSE)),0,VLOOKUP($C33&amp;"_"&amp;$E$7,Data_TYF,VLOOKUP($A$4,Periode,2,FALSE),FALSE))*'Répartition par produits (tab)'!$AE$12</f>
        <v>1320.8949958290575</v>
      </c>
      <c r="F33" s="117">
        <f>IF(ISERROR(VLOOKUP($C33&amp;"_"&amp;$F$7,Data_TYF,VLOOKUP($A$4,Periode,2,FALSE),FALSE)),0,VLOOKUP($C33&amp;"_"&amp;$F$7,Data_TYF,VLOOKUP($A$4,Periode,2,FALSE),FALSE))*'Répartition par produits (tab)'!$AE$12</f>
        <v>89.150002630819898</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2805.126099467318</v>
      </c>
      <c r="I33" s="117">
        <f>IF(ISERROR(VLOOKUP($C33&amp;"_"&amp;$I$7,Data_TYF,VLOOKUP($A$4,Periode,2,FALSE),FALSE)),0,VLOOKUP($C33&amp;"_"&amp;$I$7,Data_TYF,VLOOKUP($A$4,Periode,2,FALSE),FALSE))*'Répartition par produits (tab)'!$AE$13</f>
        <v>1571.4740616884262</v>
      </c>
      <c r="J33" s="117">
        <f>IF(ISERROR(VLOOKUP($C33&amp;"_"&amp;$J$7,Data_TYF,VLOOKUP($A$4,Periode,2,FALSE),FALSE)),0,VLOOKUP($C33&amp;"_"&amp;$J$7,Data_TYF,VLOOKUP($A$4,Periode,2,FALSE),FALSE))*'Répartition par produits (tab)'!$AE$14</f>
        <v>211.99152166105139</v>
      </c>
      <c r="K33" s="117">
        <f>IF(ISERROR(VLOOKUP($C33&amp;"_"&amp;$K$7,Data_TYF,VLOOKUP($A$4,Periode,2,FALSE),FALSE)),0,VLOOKUP($C33&amp;"_"&amp;$K$7,Data_TYF,VLOOKUP($A$4,Periode,2,FALSE),FALSE))*'Répartition par produits (tab)'!$AE$15</f>
        <v>332.22280987540381</v>
      </c>
      <c r="L33" s="117">
        <f t="shared" si="0"/>
        <v>2115.6883932248816</v>
      </c>
      <c r="M33" s="117">
        <f t="shared" si="1"/>
        <v>4920.8144926921996</v>
      </c>
      <c r="N33" s="117">
        <f>IF(ISERROR(VLOOKUP($C33&amp;"_"&amp;$N$7,Data_TYF,VLOOKUP($A$4,Periode,2,FALSE),FALSE)),0,VLOOKUP($C33&amp;"_"&amp;$N$7,Data_TYF,VLOOKUP($A$4,Periode,2,FALSE),FALSE))*'Répartition par produits (tab)'!$AE$18</f>
        <v>1114.6150322689434</v>
      </c>
      <c r="O33" s="117">
        <f>IF(ISERROR(VLOOKUP($C33&amp;"_"&amp;$O$7,Data_TYF,VLOOKUP($A$4,Periode,2,FALSE),FALSE)),0,VLOOKUP($C33&amp;"_"&amp;$O$7,Data_TYF,VLOOKUP($A$4,Periode,2,FALSE),FALSE))*'Répartition par produits (tab)'!$AE$19</f>
        <v>1185.0922380487023</v>
      </c>
      <c r="P33" s="117">
        <f>IF(ISERROR(VLOOKUP($C33&amp;"_"&amp;$P$7,Data_TYF,VLOOKUP($A$4,Periode,2,FALSE),FALSE)),0,VLOOKUP($C33&amp;"_"&amp;$P$7,Data_TYF,VLOOKUP($A$4,Periode,2,FALSE),FALSE))*'Répartition par produits (tab)'!$AE$20</f>
        <v>1987.8714929442187</v>
      </c>
      <c r="Q33" s="108">
        <f t="shared" si="2"/>
        <v>29.530443905804759</v>
      </c>
      <c r="R33" s="117">
        <f>IF(ISERROR(VLOOKUP($C33&amp;"_"&amp;$R$7,Data_TYF,VLOOKUP($A$4,Periode,2,FALSE),FALSE)),0,VLOOKUP($C33&amp;"_"&amp;$R$7,Data_TYF,VLOOKUP($A$4,Periode,2,FALSE),FALSE))</f>
        <v>4317.1092071676694</v>
      </c>
      <c r="S33" s="117">
        <f>IF(ISERROR(VLOOKUP($C33&amp;"_"&amp;$S$7,Data_TYF,VLOOKUP($A$4,Periode,2,FALSE),FALSE)),0,VLOOKUP($C33&amp;"_"&amp;$S$7,Data_TYF,VLOOKUP($A$4,Periode,2,FALSE),FALSE))*'Répartition par produits (tab)'!$AE$23</f>
        <v>1090.5600420509295</v>
      </c>
      <c r="T33" s="117">
        <f>IF(ISERROR(VLOOKUP($C33&amp;"_"&amp;$T$7,Data_TYF,VLOOKUP($A$4,Periode,2,FALSE),FALSE)),0,VLOOKUP($C33&amp;"_"&amp;$T$7,Data_TYF,VLOOKUP($A$4,Periode,2,FALSE),FALSE))*'Répartition par produits (tab)'!$AE$24</f>
        <v>766.17923979779005</v>
      </c>
      <c r="U33" s="108">
        <f t="shared" si="3"/>
        <v>1313.2018606724218</v>
      </c>
      <c r="V33" s="117">
        <f>IF(ISERROR(VLOOKUP($C33&amp;"_"&amp;$V$7,Data_TYF,VLOOKUP($A$4,Periode,2,FALSE),FALSE)),0,VLOOKUP($C33&amp;"_"&amp;$V$7,Data_TYF,VLOOKUP($A$4,Periode,2,FALSE),FALSE))</f>
        <v>3169.9411425211415</v>
      </c>
      <c r="W33" s="117">
        <f t="shared" si="4"/>
        <v>12407.86484238101</v>
      </c>
    </row>
    <row r="34" spans="1:23" x14ac:dyDescent="0.25">
      <c r="A34" s="83" t="s">
        <v>28</v>
      </c>
      <c r="B34" s="83" t="s">
        <v>99</v>
      </c>
      <c r="C34" s="83" t="s">
        <v>623</v>
      </c>
      <c r="D34" s="115">
        <f>VLOOKUP($B34&amp;"-"&amp;$D$7,Intrants_GTYF,VLOOKUP($A$4,Periode,2,FALSE),FALSE)*'Répartition par produits (tab)'!$AE$12</f>
        <v>3234.0609095823579</v>
      </c>
      <c r="E34" s="115">
        <f>VLOOKUP($B34&amp;"-"&amp;$E$7,Intrants_GTYF,VLOOKUP($A$4,Periode,2,FALSE),FALSE)*'Répartition par produits (tab)'!$AE$12</f>
        <v>3932.8070530291657</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7166.8681496053978</v>
      </c>
      <c r="I34" s="115">
        <f>VLOOKUP($B34&amp;"-"&amp;$I$7,Intrants_GTYF,VLOOKUP($A$4,Periode,2,FALSE),FALSE)*'Répartition par produits (tab)'!$AE$13</f>
        <v>7954.0640599560193</v>
      </c>
      <c r="J34" s="115">
        <f>VLOOKUP($B34&amp;"-"&amp;$J$7,Intrants_GTYF,VLOOKUP($A$4,Periode,2,FALSE),FALSE)*'Répartition par produits (tab)'!$AE$14</f>
        <v>1851.0818330671204</v>
      </c>
      <c r="K34" s="115">
        <f>VLOOKUP($B34&amp;"-"&amp;$K$7,Intrants_GTYF,VLOOKUP($A$4,Periode,2,FALSE),FALSE)*'Répartition par produits (tab)'!$AE$15</f>
        <v>708.90177223230035</v>
      </c>
      <c r="L34" s="115">
        <f t="shared" si="0"/>
        <v>10514.047665255441</v>
      </c>
      <c r="M34" s="115">
        <f t="shared" si="1"/>
        <v>17680.91581486084</v>
      </c>
      <c r="N34" s="115">
        <f>VLOOKUP($B34&amp;"-"&amp;$N$7,Intrants_GTYF,VLOOKUP($A$4,Periode,2,FALSE),FALSE)*'Répartition par produits (tab)'!$AE$18</f>
        <v>5328.8901764879465</v>
      </c>
      <c r="O34" s="115">
        <f>VLOOKUP($B34&amp;"-"&amp;$O$7,Intrants_GTYF,VLOOKUP($A$4,Periode,2,FALSE),FALSE)*'Répartition par produits (tab)'!$AE$19</f>
        <v>11145.256121064409</v>
      </c>
      <c r="P34" s="115">
        <f>VLOOKUP($B34&amp;"-"&amp;$P$7,Intrants_GTYF,VLOOKUP($A$4,Periode,2,FALSE),FALSE)*'Répartition par produits (tab)'!$AE$20</f>
        <v>12201.922679060752</v>
      </c>
      <c r="Q34" s="116">
        <f t="shared" si="2"/>
        <v>218.24502838088119</v>
      </c>
      <c r="R34" s="115">
        <f>VLOOKUP($B34&amp;"-"&amp;$R$7,Intrants_GTYF,VLOOKUP($A$4,Periode,2,FALSE),FALSE)</f>
        <v>28894.314004993987</v>
      </c>
      <c r="S34" s="115">
        <f>VLOOKUP($B34&amp;"-"&amp;$S$7,Intrants_GTYF,VLOOKUP($A$4,Periode,2,FALSE),FALSE)*'Répartition par produits (tab)'!$AE$23</f>
        <v>11709.848979237251</v>
      </c>
      <c r="T34" s="115">
        <f>VLOOKUP($B34&amp;"-"&amp;$T$7,Intrants_GTYF,VLOOKUP($A$4,Periode,2,FALSE),FALSE)*'Répartition par produits (tab)'!$AE$24</f>
        <v>37911.389092364101</v>
      </c>
      <c r="U34" s="116">
        <f t="shared" si="3"/>
        <v>48668.541586810301</v>
      </c>
      <c r="V34" s="115">
        <f>VLOOKUP($B34&amp;"-"&amp;$V$7,Intrants_GTYF,VLOOKUP($A$4,Periode,2,FALSE),FALSE)</f>
        <v>98289.779658411659</v>
      </c>
      <c r="W34" s="115">
        <f t="shared" si="4"/>
        <v>144865.00947826647</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19.148586867772494</v>
      </c>
      <c r="E37" s="117">
        <f>IF(ISERROR(VLOOKUP($C37&amp;"_"&amp;$E$7,Data_TYF,VLOOKUP($A$4,Periode,2,FALSE),FALSE)),0,VLOOKUP($C37&amp;"_"&amp;$E$7,Data_TYF,VLOOKUP($A$4,Periode,2,FALSE),FALSE))*'Répartition par produits (tab)'!$AE$12</f>
        <v>55.902007420579658</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75.050587551379792</v>
      </c>
      <c r="I37" s="117">
        <f>IF(ISERROR(VLOOKUP($C37&amp;"_"&amp;$I$7,Data_TYF,VLOOKUP($A$4,Periode,2,FALSE),FALSE)),0,VLOOKUP($C37&amp;"_"&amp;$I$7,Data_TYF,VLOOKUP($A$4,Periode,2,FALSE),FALSE))*'Répartition par produits (tab)'!$AE$13</f>
        <v>37.278049768434848</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6.9050578360563906</v>
      </c>
      <c r="L37" s="117">
        <f t="shared" si="0"/>
        <v>44.183107604491241</v>
      </c>
      <c r="M37" s="117">
        <f t="shared" si="1"/>
        <v>119.23369515587103</v>
      </c>
      <c r="N37" s="117">
        <f>IF(ISERROR(VLOOKUP($C37&amp;"_"&amp;$N$7,Data_TYF,VLOOKUP($A$4,Periode,2,FALSE),FALSE)),0,VLOOKUP($C37&amp;"_"&amp;$N$7,Data_TYF,VLOOKUP($A$4,Periode,2,FALSE),FALSE))*'Répartition par produits (tab)'!$AE$18</f>
        <v>37.849356387913609</v>
      </c>
      <c r="O37" s="117">
        <f>IF(ISERROR(VLOOKUP($C37&amp;"_"&amp;$O$7,Data_TYF,VLOOKUP($A$4,Periode,2,FALSE),FALSE)),0,VLOOKUP($C37&amp;"_"&amp;$O$7,Data_TYF,VLOOKUP($A$4,Periode,2,FALSE),FALSE))*'Répartition par produits (tab)'!$AE$19</f>
        <v>50.497576461482588</v>
      </c>
      <c r="P37" s="117">
        <f>IF(ISERROR(VLOOKUP($C37&amp;"_"&amp;$P$7,Data_TYF,VLOOKUP($A$4,Periode,2,FALSE),FALSE)),0,VLOOKUP($C37&amp;"_"&amp;$P$7,Data_TYF,VLOOKUP($A$4,Periode,2,FALSE),FALSE))*'Répartition par produits (tab)'!$AE$20</f>
        <v>76.159422768485683</v>
      </c>
      <c r="Q37" s="108">
        <f t="shared" si="2"/>
        <v>1.1418007472032627</v>
      </c>
      <c r="R37" s="117">
        <f t="shared" si="7"/>
        <v>165.64815636508516</v>
      </c>
      <c r="S37" s="117">
        <f>IF(ISERROR(VLOOKUP($C37&amp;"_"&amp;$S$7,Data_TYF,VLOOKUP($A$4,Periode,2,FALSE),FALSE)),0,VLOOKUP($C37&amp;"_"&amp;$S$7,Data_TYF,VLOOKUP($A$4,Periode,2,FALSE),FALSE))*'Répartition par produits (tab)'!$AE$23</f>
        <v>203.34932506368756</v>
      </c>
      <c r="T37" s="117">
        <f>IF(ISERROR(VLOOKUP($C37&amp;"_"&amp;$T$7,Data_TYF,VLOOKUP($A$4,Periode,2,FALSE),FALSE)),0,VLOOKUP($C37&amp;"_"&amp;$T$7,Data_TYF,VLOOKUP($A$4,Periode,2,FALSE),FALSE))*'Répartition par produits (tab)'!$AE$24</f>
        <v>88.912940483453752</v>
      </c>
      <c r="U37" s="108">
        <f t="shared" si="3"/>
        <v>157.03345981423965</v>
      </c>
      <c r="V37" s="117">
        <f t="shared" si="8"/>
        <v>449.29572536138096</v>
      </c>
      <c r="W37" s="117">
        <f t="shared" si="4"/>
        <v>734.17757688233712</v>
      </c>
    </row>
    <row r="38" spans="1:23" x14ac:dyDescent="0.25">
      <c r="A38" s="118" t="s">
        <v>222</v>
      </c>
      <c r="B38" s="118" t="s">
        <v>223</v>
      </c>
      <c r="C38" s="118" t="s">
        <v>304</v>
      </c>
      <c r="D38" s="117">
        <f>IF(ISERROR(VLOOKUP($C38&amp;"_"&amp;$D$7,Data_TYF,VLOOKUP($A$4,Periode,2,FALSE),FALSE)),0,VLOOKUP($C38&amp;"_"&amp;$D$7,Data_TYF,VLOOKUP($A$4,Periode,2,FALSE),FALSE))*'Répartition par produits (tab)'!$AE$12</f>
        <v>162.40631446710606</v>
      </c>
      <c r="E38" s="117">
        <f>IF(ISERROR(VLOOKUP($C38&amp;"_"&amp;$E$7,Data_TYF,VLOOKUP($A$4,Periode,2,FALSE),FALSE)),0,VLOOKUP($C38&amp;"_"&amp;$E$7,Data_TYF,VLOOKUP($A$4,Periode,2,FALSE),FALSE))*'Répartition par produits (tab)'!$AE$12</f>
        <v>412.20569272539132</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574.61203855074905</v>
      </c>
      <c r="I38" s="117">
        <f>IF(ISERROR(VLOOKUP($C38&amp;"_"&amp;$I$7,Data_TYF,VLOOKUP($A$4,Periode,2,FALSE),FALSE)),0,VLOOKUP($C38&amp;"_"&amp;$I$7,Data_TYF,VLOOKUP($A$4,Periode,2,FALSE),FALSE))*'Répartition par produits (tab)'!$AE$13</f>
        <v>2296.2469720950216</v>
      </c>
      <c r="J38" s="117">
        <f>IF(ISERROR(VLOOKUP($C38&amp;"_"&amp;$J$7,Data_TYF,VLOOKUP($A$4,Periode,2,FALSE),FALSE)),0,VLOOKUP($C38&amp;"_"&amp;$J$7,Data_TYF,VLOOKUP($A$4,Periode,2,FALSE),FALSE))*'Répartition par produits (tab)'!$AE$14</f>
        <v>160.90870659340337</v>
      </c>
      <c r="K38" s="117">
        <f>IF(ISERROR(VLOOKUP($C38&amp;"_"&amp;$K$7,Data_TYF,VLOOKUP($A$4,Periode,2,FALSE),FALSE)),0,VLOOKUP($C38&amp;"_"&amp;$K$7,Data_TYF,VLOOKUP($A$4,Periode,2,FALSE),FALSE))*'Répartition par produits (tab)'!$AE$15</f>
        <v>53.661880063184825</v>
      </c>
      <c r="L38" s="117">
        <f t="shared" si="0"/>
        <v>2510.8175587516098</v>
      </c>
      <c r="M38" s="117">
        <f t="shared" si="1"/>
        <v>3085.4295973023591</v>
      </c>
      <c r="N38" s="117">
        <f>IF(ISERROR(VLOOKUP($C38&amp;"_"&amp;$N$7,Data_TYF,VLOOKUP($A$4,Periode,2,FALSE),FALSE)),0,VLOOKUP($C38&amp;"_"&amp;$N$7,Data_TYF,VLOOKUP($A$4,Periode,2,FALSE),FALSE))*'Répartition par produits (tab)'!$AE$18</f>
        <v>885.28383242683594</v>
      </c>
      <c r="O38" s="117">
        <f>IF(ISERROR(VLOOKUP($C38&amp;"_"&amp;$O$7,Data_TYF,VLOOKUP($A$4,Periode,2,FALSE),FALSE)),0,VLOOKUP($C38&amp;"_"&amp;$O$7,Data_TYF,VLOOKUP($A$4,Periode,2,FALSE),FALSE))*'Répartition par produits (tab)'!$AE$19</f>
        <v>1439.0262878575272</v>
      </c>
      <c r="P38" s="117">
        <f>IF(ISERROR(VLOOKUP($C38&amp;"_"&amp;$P$7,Data_TYF,VLOOKUP($A$4,Periode,2,FALSE),FALSE)),0,VLOOKUP($C38&amp;"_"&amp;$P$7,Data_TYF,VLOOKUP($A$4,Periode,2,FALSE),FALSE))*'Répartition par produits (tab)'!$AE$20</f>
        <v>1659.180834100622</v>
      </c>
      <c r="Q38" s="108">
        <f t="shared" si="2"/>
        <v>27.649563014195564</v>
      </c>
      <c r="R38" s="117">
        <f t="shared" si="7"/>
        <v>4011.1405173991807</v>
      </c>
      <c r="S38" s="117">
        <f>IF(ISERROR(VLOOKUP($C38&amp;"_"&amp;$S$7,Data_TYF,VLOOKUP($A$4,Periode,2,FALSE),FALSE)),0,VLOOKUP($C38&amp;"_"&amp;$S$7,Data_TYF,VLOOKUP($A$4,Periode,2,FALSE),FALSE))*'Répartition par produits (tab)'!$AE$23</f>
        <v>487.87283156248435</v>
      </c>
      <c r="T38" s="117">
        <f>IF(ISERROR(VLOOKUP($C38&amp;"_"&amp;$T$7,Data_TYF,VLOOKUP($A$4,Periode,2,FALSE),FALSE)),0,VLOOKUP($C38&amp;"_"&amp;$T$7,Data_TYF,VLOOKUP($A$4,Periode,2,FALSE),FALSE))*'Répartition par produits (tab)'!$AE$24</f>
        <v>2893.4703280649674</v>
      </c>
      <c r="U38" s="108">
        <f t="shared" si="3"/>
        <v>9947.2249332772481</v>
      </c>
      <c r="V38" s="117">
        <f t="shared" si="8"/>
        <v>13328.568092904699</v>
      </c>
      <c r="W38" s="117">
        <f t="shared" si="4"/>
        <v>20425.13820760624</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354.7666411417664</v>
      </c>
      <c r="E40" s="117">
        <f>IF(ISERROR(VLOOKUP($C40&amp;"_"&amp;$E$7,Data_TYF,VLOOKUP($A$4,Periode,2,FALSE),FALSE)),0,VLOOKUP($C40&amp;"_"&amp;$E$7,Data_TYF,VLOOKUP($A$4,Periode,2,FALSE),FALSE))*'Répartition par produits (tab)'!$AE$12</f>
        <v>482.06402887213039</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836.8306692620597</v>
      </c>
      <c r="I40" s="117">
        <f>IF(ISERROR(VLOOKUP($C40&amp;"_"&amp;$I$7,Data_TYF,VLOOKUP($A$4,Periode,2,FALSE),FALSE)),0,VLOOKUP($C40&amp;"_"&amp;$I$7,Data_TYF,VLOOKUP($A$4,Periode,2,FALSE),FALSE))*'Répartition par produits (tab)'!$AE$13</f>
        <v>145.41795367061701</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21.208988129530734</v>
      </c>
      <c r="L40" s="117">
        <f t="shared" ref="L40:L71" si="9">I40+J40+K40</f>
        <v>166.62694180014773</v>
      </c>
      <c r="M40" s="117">
        <f t="shared" ref="M40:M71" si="10">H40+L40</f>
        <v>1003.4576110622074</v>
      </c>
      <c r="N40" s="117">
        <f>IF(ISERROR(VLOOKUP($C40&amp;"_"&amp;$N$7,Data_TYF,VLOOKUP($A$4,Periode,2,FALSE),FALSE)),0,VLOOKUP($C40&amp;"_"&amp;$N$7,Data_TYF,VLOOKUP($A$4,Periode,2,FALSE),FALSE))*'Répartition par produits (tab)'!$AE$18</f>
        <v>279.81445595073814</v>
      </c>
      <c r="O40" s="117">
        <f>IF(ISERROR(VLOOKUP($C40&amp;"_"&amp;$O$7,Data_TYF,VLOOKUP($A$4,Periode,2,FALSE),FALSE)),0,VLOOKUP($C40&amp;"_"&amp;$O$7,Data_TYF,VLOOKUP($A$4,Periode,2,FALSE),FALSE))*'Répartition par produits (tab)'!$AE$19</f>
        <v>234.77687425932123</v>
      </c>
      <c r="P40" s="117">
        <f>IF(ISERROR(VLOOKUP($C40&amp;"_"&amp;$P$7,Data_TYF,VLOOKUP($A$4,Periode,2,FALSE),FALSE)),0,VLOOKUP($C40&amp;"_"&amp;$P$7,Data_TYF,VLOOKUP($A$4,Periode,2,FALSE),FALSE))*'Répartition par produits (tab)'!$AE$20</f>
        <v>1152.591707895449</v>
      </c>
      <c r="Q40" s="108">
        <f t="shared" ref="Q40:Q71" si="11">R40-N40-O40-P40</f>
        <v>11.86837534870574</v>
      </c>
      <c r="R40" s="117">
        <f t="shared" si="7"/>
        <v>1679.0514134542141</v>
      </c>
      <c r="S40" s="117">
        <f>IF(ISERROR(VLOOKUP($C40&amp;"_"&amp;$S$7,Data_TYF,VLOOKUP($A$4,Periode,2,FALSE),FALSE)),0,VLOOKUP($C40&amp;"_"&amp;$S$7,Data_TYF,VLOOKUP($A$4,Periode,2,FALSE),FALSE))*'Répartition par produits (tab)'!$AE$23</f>
        <v>3733.5125191027096</v>
      </c>
      <c r="T40" s="117">
        <f>IF(ISERROR(VLOOKUP($C40&amp;"_"&amp;$T$7,Data_TYF,VLOOKUP($A$4,Periode,2,FALSE),FALSE)),0,VLOOKUP($C40&amp;"_"&amp;$T$7,Data_TYF,VLOOKUP($A$4,Periode,2,FALSE),FALSE))*'Répartition par produits (tab)'!$AE$24</f>
        <v>3621.3139321401882</v>
      </c>
      <c r="U40" s="108">
        <f t="shared" ref="U40:U71" si="12">V40-S40-T40</f>
        <v>2248.4494622418429</v>
      </c>
      <c r="V40" s="117">
        <f t="shared" si="8"/>
        <v>9603.2759134847402</v>
      </c>
      <c r="W40" s="117">
        <f t="shared" ref="W40:W71" si="13">V40+R40+M40</f>
        <v>12285.784938001161</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300.64279014797592</v>
      </c>
      <c r="E42" s="117">
        <f>IF(ISERROR(VLOOKUP($C42&amp;"_"&amp;$E$7,Data_TYF,VLOOKUP($A$4,Periode,2,FALSE),FALSE)),0,VLOOKUP($C42&amp;"_"&amp;$E$7,Data_TYF,VLOOKUP($A$4,Periode,2,FALSE),FALSE))*'Répartition par produits (tab)'!$AE$12</f>
        <v>388.93140375106896</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689.5741914736825</v>
      </c>
      <c r="I42" s="117">
        <f>IF(ISERROR(VLOOKUP($C42&amp;"_"&amp;$I$7,Data_TYF,VLOOKUP($A$4,Periode,2,FALSE),FALSE)),0,VLOOKUP($C42&amp;"_"&amp;$I$7,Data_TYF,VLOOKUP($A$4,Periode,2,FALSE),FALSE))*'Répartition par produits (tab)'!$AE$13</f>
        <v>662.7775107245194</v>
      </c>
      <c r="J42" s="117">
        <f>IF(ISERROR(VLOOKUP($C42&amp;"_"&amp;$J$7,Data_TYF,VLOOKUP($A$4,Periode,2,FALSE),FALSE)),0,VLOOKUP($C42&amp;"_"&amp;$J$7,Data_TYF,VLOOKUP($A$4,Periode,2,FALSE),FALSE))*'Répartition par produits (tab)'!$AE$14</f>
        <v>25.86766922875093</v>
      </c>
      <c r="K42" s="117">
        <f>IF(ISERROR(VLOOKUP($C42&amp;"_"&amp;$K$7,Data_TYF,VLOOKUP($A$4,Periode,2,FALSE),FALSE)),0,VLOOKUP($C42&amp;"_"&amp;$K$7,Data_TYF,VLOOKUP($A$4,Periode,2,FALSE),FALSE))*'Répartition par produits (tab)'!$AE$15</f>
        <v>33.802685983628017</v>
      </c>
      <c r="L42" s="117">
        <f t="shared" si="9"/>
        <v>722.44786593689844</v>
      </c>
      <c r="M42" s="117">
        <f t="shared" si="10"/>
        <v>1412.0220574105811</v>
      </c>
      <c r="N42" s="117">
        <f>IF(ISERROR(VLOOKUP($C42&amp;"_"&amp;$N$7,Data_TYF,VLOOKUP($A$4,Periode,2,FALSE),FALSE)),0,VLOOKUP($C42&amp;"_"&amp;$N$7,Data_TYF,VLOOKUP($A$4,Periode,2,FALSE),FALSE))*'Répartition par produits (tab)'!$AE$18</f>
        <v>1092.8306817582572</v>
      </c>
      <c r="O42" s="117">
        <f>IF(ISERROR(VLOOKUP($C42&amp;"_"&amp;$O$7,Data_TYF,VLOOKUP($A$4,Periode,2,FALSE),FALSE)),0,VLOOKUP($C42&amp;"_"&amp;$O$7,Data_TYF,VLOOKUP($A$4,Periode,2,FALSE),FALSE))*'Répartition par produits (tab)'!$AE$19</f>
        <v>4421.9973132579062</v>
      </c>
      <c r="P42" s="117">
        <f>IF(ISERROR(VLOOKUP($C42&amp;"_"&amp;$P$7,Data_TYF,VLOOKUP($A$4,Periode,2,FALSE),FALSE)),0,VLOOKUP($C42&amp;"_"&amp;$P$7,Data_TYF,VLOOKUP($A$4,Periode,2,FALSE),FALSE))*'Répartition par produits (tab)'!$AE$20</f>
        <v>1399.1878247667905</v>
      </c>
      <c r="Q42" s="108">
        <f t="shared" si="11"/>
        <v>65.612066968660201</v>
      </c>
      <c r="R42" s="117">
        <f t="shared" si="7"/>
        <v>6979.6278867516139</v>
      </c>
      <c r="S42" s="117">
        <f>IF(ISERROR(VLOOKUP($C42&amp;"_"&amp;$S$7,Data_TYF,VLOOKUP($A$4,Periode,2,FALSE),FALSE)),0,VLOOKUP($C42&amp;"_"&amp;$S$7,Data_TYF,VLOOKUP($A$4,Periode,2,FALSE),FALSE))*'Répartition par produits (tab)'!$AE$23</f>
        <v>258.55113741373958</v>
      </c>
      <c r="T42" s="117">
        <f>IF(ISERROR(VLOOKUP($C42&amp;"_"&amp;$T$7,Data_TYF,VLOOKUP($A$4,Periode,2,FALSE),FALSE)),0,VLOOKUP($C42&amp;"_"&amp;$T$7,Data_TYF,VLOOKUP($A$4,Periode,2,FALSE),FALSE))*'Répartition par produits (tab)'!$AE$24</f>
        <v>1258.181350531082</v>
      </c>
      <c r="U42" s="108">
        <f t="shared" si="12"/>
        <v>1956.5080203693396</v>
      </c>
      <c r="V42" s="117">
        <f t="shared" si="8"/>
        <v>3473.2405083141612</v>
      </c>
      <c r="W42" s="117">
        <f t="shared" si="13"/>
        <v>11864.890452476357</v>
      </c>
    </row>
    <row r="43" spans="1:23" x14ac:dyDescent="0.25">
      <c r="A43" s="118" t="s">
        <v>230</v>
      </c>
      <c r="B43" s="118" t="s">
        <v>231</v>
      </c>
      <c r="C43" s="118" t="s">
        <v>309</v>
      </c>
      <c r="D43" s="117">
        <f>IF(ISERROR(VLOOKUP($C43&amp;"_"&amp;$D$7,Data_TYF,VLOOKUP($A$4,Periode,2,FALSE),FALSE)),0,VLOOKUP($C43&amp;"_"&amp;$D$7,Data_TYF,VLOOKUP($A$4,Periode,2,FALSE),FALSE))*'Répartition par produits (tab)'!$AE$12</f>
        <v>1790.242957684643</v>
      </c>
      <c r="E43" s="117">
        <f>IF(ISERROR(VLOOKUP($C43&amp;"_"&amp;$E$7,Data_TYF,VLOOKUP($A$4,Periode,2,FALSE),FALSE)),0,VLOOKUP($C43&amp;"_"&amp;$E$7,Data_TYF,VLOOKUP($A$4,Periode,2,FALSE),FALSE))*'Répartition par produits (tab)'!$AE$12</f>
        <v>2148.3243617003504</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3938.5675681402222</v>
      </c>
      <c r="I43" s="117">
        <f>IF(ISERROR(VLOOKUP($C43&amp;"_"&amp;$I$7,Data_TYF,VLOOKUP($A$4,Periode,2,FALSE),FALSE)),0,VLOOKUP($C43&amp;"_"&amp;$I$7,Data_TYF,VLOOKUP($A$4,Periode,2,FALSE),FALSE))*'Répartition par produits (tab)'!$AE$13</f>
        <v>4145.0290223886932</v>
      </c>
      <c r="J43" s="117">
        <f>IF(ISERROR(VLOOKUP($C43&amp;"_"&amp;$J$7,Data_TYF,VLOOKUP($A$4,Periode,2,FALSE),FALSE)),0,VLOOKUP($C43&amp;"_"&amp;$J$7,Data_TYF,VLOOKUP($A$4,Periode,2,FALSE),FALSE))*'Répartition par produits (tab)'!$AE$14</f>
        <v>1405.3534627334416</v>
      </c>
      <c r="K43" s="117">
        <f>IF(ISERROR(VLOOKUP($C43&amp;"_"&amp;$K$7,Data_TYF,VLOOKUP($A$4,Periode,2,FALSE),FALSE)),0,VLOOKUP($C43&amp;"_"&amp;$K$7,Data_TYF,VLOOKUP($A$4,Periode,2,FALSE),FALSE))*'Répartition par produits (tab)'!$AE$15</f>
        <v>468.06698043261792</v>
      </c>
      <c r="L43" s="117">
        <f t="shared" si="9"/>
        <v>6018.4494655547524</v>
      </c>
      <c r="M43" s="117">
        <f t="shared" si="10"/>
        <v>9957.0170336949741</v>
      </c>
      <c r="N43" s="117">
        <f>IF(ISERROR(VLOOKUP($C43&amp;"_"&amp;$N$7,Data_TYF,VLOOKUP($A$4,Periode,2,FALSE),FALSE)),0,VLOOKUP($C43&amp;"_"&amp;$N$7,Data_TYF,VLOOKUP($A$4,Periode,2,FALSE),FALSE))*'Répartition par produits (tab)'!$AE$18</f>
        <v>2508.7047924700532</v>
      </c>
      <c r="O43" s="117">
        <f>IF(ISERROR(VLOOKUP($C43&amp;"_"&amp;$O$7,Data_TYF,VLOOKUP($A$4,Periode,2,FALSE),FALSE)),0,VLOOKUP($C43&amp;"_"&amp;$O$7,Data_TYF,VLOOKUP($A$4,Periode,2,FALSE),FALSE))*'Répartition par produits (tab)'!$AE$19</f>
        <v>3823.1101271597181</v>
      </c>
      <c r="P43" s="117">
        <f>IF(ISERROR(VLOOKUP($C43&amp;"_"&amp;$P$7,Data_TYF,VLOOKUP($A$4,Periode,2,FALSE),FALSE)),0,VLOOKUP($C43&amp;"_"&amp;$P$7,Data_TYF,VLOOKUP($A$4,Periode,2,FALSE),FALSE))*'Répartition par produits (tab)'!$AE$20</f>
        <v>6264.8266918937361</v>
      </c>
      <c r="Q43" s="108">
        <f t="shared" si="11"/>
        <v>88.251638775112042</v>
      </c>
      <c r="R43" s="117">
        <f t="shared" si="7"/>
        <v>12684.893250298619</v>
      </c>
      <c r="S43" s="117">
        <f>IF(ISERROR(VLOOKUP($C43&amp;"_"&amp;$S$7,Data_TYF,VLOOKUP($A$4,Periode,2,FALSE),FALSE)),0,VLOOKUP($C43&amp;"_"&amp;$S$7,Data_TYF,VLOOKUP($A$4,Periode,2,FALSE),FALSE))*'Répartition par produits (tab)'!$AE$23</f>
        <v>5936.0894863133026</v>
      </c>
      <c r="T43" s="117">
        <f>IF(ISERROR(VLOOKUP($C43&amp;"_"&amp;$T$7,Data_TYF,VLOOKUP($A$4,Periode,2,FALSE),FALSE)),0,VLOOKUP($C43&amp;"_"&amp;$T$7,Data_TYF,VLOOKUP($A$4,Periode,2,FALSE),FALSE))*'Répartition par produits (tab)'!$AE$24</f>
        <v>24945.710138564966</v>
      </c>
      <c r="U43" s="108">
        <f t="shared" si="12"/>
        <v>29537.179355396489</v>
      </c>
      <c r="V43" s="117">
        <f t="shared" si="8"/>
        <v>60418.978980274755</v>
      </c>
      <c r="W43" s="117">
        <f t="shared" si="13"/>
        <v>83060.889264268335</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606.85361927309521</v>
      </c>
      <c r="E45" s="117">
        <f>IF(ISERROR(VLOOKUP($C45&amp;"_"&amp;$E$7,Data_TYF,VLOOKUP($A$4,Periode,2,FALSE),FALSE)),0,VLOOKUP($C45&amp;"_"&amp;$E$7,Data_TYF,VLOOKUP($A$4,Periode,2,FALSE),FALSE))*'Répartition par produits (tab)'!$AE$12</f>
        <v>445.37955855964407</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1052.2330946273032</v>
      </c>
      <c r="I45" s="117">
        <f>IF(ISERROR(VLOOKUP($C45&amp;"_"&amp;$I$7,Data_TYF,VLOOKUP($A$4,Periode,2,FALSE),FALSE)),0,VLOOKUP($C45&amp;"_"&amp;$I$7,Data_TYF,VLOOKUP($A$4,Periode,2,FALSE),FALSE))*'Répartition par produits (tab)'!$AE$13</f>
        <v>667.31455130873269</v>
      </c>
      <c r="J45" s="117">
        <f>IF(ISERROR(VLOOKUP($C45&amp;"_"&amp;$J$7,Data_TYF,VLOOKUP($A$4,Periode,2,FALSE),FALSE)),0,VLOOKUP($C45&amp;"_"&amp;$J$7,Data_TYF,VLOOKUP($A$4,Periode,2,FALSE),FALSE))*'Répartition par produits (tab)'!$AE$14</f>
        <v>258.95199451152462</v>
      </c>
      <c r="K45" s="117">
        <f>IF(ISERROR(VLOOKUP($C45&amp;"_"&amp;$K$7,Data_TYF,VLOOKUP($A$4,Periode,2,FALSE),FALSE)),0,VLOOKUP($C45&amp;"_"&amp;$K$7,Data_TYF,VLOOKUP($A$4,Periode,2,FALSE),FALSE))*'Répartition par produits (tab)'!$AE$15</f>
        <v>125.25617978728253</v>
      </c>
      <c r="L45" s="117">
        <f t="shared" si="9"/>
        <v>1051.5227256075398</v>
      </c>
      <c r="M45" s="117">
        <f t="shared" si="10"/>
        <v>2103.7558202348428</v>
      </c>
      <c r="N45" s="117">
        <f>IF(ISERROR(VLOOKUP($C45&amp;"_"&amp;$N$7,Data_TYF,VLOOKUP($A$4,Periode,2,FALSE),FALSE)),0,VLOOKUP($C45&amp;"_"&amp;$N$7,Data_TYF,VLOOKUP($A$4,Periode,2,FALSE),FALSE))*'Répartition par produits (tab)'!$AE$18</f>
        <v>524.4070574941486</v>
      </c>
      <c r="O45" s="117">
        <f>IF(ISERROR(VLOOKUP($C45&amp;"_"&amp;$O$7,Data_TYF,VLOOKUP($A$4,Periode,2,FALSE),FALSE)),0,VLOOKUP($C45&amp;"_"&amp;$O$7,Data_TYF,VLOOKUP($A$4,Periode,2,FALSE),FALSE))*'Répartition par produits (tab)'!$AE$19</f>
        <v>1175.8479420684548</v>
      </c>
      <c r="P45" s="117">
        <f>IF(ISERROR(VLOOKUP($C45&amp;"_"&amp;$P$7,Data_TYF,VLOOKUP($A$4,Periode,2,FALSE),FALSE)),0,VLOOKUP($C45&amp;"_"&amp;$P$7,Data_TYF,VLOOKUP($A$4,Periode,2,FALSE),FALSE))*'Répartition par produits (tab)'!$AE$20</f>
        <v>1649.976197635671</v>
      </c>
      <c r="Q45" s="108">
        <f t="shared" si="11"/>
        <v>23.721583527002394</v>
      </c>
      <c r="R45" s="117">
        <f t="shared" si="7"/>
        <v>3373.9527807252771</v>
      </c>
      <c r="S45" s="117">
        <f>IF(ISERROR(VLOOKUP($C45&amp;"_"&amp;$S$7,Data_TYF,VLOOKUP($A$4,Periode,2,FALSE),FALSE)),0,VLOOKUP($C45&amp;"_"&amp;$S$7,Data_TYF,VLOOKUP($A$4,Periode,2,FALSE),FALSE))*'Répartition par produits (tab)'!$AE$23</f>
        <v>1090.473679781328</v>
      </c>
      <c r="T45" s="117">
        <f>IF(ISERROR(VLOOKUP($C45&amp;"_"&amp;$T$7,Data_TYF,VLOOKUP($A$4,Periode,2,FALSE),FALSE)),0,VLOOKUP($C45&amp;"_"&amp;$T$7,Data_TYF,VLOOKUP($A$4,Periode,2,FALSE),FALSE))*'Répartition par produits (tab)'!$AE$24</f>
        <v>5103.8004025794471</v>
      </c>
      <c r="U45" s="108">
        <f t="shared" si="12"/>
        <v>4822.1463557111401</v>
      </c>
      <c r="V45" s="117">
        <f t="shared" si="8"/>
        <v>11016.420438071915</v>
      </c>
      <c r="W45" s="117">
        <f t="shared" si="13"/>
        <v>16494.129039032036</v>
      </c>
    </row>
    <row r="46" spans="1:23" x14ac:dyDescent="0.25">
      <c r="A46" s="83" t="s">
        <v>29</v>
      </c>
      <c r="B46" s="83" t="s">
        <v>127</v>
      </c>
      <c r="C46" s="83" t="s">
        <v>627</v>
      </c>
      <c r="D46" s="115">
        <f>VLOOKUP($B46&amp;"-"&amp;$D$7,Intrants_GTYF,VLOOKUP($A$4,Periode,2,FALSE),FALSE)*'Répartition par produits (tab)'!$AE$12</f>
        <v>2951.0536711931968</v>
      </c>
      <c r="E46" s="115">
        <f>VLOOKUP($B46&amp;"-"&amp;$E$7,Intrants_GTYF,VLOOKUP($A$4,Periode,2,FALSE),FALSE)*'Répartition par produits (tab)'!$AE$12</f>
        <v>3033.8245891621059</v>
      </c>
      <c r="F46" s="115">
        <f>VLOOKUP($B46&amp;"-"&amp;$F$7,Intrants_GTYF,VLOOKUP($A$4,Periode,2,FALSE),FALSE)*'Répartition par produits (tab)'!$AE$12</f>
        <v>0.62752659243964659</v>
      </c>
      <c r="G46" s="115">
        <f>VLOOKUP($B46&amp;"-"&amp;$G$7,Intrants_GTYF,VLOOKUP($A$4,Periode,2,FALSE),FALSE)*'Répartition par produits (tab)'!$AE$12</f>
        <v>48.286763955518374</v>
      </c>
      <c r="H46" s="115">
        <f>VLOOKUP($B46&amp;"-"&amp;$H$7,Intrants_GTYF,VLOOKUP($A$4,Periode,2,FALSE),FALSE)*'Répartition par produits (tab)'!$AE$12</f>
        <v>6033.7926841297704</v>
      </c>
      <c r="I46" s="115">
        <f>VLOOKUP($B46&amp;"-"&amp;$I$7,Intrants_GTYF,VLOOKUP($A$4,Periode,2,FALSE),FALSE)*'Répartition par produits (tab)'!$AE$13</f>
        <v>2689.3446904217089</v>
      </c>
      <c r="J46" s="115">
        <f>VLOOKUP($B46&amp;"-"&amp;$J$7,Intrants_GTYF,VLOOKUP($A$4,Periode,2,FALSE),FALSE)*'Répartition par produits (tab)'!$AE$14</f>
        <v>1112.3135697970013</v>
      </c>
      <c r="K46" s="115">
        <f>VLOOKUP($B46&amp;"-"&amp;$K$7,Intrants_GTYF,VLOOKUP($A$4,Periode,2,FALSE),FALSE)*'Répartition par produits (tab)'!$AE$15</f>
        <v>2385.7248658960598</v>
      </c>
      <c r="L46" s="115">
        <f t="shared" si="9"/>
        <v>6187.3831261147698</v>
      </c>
      <c r="M46" s="115">
        <f t="shared" si="10"/>
        <v>12221.17581024454</v>
      </c>
      <c r="N46" s="115">
        <f>VLOOKUP($B46&amp;"-"&amp;$N$7,Intrants_GTYF,VLOOKUP($A$4,Periode,2,FALSE),FALSE)*'Répartition par produits (tab)'!$AE$18</f>
        <v>1426.1151724214169</v>
      </c>
      <c r="O46" s="115">
        <f>VLOOKUP($B46&amp;"-"&amp;$O$7,Intrants_GTYF,VLOOKUP($A$4,Periode,2,FALSE),FALSE)*'Répartition par produits (tab)'!$AE$19</f>
        <v>2437.9819176106912</v>
      </c>
      <c r="P46" s="115">
        <f>VLOOKUP($B46&amp;"-"&amp;$P$7,Intrants_GTYF,VLOOKUP($A$4,Periode,2,FALSE),FALSE)*'Répartition par produits (tab)'!$AE$20</f>
        <v>4106.2435596244623</v>
      </c>
      <c r="Q46" s="116">
        <f t="shared" si="11"/>
        <v>56.169190507656822</v>
      </c>
      <c r="R46" s="115">
        <f>VLOOKUP($B46&amp;"-"&amp;$R$7,Intrants_GTYF,VLOOKUP($A$4,Periode,2,FALSE),FALSE)</f>
        <v>8026.5098401642272</v>
      </c>
      <c r="S46" s="115">
        <f>VLOOKUP($B46&amp;"-"&amp;$S$7,Intrants_GTYF,VLOOKUP($A$4,Periode,2,FALSE),FALSE)*'Répartition par produits (tab)'!$AE$23</f>
        <v>6145.6201233772963</v>
      </c>
      <c r="T46" s="115">
        <f>VLOOKUP($B46&amp;"-"&amp;$T$7,Intrants_GTYF,VLOOKUP($A$4,Periode,2,FALSE),FALSE)*'Répartition par produits (tab)'!$AE$24</f>
        <v>4127.9402786753371</v>
      </c>
      <c r="U46" s="116">
        <f t="shared" si="12"/>
        <v>5133.5289804918293</v>
      </c>
      <c r="V46" s="115">
        <f>VLOOKUP($B46&amp;"-"&amp;$V$7,Intrants_GTYF,VLOOKUP($A$4,Periode,2,FALSE),FALSE)</f>
        <v>15407.089382544462</v>
      </c>
      <c r="W46" s="115">
        <f t="shared" si="13"/>
        <v>35654.775032953228</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1596.399626228035</v>
      </c>
      <c r="E47" s="117">
        <f>IF(ISERROR(VLOOKUP($C47&amp;"_"&amp;$E$7,Data_TYF,VLOOKUP($A$4,Periode,2,FALSE),FALSE)),0,VLOOKUP($C47&amp;"_"&amp;$E$7,Data_TYF,VLOOKUP($A$4,Periode,2,FALSE),FALSE))*'Répartition par produits (tab)'!$AE$12</f>
        <v>1846.1255543173454</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48.286763955518374</v>
      </c>
      <c r="H47" s="117">
        <f>IF(ISERROR(VLOOKUP($C47&amp;"_"&amp;$H$7,Data_TYF,VLOOKUP($A$4,Periode,2,FALSE),FALSE)),0,VLOOKUP($C47&amp;"_"&amp;$H$7,Data_TYF,VLOOKUP($A$4,Periode,2,FALSE),FALSE))*'Répartition par produits (tab)'!$AE$12</f>
        <v>3490.8119848685064</v>
      </c>
      <c r="I47" s="117">
        <f>IF(ISERROR(VLOOKUP($C47&amp;"_"&amp;$I$7,Data_TYF,VLOOKUP($A$4,Periode,2,FALSE),FALSE)),0,VLOOKUP($C47&amp;"_"&amp;$I$7,Data_TYF,VLOOKUP($A$4,Periode,2,FALSE),FALSE))*'Répartition par produits (tab)'!$AE$13</f>
        <v>1184.0714455637576</v>
      </c>
      <c r="J47" s="117">
        <f>IF(ISERROR(VLOOKUP($C47&amp;"_"&amp;$J$7,Data_TYF,VLOOKUP($A$4,Periode,2,FALSE),FALSE)),0,VLOOKUP($C47&amp;"_"&amp;$J$7,Data_TYF,VLOOKUP($A$4,Periode,2,FALSE),FALSE))*'Répartition par produits (tab)'!$AE$14</f>
        <v>648.86791703092024</v>
      </c>
      <c r="K47" s="117">
        <f>IF(ISERROR(VLOOKUP($C47&amp;"_"&amp;$K$7,Data_TYF,VLOOKUP($A$4,Periode,2,FALSE),FALSE)),0,VLOOKUP($C47&amp;"_"&amp;$K$7,Data_TYF,VLOOKUP($A$4,Periode,2,FALSE),FALSE))*'Répartition par produits (tab)'!$AE$15</f>
        <v>1688.2287368508692</v>
      </c>
      <c r="L47" s="117">
        <f t="shared" si="9"/>
        <v>3521.1680994455469</v>
      </c>
      <c r="M47" s="117">
        <f t="shared" si="10"/>
        <v>7011.9800843140529</v>
      </c>
      <c r="N47" s="117">
        <f>IF(ISERROR(VLOOKUP($C47&amp;"_"&amp;$N$7,Data_TYF,VLOOKUP($A$4,Periode,2,FALSE),FALSE)),0,VLOOKUP($C47&amp;"_"&amp;$N$7,Data_TYF,VLOOKUP($A$4,Periode,2,FALSE),FALSE))*'Répartition par produits (tab)'!$AE$18</f>
        <v>750.10850328283902</v>
      </c>
      <c r="O47" s="117">
        <f>IF(ISERROR(VLOOKUP($C47&amp;"_"&amp;$O$7,Data_TYF,VLOOKUP($A$4,Periode,2,FALSE),FALSE)),0,VLOOKUP($C47&amp;"_"&amp;$O$7,Data_TYF,VLOOKUP($A$4,Periode,2,FALSE),FALSE))*'Répartition par produits (tab)'!$AE$19</f>
        <v>700.48232702795758</v>
      </c>
      <c r="P47" s="117">
        <f>IF(ISERROR(VLOOKUP($C47&amp;"_"&amp;$P$7,Data_TYF,VLOOKUP($A$4,Periode,2,FALSE),FALSE)),0,VLOOKUP($C47&amp;"_"&amp;$P$7,Data_TYF,VLOOKUP($A$4,Periode,2,FALSE),FALSE))*'Répartition par produits (tab)'!$AE$20</f>
        <v>2417.5286797405302</v>
      </c>
      <c r="Q47" s="108">
        <f t="shared" si="11"/>
        <v>27.280571094996958</v>
      </c>
      <c r="R47" s="117">
        <f>IF(ISERROR(VLOOKUP($C47&amp;"_"&amp;$R$7,Data_TYF,VLOOKUP($A$4,Periode,2,FALSE),FALSE)),0,VLOOKUP($C47&amp;"_"&amp;$R$7,Data_TYF,VLOOKUP($A$4,Periode,2,FALSE),FALSE))</f>
        <v>3895.4000811463238</v>
      </c>
      <c r="S47" s="117">
        <f>IF(ISERROR(VLOOKUP($C47&amp;"_"&amp;$S$7,Data_TYF,VLOOKUP($A$4,Periode,2,FALSE),FALSE)),0,VLOOKUP($C47&amp;"_"&amp;$S$7,Data_TYF,VLOOKUP($A$4,Periode,2,FALSE),FALSE))*'Répartition par produits (tab)'!$AE$23</f>
        <v>4506.2380697463022</v>
      </c>
      <c r="T47" s="117">
        <f>IF(ISERROR(VLOOKUP($C47&amp;"_"&amp;$T$7,Data_TYF,VLOOKUP($A$4,Periode,2,FALSE),FALSE)),0,VLOOKUP($C47&amp;"_"&amp;$T$7,Data_TYF,VLOOKUP($A$4,Periode,2,FALSE),FALSE))*'Répartition par produits (tab)'!$AE$24</f>
        <v>2465.5980323292006</v>
      </c>
      <c r="U47" s="108">
        <f t="shared" si="12"/>
        <v>2799.2978480261218</v>
      </c>
      <c r="V47" s="117">
        <f>IF(ISERROR(VLOOKUP($C47&amp;"_"&amp;$V$7,Data_TYF,VLOOKUP($A$4,Periode,2,FALSE),FALSE)),0,VLOOKUP($C47&amp;"_"&amp;$V$7,Data_TYF,VLOOKUP($A$4,Periode,2,FALSE),FALSE))</f>
        <v>9771.1339501016246</v>
      </c>
      <c r="W47" s="117">
        <f t="shared" si="13"/>
        <v>20678.514115562</v>
      </c>
    </row>
    <row r="48" spans="1:23" x14ac:dyDescent="0.25">
      <c r="A48" s="118" t="s">
        <v>236</v>
      </c>
      <c r="B48" s="118" t="s">
        <v>237</v>
      </c>
      <c r="C48" s="118" t="s">
        <v>313</v>
      </c>
      <c r="D48" s="117">
        <f>IF(ISERROR(VLOOKUP($C48&amp;"_"&amp;$D$7,Data_TYF,VLOOKUP($A$4,Periode,2,FALSE),FALSE)),0,VLOOKUP($C48&amp;"_"&amp;$D$7,Data_TYF,VLOOKUP($A$4,Periode,2,FALSE),FALSE))*'Répartition par produits (tab)'!$AE$12</f>
        <v>1354.6540449651625</v>
      </c>
      <c r="E48" s="117">
        <f>IF(ISERROR(VLOOKUP($C48&amp;"_"&amp;$E$7,Data_TYF,VLOOKUP($A$4,Periode,2,FALSE),FALSE)),0,VLOOKUP($C48&amp;"_"&amp;$E$7,Data_TYF,VLOOKUP($A$4,Periode,2,FALSE),FALSE))*'Répartition par produits (tab)'!$AE$12</f>
        <v>1187.6990348447605</v>
      </c>
      <c r="F48" s="117">
        <f>IF(ISERROR(VLOOKUP($C48&amp;"_"&amp;$F$7,Data_TYF,VLOOKUP($A$4,Periode,2,FALSE),FALSE)),0,VLOOKUP($C48&amp;"_"&amp;$F$7,Data_TYF,VLOOKUP($A$4,Periode,2,FALSE),FALSE))*'Répartition par produits (tab)'!$AE$12</f>
        <v>0.62752659243964659</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2542.9806992612653</v>
      </c>
      <c r="I48" s="117">
        <f>IF(ISERROR(VLOOKUP($C48&amp;"_"&amp;$I$7,Data_TYF,VLOOKUP($A$4,Periode,2,FALSE),FALSE)),0,VLOOKUP($C48&amp;"_"&amp;$I$7,Data_TYF,VLOOKUP($A$4,Periode,2,FALSE),FALSE))*'Répartition par produits (tab)'!$AE$13</f>
        <v>1505.2732448579518</v>
      </c>
      <c r="J48" s="117">
        <f>IF(ISERROR(VLOOKUP($C48&amp;"_"&amp;$J$7,Data_TYF,VLOOKUP($A$4,Periode,2,FALSE),FALSE)),0,VLOOKUP($C48&amp;"_"&amp;$J$7,Data_TYF,VLOOKUP($A$4,Periode,2,FALSE),FALSE))*'Répartition par produits (tab)'!$AE$14</f>
        <v>463.44565276608108</v>
      </c>
      <c r="K48" s="117">
        <f>IF(ISERROR(VLOOKUP($C48&amp;"_"&amp;$K$7,Data_TYF,VLOOKUP($A$4,Periode,2,FALSE),FALSE)),0,VLOOKUP($C48&amp;"_"&amp;$K$7,Data_TYF,VLOOKUP($A$4,Periode,2,FALSE),FALSE))*'Répartition par produits (tab)'!$AE$15</f>
        <v>697.49612904518972</v>
      </c>
      <c r="L48" s="117">
        <f t="shared" si="9"/>
        <v>2666.2150266692224</v>
      </c>
      <c r="M48" s="117">
        <f t="shared" si="10"/>
        <v>5209.1957259304872</v>
      </c>
      <c r="N48" s="117">
        <f>IF(ISERROR(VLOOKUP($C48&amp;"_"&amp;$N$7,Data_TYF,VLOOKUP($A$4,Periode,2,FALSE),FALSE)),0,VLOOKUP($C48&amp;"_"&amp;$N$7,Data_TYF,VLOOKUP($A$4,Periode,2,FALSE),FALSE))*'Répartition par produits (tab)'!$AE$18</f>
        <v>676.00666913857754</v>
      </c>
      <c r="O48" s="117">
        <f>IF(ISERROR(VLOOKUP($C48&amp;"_"&amp;$O$7,Data_TYF,VLOOKUP($A$4,Periode,2,FALSE),FALSE)),0,VLOOKUP($C48&amp;"_"&amp;$O$7,Data_TYF,VLOOKUP($A$4,Periode,2,FALSE),FALSE))*'Répartition par produits (tab)'!$AE$19</f>
        <v>1737.4995905827336</v>
      </c>
      <c r="P48" s="117">
        <f>IF(ISERROR(VLOOKUP($C48&amp;"_"&amp;$P$7,Data_TYF,VLOOKUP($A$4,Periode,2,FALSE),FALSE)),0,VLOOKUP($C48&amp;"_"&amp;$P$7,Data_TYF,VLOOKUP($A$4,Periode,2,FALSE),FALSE))*'Répartition par produits (tab)'!$AE$20</f>
        <v>1688.714879883933</v>
      </c>
      <c r="Q48" s="108">
        <f t="shared" si="11"/>
        <v>28.888619412661228</v>
      </c>
      <c r="R48" s="117">
        <f>IF(ISERROR(VLOOKUP($C48&amp;"_"&amp;$R$7,Data_TYF,VLOOKUP($A$4,Periode,2,FALSE),FALSE)),0,VLOOKUP($C48&amp;"_"&amp;$R$7,Data_TYF,VLOOKUP($A$4,Periode,2,FALSE),FALSE))</f>
        <v>4131.1097590179052</v>
      </c>
      <c r="S48" s="117">
        <f>IF(ISERROR(VLOOKUP($C48&amp;"_"&amp;$S$7,Data_TYF,VLOOKUP($A$4,Periode,2,FALSE),FALSE)),0,VLOOKUP($C48&amp;"_"&amp;$S$7,Data_TYF,VLOOKUP($A$4,Periode,2,FALSE),FALSE))*'Répartition par produits (tab)'!$AE$23</f>
        <v>1639.3820536309945</v>
      </c>
      <c r="T48" s="117">
        <f>IF(ISERROR(VLOOKUP($C48&amp;"_"&amp;$T$7,Data_TYF,VLOOKUP($A$4,Periode,2,FALSE),FALSE)),0,VLOOKUP($C48&amp;"_"&amp;$T$7,Data_TYF,VLOOKUP($A$4,Periode,2,FALSE),FALSE))*'Répartition par produits (tab)'!$AE$24</f>
        <v>1662.342246346137</v>
      </c>
      <c r="U48" s="108">
        <f t="shared" si="12"/>
        <v>2334.2311324657076</v>
      </c>
      <c r="V48" s="117">
        <f>IF(ISERROR(VLOOKUP($C48&amp;"_"&amp;$V$7,Data_TYF,VLOOKUP($A$4,Periode,2,FALSE),FALSE)),0,VLOOKUP($C48&amp;"_"&amp;$V$7,Data_TYF,VLOOKUP($A$4,Periode,2,FALSE),FALSE))</f>
        <v>5635.9554324428391</v>
      </c>
      <c r="W48" s="117">
        <f t="shared" si="13"/>
        <v>14976.260917391231</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199.0965033556574</v>
      </c>
      <c r="E51" s="115">
        <f>VLOOKUP($B51&amp;"-"&amp;$E$7,Intrants_GTYF,VLOOKUP($A$4,Periode,2,FALSE),FALSE)*'Répartition par produits (tab)'!$AE$12</f>
        <v>412.47347447020445</v>
      </c>
      <c r="F51" s="115">
        <f>VLOOKUP($B51&amp;"-"&amp;$F$7,Intrants_GTYF,VLOOKUP($A$4,Periode,2,FALSE),FALSE)*'Répartition par produits (tab)'!$AE$12</f>
        <v>29.415539587700902</v>
      </c>
      <c r="G51" s="115">
        <f>VLOOKUP($B51&amp;"-"&amp;$G$7,Intrants_GTYF,VLOOKUP($A$4,Periode,2,FALSE),FALSE)*'Répartition par produits (tab)'!$AE$12</f>
        <v>0</v>
      </c>
      <c r="H51" s="115">
        <f>VLOOKUP($B51&amp;"-"&amp;$H$7,Intrants_GTYF,VLOOKUP($A$4,Periode,2,FALSE),FALSE)*'Répartition par produits (tab)'!$AE$12</f>
        <v>640.98550940889606</v>
      </c>
      <c r="I51" s="115">
        <f>VLOOKUP($B51&amp;"-"&amp;$I$7,Intrants_GTYF,VLOOKUP($A$4,Periode,2,FALSE),FALSE)*'Répartition par produits (tab)'!$AE$13</f>
        <v>716.8874107893156</v>
      </c>
      <c r="J51" s="115">
        <f>VLOOKUP($B51&amp;"-"&amp;$J$7,Intrants_GTYF,VLOOKUP($A$4,Periode,2,FALSE),FALSE)*'Répartition par produits (tab)'!$AE$14</f>
        <v>2.141965943370296</v>
      </c>
      <c r="K51" s="115">
        <f>VLOOKUP($B51&amp;"-"&amp;$K$7,Intrants_GTYF,VLOOKUP($A$4,Periode,2,FALSE),FALSE)*'Répartition par produits (tab)'!$AE$15</f>
        <v>38.576642578519561</v>
      </c>
      <c r="L51" s="115">
        <f t="shared" si="9"/>
        <v>757.6060193112055</v>
      </c>
      <c r="M51" s="115">
        <f t="shared" si="10"/>
        <v>1398.5915287201015</v>
      </c>
      <c r="N51" s="115">
        <f>VLOOKUP($B51&amp;"-"&amp;$N$7,Intrants_GTYF,VLOOKUP($A$4,Periode,2,FALSE),FALSE)*'Répartition par produits (tab)'!$AE$18</f>
        <v>412.42728766667557</v>
      </c>
      <c r="O51" s="115">
        <f>VLOOKUP($B51&amp;"-"&amp;$O$7,Intrants_GTYF,VLOOKUP($A$4,Periode,2,FALSE),FALSE)*'Répartition par produits (tab)'!$AE$19</f>
        <v>5228.9069200552995</v>
      </c>
      <c r="P51" s="115">
        <f>VLOOKUP($B51&amp;"-"&amp;$P$7,Intrants_GTYF,VLOOKUP($A$4,Periode,2,FALSE),FALSE)*'Répartition par produits (tab)'!$AE$20</f>
        <v>548.5647473830777</v>
      </c>
      <c r="Q51" s="116">
        <f t="shared" si="11"/>
        <v>44.087464192240077</v>
      </c>
      <c r="R51" s="115">
        <f>VLOOKUP($B51&amp;"-"&amp;$R$7,Intrants_GTYF,VLOOKUP($A$4,Periode,2,FALSE),FALSE)</f>
        <v>6233.9864192972927</v>
      </c>
      <c r="S51" s="115">
        <f>VLOOKUP($B51&amp;"-"&amp;$S$7,Intrants_GTYF,VLOOKUP($A$4,Periode,2,FALSE),FALSE)*'Répartition par produits (tab)'!$AE$23</f>
        <v>168.46655910318074</v>
      </c>
      <c r="T51" s="115">
        <f>VLOOKUP($B51&amp;"-"&amp;$T$7,Intrants_GTYF,VLOOKUP($A$4,Periode,2,FALSE),FALSE)*'Répartition par produits (tab)'!$AE$24</f>
        <v>1144.3759956584934</v>
      </c>
      <c r="U51" s="116">
        <f t="shared" si="12"/>
        <v>1228.3999499036765</v>
      </c>
      <c r="V51" s="115">
        <f>VLOOKUP($B51&amp;"-"&amp;$V$7,Intrants_GTYF,VLOOKUP($A$4,Periode,2,FALSE),FALSE)</f>
        <v>2541.2425046653507</v>
      </c>
      <c r="W51" s="115">
        <f t="shared" si="13"/>
        <v>10173.820452682747</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199.0965033556574</v>
      </c>
      <c r="E53" s="117">
        <f>IF(ISERROR(VLOOKUP($C53&amp;"_"&amp;$E$7,Data_TYF,VLOOKUP($A$4,Periode,2,FALSE),FALSE)),0,VLOOKUP($C53&amp;"_"&amp;$E$7,Data_TYF,VLOOKUP($A$4,Periode,2,FALSE),FALSE))*'Répartition par produits (tab)'!$AE$12</f>
        <v>412.47347447020445</v>
      </c>
      <c r="F53" s="117">
        <f>IF(ISERROR(VLOOKUP($C53&amp;"_"&amp;$F$7,Data_TYF,VLOOKUP($A$4,Periode,2,FALSE),FALSE)),0,VLOOKUP($C53&amp;"_"&amp;$F$7,Data_TYF,VLOOKUP($A$4,Periode,2,FALSE),FALSE))*'Répartition par produits (tab)'!$AE$12</f>
        <v>29.415539587700902</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640.98550940889606</v>
      </c>
      <c r="I53" s="117">
        <f>IF(ISERROR(VLOOKUP($C53&amp;"_"&amp;$I$7,Data_TYF,VLOOKUP($A$4,Periode,2,FALSE),FALSE)),0,VLOOKUP($C53&amp;"_"&amp;$I$7,Data_TYF,VLOOKUP($A$4,Periode,2,FALSE),FALSE))*'Répartition par produits (tab)'!$AE$13</f>
        <v>716.8874107893156</v>
      </c>
      <c r="J53" s="117">
        <f>IF(ISERROR(VLOOKUP($C53&amp;"_"&amp;$J$7,Data_TYF,VLOOKUP($A$4,Periode,2,FALSE),FALSE)),0,VLOOKUP($C53&amp;"_"&amp;$J$7,Data_TYF,VLOOKUP($A$4,Periode,2,FALSE),FALSE))*'Répartition par produits (tab)'!$AE$14</f>
        <v>2.141965943370296</v>
      </c>
      <c r="K53" s="117">
        <f>IF(ISERROR(VLOOKUP($C53&amp;"_"&amp;$K$7,Data_TYF,VLOOKUP($A$4,Periode,2,FALSE),FALSE)),0,VLOOKUP($C53&amp;"_"&amp;$K$7,Data_TYF,VLOOKUP($A$4,Periode,2,FALSE),FALSE))*'Répartition par produits (tab)'!$AE$15</f>
        <v>38.576642578519561</v>
      </c>
      <c r="L53" s="117">
        <f t="shared" si="9"/>
        <v>757.6060193112055</v>
      </c>
      <c r="M53" s="117">
        <f t="shared" si="10"/>
        <v>1398.5915287201015</v>
      </c>
      <c r="N53" s="117">
        <f>IF(ISERROR(VLOOKUP($C53&amp;"_"&amp;$N$7,Data_TYF,VLOOKUP($A$4,Periode,2,FALSE),FALSE)),0,VLOOKUP($C53&amp;"_"&amp;$N$7,Data_TYF,VLOOKUP($A$4,Periode,2,FALSE),FALSE))*'Répartition par produits (tab)'!$AE$18</f>
        <v>412.42728766667557</v>
      </c>
      <c r="O53" s="117">
        <f>IF(ISERROR(VLOOKUP($C53&amp;"_"&amp;$O$7,Data_TYF,VLOOKUP($A$4,Periode,2,FALSE),FALSE)),0,VLOOKUP($C53&amp;"_"&amp;$O$7,Data_TYF,VLOOKUP($A$4,Periode,2,FALSE),FALSE))*'Répartition par produits (tab)'!$AE$19</f>
        <v>5228.9069200552995</v>
      </c>
      <c r="P53" s="117">
        <f>IF(ISERROR(VLOOKUP($C53&amp;"_"&amp;$P$7,Data_TYF,VLOOKUP($A$4,Periode,2,FALSE),FALSE)),0,VLOOKUP($C53&amp;"_"&amp;$P$7,Data_TYF,VLOOKUP($A$4,Periode,2,FALSE),FALSE))*'Répartition par produits (tab)'!$AE$20</f>
        <v>548.5647473830777</v>
      </c>
      <c r="Q53" s="108">
        <f t="shared" si="11"/>
        <v>44.087464192240077</v>
      </c>
      <c r="R53" s="117">
        <f>IF(ISERROR(VLOOKUP($C53&amp;"_"&amp;$R$7,Data_TYF,VLOOKUP($A$4,Periode,2,FALSE),FALSE)),0,VLOOKUP($C53&amp;"_"&amp;$R$7,Data_TYF,VLOOKUP($A$4,Periode,2,FALSE),FALSE))</f>
        <v>6233.9864192972927</v>
      </c>
      <c r="S53" s="117">
        <f>IF(ISERROR(VLOOKUP($C53&amp;"_"&amp;$S$7,Data_TYF,VLOOKUP($A$4,Periode,2,FALSE),FALSE)),0,VLOOKUP($C53&amp;"_"&amp;$S$7,Data_TYF,VLOOKUP($A$4,Periode,2,FALSE),FALSE))*'Répartition par produits (tab)'!$AE$23</f>
        <v>168.46655910318074</v>
      </c>
      <c r="T53" s="117">
        <f>IF(ISERROR(VLOOKUP($C53&amp;"_"&amp;$T$7,Data_TYF,VLOOKUP($A$4,Periode,2,FALSE),FALSE)),0,VLOOKUP($C53&amp;"_"&amp;$T$7,Data_TYF,VLOOKUP($A$4,Periode,2,FALSE),FALSE))*'Répartition par produits (tab)'!$AE$24</f>
        <v>1144.3759956584934</v>
      </c>
      <c r="U53" s="108">
        <f t="shared" si="12"/>
        <v>1228.3999499036765</v>
      </c>
      <c r="V53" s="117">
        <f>IF(ISERROR(VLOOKUP($C53&amp;"_"&amp;$V$7,Data_TYF,VLOOKUP($A$4,Periode,2,FALSE),FALSE)),0,VLOOKUP($C53&amp;"_"&amp;$V$7,Data_TYF,VLOOKUP($A$4,Periode,2,FALSE),FALSE))</f>
        <v>2541.2425046653507</v>
      </c>
      <c r="W53" s="117">
        <f t="shared" si="13"/>
        <v>10173.820452682747</v>
      </c>
    </row>
    <row r="54" spans="1:23" x14ac:dyDescent="0.25">
      <c r="A54" s="83" t="s">
        <v>33</v>
      </c>
      <c r="B54" s="83" t="s">
        <v>135</v>
      </c>
      <c r="C54" s="83" t="s">
        <v>626</v>
      </c>
      <c r="D54" s="115">
        <f>VLOOKUP($B54&amp;"-"&amp;$D$7,Intrants_GTYF,VLOOKUP($A$4,Periode,2,FALSE),FALSE)*'Répartition par produits (tab)'!$AE$12</f>
        <v>1260.3336859547258</v>
      </c>
      <c r="E54" s="115">
        <f>VLOOKUP($B54&amp;"-"&amp;$E$7,Intrants_GTYF,VLOOKUP($A$4,Periode,2,FALSE),FALSE)*'Répartition par produits (tab)'!$AE$12</f>
        <v>2843.4710792067235</v>
      </c>
      <c r="F54" s="115">
        <f>VLOOKUP($B54&amp;"-"&amp;$F$7,Intrants_GTYF,VLOOKUP($A$4,Periode,2,FALSE),FALSE)*'Répartition par produits (tab)'!$AE$12</f>
        <v>164.92512613424202</v>
      </c>
      <c r="G54" s="115">
        <f>VLOOKUP($B54&amp;"-"&amp;$G$7,Intrants_GTYF,VLOOKUP($A$4,Periode,2,FALSE),FALSE)*'Répartition par produits (tab)'!$AE$12</f>
        <v>0</v>
      </c>
      <c r="H54" s="115">
        <f>VLOOKUP($B54&amp;"-"&amp;$H$7,Intrants_GTYF,VLOOKUP($A$4,Periode,2,FALSE),FALSE)*'Répartition par produits (tab)'!$AE$12</f>
        <v>4268.7299345336842</v>
      </c>
      <c r="I54" s="115">
        <f>VLOOKUP($B54&amp;"-"&amp;$I$7,Intrants_GTYF,VLOOKUP($A$4,Periode,2,FALSE),FALSE)*'Répartition par produits (tab)'!$AE$13</f>
        <v>5294.4168140701395</v>
      </c>
      <c r="J54" s="115">
        <f>VLOOKUP($B54&amp;"-"&amp;$J$7,Intrants_GTYF,VLOOKUP($A$4,Periode,2,FALSE),FALSE)*'Répartition par produits (tab)'!$AE$14</f>
        <v>147.79299441651455</v>
      </c>
      <c r="K54" s="115">
        <f>VLOOKUP($B54&amp;"-"&amp;$K$7,Intrants_GTYF,VLOOKUP($A$4,Periode,2,FALSE),FALSE)*'Répartition par produits (tab)'!$AE$15</f>
        <v>619.59355197621687</v>
      </c>
      <c r="L54" s="115">
        <f t="shared" si="9"/>
        <v>6061.8033604628708</v>
      </c>
      <c r="M54" s="115">
        <f t="shared" si="10"/>
        <v>10330.533294996556</v>
      </c>
      <c r="N54" s="115">
        <f>VLOOKUP($B54&amp;"-"&amp;$N$7,Intrants_GTYF,VLOOKUP($A$4,Periode,2,FALSE),FALSE)*'Répartition par produits (tab)'!$AE$18</f>
        <v>1777.4983244195973</v>
      </c>
      <c r="O54" s="115">
        <f>VLOOKUP($B54&amp;"-"&amp;$O$7,Intrants_GTYF,VLOOKUP($A$4,Periode,2,FALSE),FALSE)*'Répartition par produits (tab)'!$AE$19</f>
        <v>8996.0997948675213</v>
      </c>
      <c r="P54" s="115">
        <f>VLOOKUP($B54&amp;"-"&amp;$P$7,Intrants_GTYF,VLOOKUP($A$4,Periode,2,FALSE),FALSE)*'Répartition par produits (tab)'!$AE$20</f>
        <v>1509.0488989206299</v>
      </c>
      <c r="Q54" s="116">
        <f t="shared" si="11"/>
        <v>85.894367575876231</v>
      </c>
      <c r="R54" s="115">
        <f>VLOOKUP($B54&amp;"-"&amp;$R$7,Intrants_GTYF,VLOOKUP($A$4,Periode,2,FALSE),FALSE)</f>
        <v>12368.541385783625</v>
      </c>
      <c r="S54" s="115">
        <f>VLOOKUP($B54&amp;"-"&amp;$S$7,Intrants_GTYF,VLOOKUP($A$4,Periode,2,FALSE),FALSE)*'Répartition par produits (tab)'!$AE$23</f>
        <v>359.61266247754719</v>
      </c>
      <c r="T54" s="115">
        <f>VLOOKUP($B54&amp;"-"&amp;$T$7,Intrants_GTYF,VLOOKUP($A$4,Periode,2,FALSE),FALSE)*'Répartition par produits (tab)'!$AE$24</f>
        <v>1619.5420187690427</v>
      </c>
      <c r="U54" s="116">
        <f t="shared" si="12"/>
        <v>1496.0786684308403</v>
      </c>
      <c r="V54" s="115">
        <f>VLOOKUP($B54&amp;"-"&amp;$V$7,Intrants_GTYF,VLOOKUP($A$4,Periode,2,FALSE),FALSE)</f>
        <v>3475.2333496774299</v>
      </c>
      <c r="W54" s="115">
        <f t="shared" si="13"/>
        <v>26174.308030457611</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1260.3336859547258</v>
      </c>
      <c r="E55" s="117">
        <f>IF(ISERROR(VLOOKUP($C55&amp;"_"&amp;$E$7,Data_TYF,VLOOKUP($A$4,Periode,2,FALSE),FALSE)),0,VLOOKUP($C55&amp;"_"&amp;$E$7,Data_TYF,VLOOKUP($A$4,Periode,2,FALSE),FALSE))*'Répartition par produits (tab)'!$AE$12</f>
        <v>2843.4710792067235</v>
      </c>
      <c r="F55" s="117">
        <f>IF(ISERROR(VLOOKUP($C55&amp;"_"&amp;$F$7,Data_TYF,VLOOKUP($A$4,Periode,2,FALSE),FALSE)),0,VLOOKUP($C55&amp;"_"&amp;$F$7,Data_TYF,VLOOKUP($A$4,Periode,2,FALSE),FALSE))*'Répartition par produits (tab)'!$AE$12</f>
        <v>164.92512613424202</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4268.7299345336842</v>
      </c>
      <c r="I55" s="117">
        <f>IF(ISERROR(VLOOKUP($C55&amp;"_"&amp;$I$7,Data_TYF,VLOOKUP($A$4,Periode,2,FALSE),FALSE)),0,VLOOKUP($C55&amp;"_"&amp;$I$7,Data_TYF,VLOOKUP($A$4,Periode,2,FALSE),FALSE))*'Répartition par produits (tab)'!$AE$13</f>
        <v>5294.4168140701395</v>
      </c>
      <c r="J55" s="117">
        <f>IF(ISERROR(VLOOKUP($C55&amp;"_"&amp;$J$7,Data_TYF,VLOOKUP($A$4,Periode,2,FALSE),FALSE)),0,VLOOKUP($C55&amp;"_"&amp;$J$7,Data_TYF,VLOOKUP($A$4,Periode,2,FALSE),FALSE))*'Répartition par produits (tab)'!$AE$14</f>
        <v>147.79299441651455</v>
      </c>
      <c r="K55" s="117">
        <f>IF(ISERROR(VLOOKUP($C55&amp;"_"&amp;$K$7,Data_TYF,VLOOKUP($A$4,Periode,2,FALSE),FALSE)),0,VLOOKUP($C55&amp;"_"&amp;$K$7,Data_TYF,VLOOKUP($A$4,Periode,2,FALSE),FALSE))*'Répartition par produits (tab)'!$AE$15</f>
        <v>619.59355197621687</v>
      </c>
      <c r="L55" s="117">
        <f t="shared" si="9"/>
        <v>6061.8033604628708</v>
      </c>
      <c r="M55" s="117">
        <f t="shared" si="10"/>
        <v>10330.533294996556</v>
      </c>
      <c r="N55" s="117">
        <f>IF(ISERROR(VLOOKUP($C55&amp;"_"&amp;$N$7,Data_TYF,VLOOKUP($A$4,Periode,2,FALSE),FALSE)),0,VLOOKUP($C55&amp;"_"&amp;$N$7,Data_TYF,VLOOKUP($A$4,Periode,2,FALSE),FALSE))*'Répartition par produits (tab)'!$AE$18</f>
        <v>1777.4983244195973</v>
      </c>
      <c r="O55" s="117">
        <f>IF(ISERROR(VLOOKUP($C55&amp;"_"&amp;$O$7,Data_TYF,VLOOKUP($A$4,Periode,2,FALSE),FALSE)),0,VLOOKUP($C55&amp;"_"&amp;$O$7,Data_TYF,VLOOKUP($A$4,Periode,2,FALSE),FALSE))*'Répartition par produits (tab)'!$AE$19</f>
        <v>8996.0997948675213</v>
      </c>
      <c r="P55" s="117">
        <f>IF(ISERROR(VLOOKUP($C55&amp;"_"&amp;$P$7,Data_TYF,VLOOKUP($A$4,Periode,2,FALSE),FALSE)),0,VLOOKUP($C55&amp;"_"&amp;$P$7,Data_TYF,VLOOKUP($A$4,Periode,2,FALSE),FALSE))*'Répartition par produits (tab)'!$AE$20</f>
        <v>1509.0488989206299</v>
      </c>
      <c r="Q55" s="108">
        <f t="shared" si="11"/>
        <v>85.894367575876231</v>
      </c>
      <c r="R55" s="117">
        <f>IF(ISERROR(VLOOKUP($C55&amp;"_"&amp;$R$7,Data_TYF,VLOOKUP($A$4,Periode,2,FALSE),FALSE)),0,VLOOKUP($C55&amp;"_"&amp;$R$7,Data_TYF,VLOOKUP($A$4,Periode,2,FALSE),FALSE))</f>
        <v>12368.541385783625</v>
      </c>
      <c r="S55" s="117">
        <f>IF(ISERROR(VLOOKUP($C55&amp;"_"&amp;$S$7,Data_TYF,VLOOKUP($A$4,Periode,2,FALSE),FALSE)),0,VLOOKUP($C55&amp;"_"&amp;$S$7,Data_TYF,VLOOKUP($A$4,Periode,2,FALSE),FALSE))*'Répartition par produits (tab)'!$AE$23</f>
        <v>359.61266247754719</v>
      </c>
      <c r="T55" s="117">
        <f>IF(ISERROR(VLOOKUP($C55&amp;"_"&amp;$T$7,Data_TYF,VLOOKUP($A$4,Periode,2,FALSE),FALSE)),0,VLOOKUP($C55&amp;"_"&amp;$T$7,Data_TYF,VLOOKUP($A$4,Periode,2,FALSE),FALSE))*'Répartition par produits (tab)'!$AE$24</f>
        <v>1619.5420187690427</v>
      </c>
      <c r="U55" s="108">
        <f t="shared" si="12"/>
        <v>1496.0786684308403</v>
      </c>
      <c r="V55" s="117">
        <f>IF(ISERROR(VLOOKUP($C55&amp;"_"&amp;$V$7,Data_TYF,VLOOKUP($A$4,Periode,2,FALSE),FALSE)),0,VLOOKUP($C55&amp;"_"&amp;$V$7,Data_TYF,VLOOKUP($A$4,Periode,2,FALSE),FALSE))</f>
        <v>3475.2333496774299</v>
      </c>
      <c r="W55" s="117">
        <f t="shared" si="13"/>
        <v>26174.308030457611</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445.76055917134926</v>
      </c>
      <c r="E60" s="115">
        <f>VLOOKUP($B60&amp;"-"&amp;$E$7,Intrants_GTYF,VLOOKUP($A$4,Periode,2,FALSE),FALSE)*'Répartition par produits (tab)'!$AE$12</f>
        <v>2495.403501195548</v>
      </c>
      <c r="F60" s="115">
        <f>VLOOKUP($B60&amp;"-"&amp;$F$7,Intrants_GTYF,VLOOKUP($A$4,Periode,2,FALSE),FALSE)*'Répartition par produits (tab)'!$AE$12</f>
        <v>37.533606521230233</v>
      </c>
      <c r="G60" s="115">
        <f>VLOOKUP($B60&amp;"-"&amp;$G$7,Intrants_GTYF,VLOOKUP($A$4,Periode,2,FALSE),FALSE)*'Répartition par produits (tab)'!$AE$12</f>
        <v>425.96940302425537</v>
      </c>
      <c r="H60" s="115">
        <f>VLOOKUP($B60&amp;"-"&amp;$H$7,Intrants_GTYF,VLOOKUP($A$4,Periode,2,FALSE),FALSE)*'Répartition par produits (tab)'!$AE$12</f>
        <v>3404.5113573373524</v>
      </c>
      <c r="I60" s="115">
        <f>VLOOKUP($B60&amp;"-"&amp;$I$7,Intrants_GTYF,VLOOKUP($A$4,Periode,2,FALSE),FALSE)*'Répartition par produits (tab)'!$AE$13</f>
        <v>26525.325012337926</v>
      </c>
      <c r="J60" s="115">
        <f>VLOOKUP($B60&amp;"-"&amp;$J$7,Intrants_GTYF,VLOOKUP($A$4,Periode,2,FALSE),FALSE)*'Répartition par produits (tab)'!$AE$14</f>
        <v>1404.341371696137</v>
      </c>
      <c r="K60" s="115">
        <f>VLOOKUP($B60&amp;"-"&amp;$K$7,Intrants_GTYF,VLOOKUP($A$4,Periode,2,FALSE),FALSE)*'Répartition par produits (tab)'!$AE$15</f>
        <v>269.55837789329024</v>
      </c>
      <c r="L60" s="115">
        <f t="shared" si="9"/>
        <v>28199.224761927351</v>
      </c>
      <c r="M60" s="115">
        <f t="shared" si="10"/>
        <v>31603.736119264704</v>
      </c>
      <c r="N60" s="115">
        <f>VLOOKUP($B60&amp;"-"&amp;$N$7,Intrants_GTYF,VLOOKUP($A$4,Periode,2,FALSE),FALSE)*'Répartition par produits (tab)'!$AE$18</f>
        <v>1505.2012652644196</v>
      </c>
      <c r="O60" s="115">
        <f>VLOOKUP($B60&amp;"-"&amp;$O$7,Intrants_GTYF,VLOOKUP($A$4,Periode,2,FALSE),FALSE)*'Répartition par produits (tab)'!$AE$19</f>
        <v>4310.329237382688</v>
      </c>
      <c r="P60" s="115">
        <f>VLOOKUP($B60&amp;"-"&amp;$P$7,Intrants_GTYF,VLOOKUP($A$4,Periode,2,FALSE),FALSE)*'Répartition par produits (tab)'!$AE$20</f>
        <v>2730.3479150606563</v>
      </c>
      <c r="Q60" s="116">
        <f t="shared" si="11"/>
        <v>59.776505950871979</v>
      </c>
      <c r="R60" s="115">
        <f>VLOOKUP($B60&amp;"-"&amp;$R$7,Intrants_GTYF,VLOOKUP($A$4,Periode,2,FALSE),FALSE)</f>
        <v>8605.6549236586361</v>
      </c>
      <c r="S60" s="115">
        <f>VLOOKUP($B60&amp;"-"&amp;$S$7,Intrants_GTYF,VLOOKUP($A$4,Periode,2,FALSE),FALSE)*'Répartition par produits (tab)'!$AE$23</f>
        <v>925.95147820181251</v>
      </c>
      <c r="T60" s="115">
        <f>VLOOKUP($B60&amp;"-"&amp;$T$7,Intrants_GTYF,VLOOKUP($A$4,Periode,2,FALSE),FALSE)*'Répartition par produits (tab)'!$AE$24</f>
        <v>3068.4911225557144</v>
      </c>
      <c r="U60" s="116">
        <f t="shared" si="12"/>
        <v>7938.2820410763843</v>
      </c>
      <c r="V60" s="115">
        <f>VLOOKUP($B60&amp;"-"&amp;$V$7,Intrants_GTYF,VLOOKUP($A$4,Periode,2,FALSE),FALSE)</f>
        <v>11932.724641833911</v>
      </c>
      <c r="W60" s="115">
        <f t="shared" si="13"/>
        <v>52142.115684757257</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22.761544346642022</v>
      </c>
      <c r="E61" s="117">
        <f>IF(ISERROR(VLOOKUP($C61&amp;"_"&amp;$E$7,Data_TYF,VLOOKUP($A$4,Periode,2,FALSE),FALSE)),0,VLOOKUP($C61&amp;"_"&amp;$E$7,Data_TYF,VLOOKUP($A$4,Periode,2,FALSE),FALSE))*'Répartition par produits (tab)'!$AE$12</f>
        <v>265.29116348745072</v>
      </c>
      <c r="F61" s="117">
        <f>IF(ISERROR(VLOOKUP($C61&amp;"_"&amp;$F$7,Data_TYF,VLOOKUP($A$4,Periode,2,FALSE),FALSE)),0,VLOOKUP($C61&amp;"_"&amp;$F$7,Data_TYF,VLOOKUP($A$4,Periode,2,FALSE),FALSE))*'Répartition par produits (tab)'!$AE$12</f>
        <v>5.0587231100816599</v>
      </c>
      <c r="G61" s="117">
        <f>IF(ISERROR(VLOOKUP($C61&amp;"_"&amp;$G$7,Data_TYF,VLOOKUP($A$4,Periode,2,FALSE),FALSE)),0,VLOOKUP($C61&amp;"_"&amp;$G$7,Data_TYF,VLOOKUP($A$4,Periode,2,FALSE),FALSE))*'Répartition par produits (tab)'!$AE$12</f>
        <v>1.4389010667158117</v>
      </c>
      <c r="H61" s="117">
        <f>IF(ISERROR(VLOOKUP($C61&amp;"_"&amp;$H$7,Data_TYF,VLOOKUP($A$4,Periode,2,FALSE),FALSE)),0,VLOOKUP($C61&amp;"_"&amp;$H$7,Data_TYF,VLOOKUP($A$4,Periode,2,FALSE),FALSE))*'Répartition par produits (tab)'!$AE$12</f>
        <v>294.55032102495687</v>
      </c>
      <c r="I61" s="117">
        <f>IF(ISERROR(VLOOKUP($C61&amp;"_"&amp;$I$7,Data_TYF,VLOOKUP($A$4,Periode,2,FALSE),FALSE)),0,VLOOKUP($C61&amp;"_"&amp;$I$7,Data_TYF,VLOOKUP($A$4,Periode,2,FALSE),FALSE))*'Répartition par produits (tab)'!$AE$13</f>
        <v>5879.8879774032084</v>
      </c>
      <c r="J61" s="117">
        <f>IF(ISERROR(VLOOKUP($C61&amp;"_"&amp;$J$7,Data_TYF,VLOOKUP($A$4,Periode,2,FALSE),FALSE)),0,VLOOKUP($C61&amp;"_"&amp;$J$7,Data_TYF,VLOOKUP($A$4,Periode,2,FALSE),FALSE))*'Répartition par produits (tab)'!$AE$14</f>
        <v>24.94831681116634</v>
      </c>
      <c r="K61" s="117">
        <f>IF(ISERROR(VLOOKUP($C61&amp;"_"&amp;$K$7,Data_TYF,VLOOKUP($A$4,Periode,2,FALSE),FALSE)),0,VLOOKUP($C61&amp;"_"&amp;$K$7,Data_TYF,VLOOKUP($A$4,Periode,2,FALSE),FALSE))*'Répartition par produits (tab)'!$AE$15</f>
        <v>49.428732094918104</v>
      </c>
      <c r="L61" s="117">
        <f t="shared" si="9"/>
        <v>5954.2650263092928</v>
      </c>
      <c r="M61" s="117">
        <f t="shared" si="10"/>
        <v>6248.81534733425</v>
      </c>
      <c r="N61" s="117">
        <f>IF(ISERROR(VLOOKUP($C61&amp;"_"&amp;$N$7,Data_TYF,VLOOKUP($A$4,Periode,2,FALSE),FALSE)),0,VLOOKUP($C61&amp;"_"&amp;$N$7,Data_TYF,VLOOKUP($A$4,Periode,2,FALSE),FALSE))*'Répartition par produits (tab)'!$AE$18</f>
        <v>80.808007050796931</v>
      </c>
      <c r="O61" s="117">
        <f>IF(ISERROR(VLOOKUP($C61&amp;"_"&amp;$O$7,Data_TYF,VLOOKUP($A$4,Periode,2,FALSE),FALSE)),0,VLOOKUP($C61&amp;"_"&amp;$O$7,Data_TYF,VLOOKUP($A$4,Periode,2,FALSE),FALSE))*'Répartition par produits (tab)'!$AE$19</f>
        <v>330.11955397904069</v>
      </c>
      <c r="P61" s="117">
        <f>IF(ISERROR(VLOOKUP($C61&amp;"_"&amp;$P$7,Data_TYF,VLOOKUP($A$4,Periode,2,FALSE),FALSE)),0,VLOOKUP($C61&amp;"_"&amp;$P$7,Data_TYF,VLOOKUP($A$4,Periode,2,FALSE),FALSE))*'Répartition par produits (tab)'!$AE$20</f>
        <v>123.04441351722313</v>
      </c>
      <c r="Q61" s="108">
        <f t="shared" si="11"/>
        <v>3.744679843395474</v>
      </c>
      <c r="R61" s="117">
        <f>IF(ISERROR(VLOOKUP($C61&amp;"_"&amp;$R$7,Data_TYF,VLOOKUP($A$4,Periode,2,FALSE),FALSE)),0,VLOOKUP($C61&amp;"_"&amp;$R$7,Data_TYF,VLOOKUP($A$4,Periode,2,FALSE),FALSE))</f>
        <v>537.71665439045626</v>
      </c>
      <c r="S61" s="117">
        <f>IF(ISERROR(VLOOKUP($C61&amp;"_"&amp;$S$7,Data_TYF,VLOOKUP($A$4,Periode,2,FALSE),FALSE)),0,VLOOKUP($C61&amp;"_"&amp;$S$7,Data_TYF,VLOOKUP($A$4,Periode,2,FALSE),FALSE))*'Répartition par produits (tab)'!$AE$23</f>
        <v>12.444784341693088</v>
      </c>
      <c r="T61" s="117">
        <f>IF(ISERROR(VLOOKUP($C61&amp;"_"&amp;$T$7,Data_TYF,VLOOKUP($A$4,Periode,2,FALSE),FALSE)),0,VLOOKUP($C61&amp;"_"&amp;$T$7,Data_TYF,VLOOKUP($A$4,Periode,2,FALSE),FALSE))*'Répartition par produits (tab)'!$AE$24</f>
        <v>162.57465307782468</v>
      </c>
      <c r="U61" s="108">
        <f t="shared" si="12"/>
        <v>103.41497469833024</v>
      </c>
      <c r="V61" s="117">
        <f>IF(ISERROR(VLOOKUP($C61&amp;"_"&amp;$V$7,Data_TYF,VLOOKUP($A$4,Periode,2,FALSE),FALSE)),0,VLOOKUP($C61&amp;"_"&amp;$V$7,Data_TYF,VLOOKUP($A$4,Periode,2,FALSE),FALSE))</f>
        <v>278.43441211784801</v>
      </c>
      <c r="W61" s="117">
        <f t="shared" si="13"/>
        <v>7064.9664138425542</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461.24461337829973</v>
      </c>
      <c r="E63" s="117">
        <f>IF(ISERROR(VLOOKUP($C63&amp;"_"&amp;$E$7,Data_TYF,VLOOKUP($A$4,Periode,2,FALSE),FALSE)),0,VLOOKUP($C63&amp;"_"&amp;$E$7,Data_TYF,VLOOKUP($A$4,Periode,2,FALSE),FALSE))*'Répartition par produits (tab)'!$AE$12</f>
        <v>1055.1429290546575</v>
      </c>
      <c r="F63" s="117">
        <f>IF(ISERROR(VLOOKUP($C63&amp;"_"&amp;$F$7,Data_TYF,VLOOKUP($A$4,Periode,2,FALSE),FALSE)),0,VLOOKUP($C63&amp;"_"&amp;$F$7,Data_TYF,VLOOKUP($A$4,Periode,2,FALSE),FALSE))*'Répartition par produits (tab)'!$AE$12</f>
        <v>0.78083096406470009</v>
      </c>
      <c r="G63" s="117">
        <f>IF(ISERROR(VLOOKUP($C63&amp;"_"&amp;$G$7,Data_TYF,VLOOKUP($A$4,Periode,2,FALSE),FALSE)),0,VLOOKUP($C63&amp;"_"&amp;$G$7,Data_TYF,VLOOKUP($A$4,Periode,2,FALSE),FALSE))*'Répartition par produits (tab)'!$AE$12</f>
        <v>424.97611194065558</v>
      </c>
      <c r="H63" s="117">
        <f>IF(ISERROR(VLOOKUP($C63&amp;"_"&amp;$H$7,Data_TYF,VLOOKUP($A$4,Periode,2,FALSE),FALSE)),0,VLOOKUP($C63&amp;"_"&amp;$H$7,Data_TYF,VLOOKUP($A$4,Periode,2,FALSE),FALSE))*'Répartition par produits (tab)'!$AE$12</f>
        <v>1942.1444963236304</v>
      </c>
      <c r="I63" s="117">
        <f>IF(ISERROR(VLOOKUP($C63&amp;"_"&amp;$I$7,Data_TYF,VLOOKUP($A$4,Periode,2,FALSE),FALSE)),0,VLOOKUP($C63&amp;"_"&amp;$I$7,Data_TYF,VLOOKUP($A$4,Periode,2,FALSE),FALSE))*'Répartition par produits (tab)'!$AE$13</f>
        <v>8661.3303583165489</v>
      </c>
      <c r="J63" s="117">
        <f>IF(ISERROR(VLOOKUP($C63&amp;"_"&amp;$J$7,Data_TYF,VLOOKUP($A$4,Periode,2,FALSE),FALSE)),0,VLOOKUP($C63&amp;"_"&amp;$J$7,Data_TYF,VLOOKUP($A$4,Periode,2,FALSE),FALSE))*'Répartition par produits (tab)'!$AE$14</f>
        <v>1023.1401340578926</v>
      </c>
      <c r="K63" s="117">
        <f>IF(ISERROR(VLOOKUP($C63&amp;"_"&amp;$K$7,Data_TYF,VLOOKUP($A$4,Periode,2,FALSE),FALSE)),0,VLOOKUP($C63&amp;"_"&amp;$K$7,Data_TYF,VLOOKUP($A$4,Periode,2,FALSE),FALSE))*'Répartition par produits (tab)'!$AE$15</f>
        <v>155.31807417315443</v>
      </c>
      <c r="L63" s="117">
        <f t="shared" si="9"/>
        <v>9839.7885665475951</v>
      </c>
      <c r="M63" s="117">
        <f t="shared" si="10"/>
        <v>11781.933062871225</v>
      </c>
      <c r="N63" s="117">
        <f>IF(ISERROR(VLOOKUP($C63&amp;"_"&amp;$N$7,Data_TYF,VLOOKUP($A$4,Periode,2,FALSE),FALSE)),0,VLOOKUP($C63&amp;"_"&amp;$N$7,Data_TYF,VLOOKUP($A$4,Periode,2,FALSE),FALSE))*'Répartition par produits (tab)'!$AE$18</f>
        <v>653.55404134482251</v>
      </c>
      <c r="O63" s="117">
        <f>IF(ISERROR(VLOOKUP($C63&amp;"_"&amp;$O$7,Data_TYF,VLOOKUP($A$4,Periode,2,FALSE),FALSE)),0,VLOOKUP($C63&amp;"_"&amp;$O$7,Data_TYF,VLOOKUP($A$4,Periode,2,FALSE),FALSE))*'Répartition par produits (tab)'!$AE$19</f>
        <v>1579.7427802784248</v>
      </c>
      <c r="P63" s="117">
        <f>IF(ISERROR(VLOOKUP($C63&amp;"_"&amp;$P$7,Data_TYF,VLOOKUP($A$4,Periode,2,FALSE),FALSE)),0,VLOOKUP($C63&amp;"_"&amp;$P$7,Data_TYF,VLOOKUP($A$4,Periode,2,FALSE),FALSE))*'Répartition par produits (tab)'!$AE$20</f>
        <v>1045.2864633258503</v>
      </c>
      <c r="Q63" s="108">
        <f t="shared" si="11"/>
        <v>22.796523783341854</v>
      </c>
      <c r="R63" s="117">
        <f>IF(ISERROR(VLOOKUP($C63&amp;"_"&amp;$R$7,Data_TYF,VLOOKUP($A$4,Periode,2,FALSE),FALSE)),0,VLOOKUP($C63&amp;"_"&amp;$R$7,Data_TYF,VLOOKUP($A$4,Periode,2,FALSE),FALSE))</f>
        <v>3301.3798087324394</v>
      </c>
      <c r="S63" s="117">
        <f>IF(ISERROR(VLOOKUP($C63&amp;"_"&amp;$S$7,Data_TYF,VLOOKUP($A$4,Periode,2,FALSE),FALSE)),0,VLOOKUP($C63&amp;"_"&amp;$S$7,Data_TYF,VLOOKUP($A$4,Periode,2,FALSE),FALSE))*'Répartition par produits (tab)'!$AE$23</f>
        <v>657.45322533547255</v>
      </c>
      <c r="T63" s="117">
        <f>IF(ISERROR(VLOOKUP($C63&amp;"_"&amp;$T$7,Data_TYF,VLOOKUP($A$4,Periode,2,FALSE),FALSE)),0,VLOOKUP($C63&amp;"_"&amp;$T$7,Data_TYF,VLOOKUP($A$4,Periode,2,FALSE),FALSE))*'Répartition par produits (tab)'!$AE$24</f>
        <v>1344.3189230213427</v>
      </c>
      <c r="U63" s="108">
        <f t="shared" si="12"/>
        <v>2653.5632152760072</v>
      </c>
      <c r="V63" s="117">
        <f>IF(ISERROR(VLOOKUP($C63&amp;"_"&amp;$V$7,Data_TYF,VLOOKUP($A$4,Periode,2,FALSE),FALSE)),0,VLOOKUP($C63&amp;"_"&amp;$V$7,Data_TYF,VLOOKUP($A$4,Periode,2,FALSE),FALSE))</f>
        <v>4655.3353636328229</v>
      </c>
      <c r="W63" s="117">
        <f t="shared" si="13"/>
        <v>19738.648235236487</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-25.144963222626988</v>
      </c>
      <c r="E64" s="117">
        <f>IF(ISERROR(VLOOKUP($C64&amp;"_"&amp;$E$7,Data_TYF,VLOOKUP($A$4,Periode,2,FALSE),FALSE)),0,VLOOKUP($C64&amp;"_"&amp;$E$7,Data_TYF,VLOOKUP($A$4,Periode,2,FALSE),FALSE))*'Répartition par produits (tab)'!$AE$12</f>
        <v>1042.5829659343381</v>
      </c>
      <c r="F64" s="117">
        <f>IF(ISERROR(VLOOKUP($C64&amp;"_"&amp;$F$7,Data_TYF,VLOOKUP($A$4,Periode,2,FALSE),FALSE)),0,VLOOKUP($C64&amp;"_"&amp;$F$7,Data_TYF,VLOOKUP($A$4,Periode,2,FALSE),FALSE))*'Répartition par produits (tab)'!$AE$12</f>
        <v>0.42387012755825537</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1017.8618528555875</v>
      </c>
      <c r="I64" s="117">
        <f>IF(ISERROR(VLOOKUP($C64&amp;"_"&amp;$I$7,Data_TYF,VLOOKUP($A$4,Periode,2,FALSE),FALSE)),0,VLOOKUP($C64&amp;"_"&amp;$I$7,Data_TYF,VLOOKUP($A$4,Periode,2,FALSE),FALSE))*'Répartition par produits (tab)'!$AE$13</f>
        <v>11730.483664739764</v>
      </c>
      <c r="J64" s="117">
        <f>IF(ISERROR(VLOOKUP($C64&amp;"_"&amp;$J$7,Data_TYF,VLOOKUP($A$4,Periode,2,FALSE),FALSE)),0,VLOOKUP($C64&amp;"_"&amp;$J$7,Data_TYF,VLOOKUP($A$4,Periode,2,FALSE),FALSE))*'Répartition par produits (tab)'!$AE$14</f>
        <v>356.25292082707796</v>
      </c>
      <c r="K64" s="117">
        <f>IF(ISERROR(VLOOKUP($C64&amp;"_"&amp;$K$7,Data_TYF,VLOOKUP($A$4,Periode,2,FALSE),FALSE)),0,VLOOKUP($C64&amp;"_"&amp;$K$7,Data_TYF,VLOOKUP($A$4,Periode,2,FALSE),FALSE))*'Répartition par produits (tab)'!$AE$15</f>
        <v>65.248056938815893</v>
      </c>
      <c r="L64" s="117">
        <f t="shared" si="9"/>
        <v>12151.984642505657</v>
      </c>
      <c r="M64" s="117">
        <f t="shared" si="10"/>
        <v>13169.846495361244</v>
      </c>
      <c r="N64" s="117">
        <f>IF(ISERROR(VLOOKUP($C64&amp;"_"&amp;$N$7,Data_TYF,VLOOKUP($A$4,Periode,2,FALSE),FALSE)),0,VLOOKUP($C64&amp;"_"&amp;$N$7,Data_TYF,VLOOKUP($A$4,Periode,2,FALSE),FALSE))*'Répartition par produits (tab)'!$AE$18</f>
        <v>747.77049425154905</v>
      </c>
      <c r="O64" s="117">
        <f>IF(ISERROR(VLOOKUP($C64&amp;"_"&amp;$O$7,Data_TYF,VLOOKUP($A$4,Periode,2,FALSE),FALSE)),0,VLOOKUP($C64&amp;"_"&amp;$O$7,Data_TYF,VLOOKUP($A$4,Periode,2,FALSE),FALSE))*'Répartition par produits (tab)'!$AE$19</f>
        <v>2294.2616127887641</v>
      </c>
      <c r="P64" s="117">
        <f>IF(ISERROR(VLOOKUP($C64&amp;"_"&amp;$P$7,Data_TYF,VLOOKUP($A$4,Periode,2,FALSE),FALSE)),0,VLOOKUP($C64&amp;"_"&amp;$P$7,Data_TYF,VLOOKUP($A$4,Periode,2,FALSE),FALSE))*'Répartition par produits (tab)'!$AE$20</f>
        <v>1521.7307426531768</v>
      </c>
      <c r="Q64" s="108">
        <f t="shared" si="11"/>
        <v>32.041205616164234</v>
      </c>
      <c r="R64" s="117">
        <f>IF(ISERROR(VLOOKUP($C64&amp;"_"&amp;$R$7,Data_TYF,VLOOKUP($A$4,Periode,2,FALSE),FALSE)),0,VLOOKUP($C64&amp;"_"&amp;$R$7,Data_TYF,VLOOKUP($A$4,Periode,2,FALSE),FALSE))</f>
        <v>4595.8040553096544</v>
      </c>
      <c r="S64" s="117">
        <f>IF(ISERROR(VLOOKUP($C64&amp;"_"&amp;$S$7,Data_TYF,VLOOKUP($A$4,Periode,2,FALSE),FALSE)),0,VLOOKUP($C64&amp;"_"&amp;$S$7,Data_TYF,VLOOKUP($A$4,Periode,2,FALSE),FALSE))*'Répartition par produits (tab)'!$AE$23</f>
        <v>263.87708096591285</v>
      </c>
      <c r="T64" s="117">
        <f>IF(ISERROR(VLOOKUP($C64&amp;"_"&amp;$T$7,Data_TYF,VLOOKUP($A$4,Periode,2,FALSE),FALSE)),0,VLOOKUP($C64&amp;"_"&amp;$T$7,Data_TYF,VLOOKUP($A$4,Periode,2,FALSE),FALSE))*'Répartition par produits (tab)'!$AE$24</f>
        <v>1561.5975464565481</v>
      </c>
      <c r="U64" s="108">
        <f t="shared" si="12"/>
        <v>5182.4102377125901</v>
      </c>
      <c r="V64" s="117">
        <f>IF(ISERROR(VLOOKUP($C64&amp;"_"&amp;$V$7,Data_TYF,VLOOKUP($A$4,Periode,2,FALSE),FALSE)),0,VLOOKUP($C64&amp;"_"&amp;$V$7,Data_TYF,VLOOKUP($A$4,Periode,2,FALSE),FALSE))</f>
        <v>7007.8848651350509</v>
      </c>
      <c r="W64" s="117">
        <f t="shared" si="13"/>
        <v>24773.535415805949</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-13.100635330965611</v>
      </c>
      <c r="E65" s="117">
        <f>IF(ISERROR(VLOOKUP($C65&amp;"_"&amp;$E$7,Data_TYF,VLOOKUP($A$4,Periode,2,FALSE),FALSE)),0,VLOOKUP($C65&amp;"_"&amp;$E$7,Data_TYF,VLOOKUP($A$4,Periode,2,FALSE),FALSE))*'Répartition par produits (tab)'!$AE$12</f>
        <v>132.38644271910189</v>
      </c>
      <c r="F65" s="117">
        <f>IF(ISERROR(VLOOKUP($C65&amp;"_"&amp;$F$7,Data_TYF,VLOOKUP($A$4,Periode,2,FALSE),FALSE)),0,VLOOKUP($C65&amp;"_"&amp;$F$7,Data_TYF,VLOOKUP($A$4,Periode,2,FALSE),FALSE))*'Répartition par produits (tab)'!$AE$12</f>
        <v>31.270182319525617</v>
      </c>
      <c r="G65" s="117">
        <f>IF(ISERROR(VLOOKUP($C65&amp;"_"&amp;$G$7,Data_TYF,VLOOKUP($A$4,Periode,2,FALSE),FALSE)),0,VLOOKUP($C65&amp;"_"&amp;$G$7,Data_TYF,VLOOKUP($A$4,Periode,2,FALSE),FALSE))*'Répartition par produits (tab)'!$AE$12</f>
        <v>-0.4456099831160395</v>
      </c>
      <c r="H65" s="117">
        <f>IF(ISERROR(VLOOKUP($C65&amp;"_"&amp;$H$7,Data_TYF,VLOOKUP($A$4,Periode,2,FALSE),FALSE)),0,VLOOKUP($C65&amp;"_"&amp;$H$7,Data_TYF,VLOOKUP($A$4,Periode,2,FALSE),FALSE))*'Répartition par produits (tab)'!$AE$12</f>
        <v>149.95468713317786</v>
      </c>
      <c r="I65" s="117">
        <f>IF(ISERROR(VLOOKUP($C65&amp;"_"&amp;$I$7,Data_TYF,VLOOKUP($A$4,Periode,2,FALSE),FALSE)),0,VLOOKUP($C65&amp;"_"&amp;$I$7,Data_TYF,VLOOKUP($A$4,Periode,2,FALSE),FALSE))*'Répartition par produits (tab)'!$AE$13</f>
        <v>253.6230118784031</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-0.43648531359822706</v>
      </c>
      <c r="L65" s="117">
        <f t="shared" si="9"/>
        <v>253.18652656480486</v>
      </c>
      <c r="M65" s="117">
        <f t="shared" si="10"/>
        <v>403.14121369798272</v>
      </c>
      <c r="N65" s="117">
        <f>IF(ISERROR(VLOOKUP($C65&amp;"_"&amp;$N$7,Data_TYF,VLOOKUP($A$4,Periode,2,FALSE),FALSE)),0,VLOOKUP($C65&amp;"_"&amp;$N$7,Data_TYF,VLOOKUP($A$4,Periode,2,FALSE),FALSE))*'Répartition par produits (tab)'!$AE$18</f>
        <v>23.068722617251112</v>
      </c>
      <c r="O65" s="117">
        <f>IF(ISERROR(VLOOKUP($C65&amp;"_"&amp;$O$7,Data_TYF,VLOOKUP($A$4,Periode,2,FALSE),FALSE)),0,VLOOKUP($C65&amp;"_"&amp;$O$7,Data_TYF,VLOOKUP($A$4,Periode,2,FALSE),FALSE))*'Répartition par produits (tab)'!$AE$19</f>
        <v>106.20529033645934</v>
      </c>
      <c r="P65" s="117">
        <f>IF(ISERROR(VLOOKUP($C65&amp;"_"&amp;$P$7,Data_TYF,VLOOKUP($A$4,Periode,2,FALSE),FALSE)),0,VLOOKUP($C65&amp;"_"&amp;$P$7,Data_TYF,VLOOKUP($A$4,Periode,2,FALSE),FALSE))*'Répartition par produits (tab)'!$AE$20</f>
        <v>40.286295564406124</v>
      </c>
      <c r="Q65" s="108">
        <f t="shared" si="11"/>
        <v>1.1940967079710205</v>
      </c>
      <c r="R65" s="117">
        <f>IF(ISERROR(VLOOKUP($C65&amp;"_"&amp;$R$7,Data_TYF,VLOOKUP($A$4,Periode,2,FALSE),FALSE)),0,VLOOKUP($C65&amp;"_"&amp;$R$7,Data_TYF,VLOOKUP($A$4,Periode,2,FALSE),FALSE))</f>
        <v>170.75440522608758</v>
      </c>
      <c r="S65" s="117">
        <f>IF(ISERROR(VLOOKUP($C65&amp;"_"&amp;$S$7,Data_TYF,VLOOKUP($A$4,Periode,2,FALSE),FALSE)),0,VLOOKUP($C65&amp;"_"&amp;$S$7,Data_TYF,VLOOKUP($A$4,Periode,2,FALSE),FALSE))*'Répartition par produits (tab)'!$AE$23</f>
        <v>-7.8236124412659924</v>
      </c>
      <c r="T65" s="117">
        <f>IF(ISERROR(VLOOKUP($C65&amp;"_"&amp;$T$7,Data_TYF,VLOOKUP($A$4,Periode,2,FALSE),FALSE)),0,VLOOKUP($C65&amp;"_"&amp;$T$7,Data_TYF,VLOOKUP($A$4,Periode,2,FALSE),FALSE))*'Répartition par produits (tab)'!$AE$24</f>
        <v>0</v>
      </c>
      <c r="U65" s="108">
        <f t="shared" si="12"/>
        <v>-1.106386610543324</v>
      </c>
      <c r="V65" s="117">
        <f>IF(ISERROR(VLOOKUP($C65&amp;"_"&amp;$V$7,Data_TYF,VLOOKUP($A$4,Periode,2,FALSE),FALSE)),0,VLOOKUP($C65&amp;"_"&amp;$V$7,Data_TYF,VLOOKUP($A$4,Periode,2,FALSE),FALSE))</f>
        <v>-8.9299990518093164</v>
      </c>
      <c r="W65" s="117">
        <f t="shared" si="13"/>
        <v>564.96561987226096</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1502.9111280964501</v>
      </c>
      <c r="E68" s="115">
        <f>VLOOKUP($B68&amp;"-"&amp;$E$7,Intrants_GTYF,VLOOKUP($A$4,Periode,2,FALSE),FALSE)*'Répartition par produits (tab)'!$AE$12</f>
        <v>4010.7677752185591</v>
      </c>
      <c r="F68" s="115">
        <f>VLOOKUP($B68&amp;"-"&amp;$F$7,Intrants_GTYF,VLOOKUP($A$4,Periode,2,FALSE),FALSE)*'Répartition par produits (tab)'!$AE$12</f>
        <v>532.04861494066733</v>
      </c>
      <c r="G68" s="115">
        <f>VLOOKUP($B68&amp;"-"&amp;$G$7,Intrants_GTYF,VLOOKUP($A$4,Periode,2,FALSE),FALSE)*'Répartition par produits (tab)'!$AE$12</f>
        <v>17.182669142025233</v>
      </c>
      <c r="H68" s="115">
        <f>VLOOKUP($B68&amp;"-"&amp;$H$7,Intrants_GTYF,VLOOKUP($A$4,Periode,2,FALSE),FALSE)*'Répartition par produits (tab)'!$AE$12</f>
        <v>6062.910255006942</v>
      </c>
      <c r="I68" s="115">
        <f>VLOOKUP($B68&amp;"-"&amp;$I$7,Intrants_GTYF,VLOOKUP($A$4,Periode,2,FALSE),FALSE)*'Répartition par produits (tab)'!$AE$13</f>
        <v>1072.0513175841095</v>
      </c>
      <c r="J68" s="115">
        <f>VLOOKUP($B68&amp;"-"&amp;$J$7,Intrants_GTYF,VLOOKUP($A$4,Periode,2,FALSE),FALSE)*'Répartition par produits (tab)'!$AE$14</f>
        <v>142.13737857459651</v>
      </c>
      <c r="K68" s="115">
        <f>VLOOKUP($B68&amp;"-"&amp;$K$7,Intrants_GTYF,VLOOKUP($A$4,Periode,2,FALSE),FALSE)*'Répartition par produits (tab)'!$AE$15</f>
        <v>513.4542574044076</v>
      </c>
      <c r="L68" s="115">
        <f t="shared" si="9"/>
        <v>1727.6429535631137</v>
      </c>
      <c r="M68" s="115">
        <f t="shared" si="10"/>
        <v>7790.5532085700561</v>
      </c>
      <c r="N68" s="115">
        <f>VLOOKUP($B68&amp;"-"&amp;$N$7,Intrants_GTYF,VLOOKUP($A$4,Periode,2,FALSE),FALSE)*'Répartition par produits (tab)'!$AE$18</f>
        <v>1489.4607155607059</v>
      </c>
      <c r="O68" s="115">
        <f>VLOOKUP($B68&amp;"-"&amp;$O$7,Intrants_GTYF,VLOOKUP($A$4,Periode,2,FALSE),FALSE)*'Répartition par produits (tab)'!$AE$19</f>
        <v>1042.7103295587317</v>
      </c>
      <c r="P68" s="115">
        <f>VLOOKUP($B68&amp;"-"&amp;$P$7,Intrants_GTYF,VLOOKUP($A$4,Periode,2,FALSE),FALSE)*'Répartition par produits (tab)'!$AE$20</f>
        <v>1542.1104881555862</v>
      </c>
      <c r="Q68" s="116">
        <f t="shared" si="11"/>
        <v>27.191900092507694</v>
      </c>
      <c r="R68" s="115">
        <f>VLOOKUP($B68&amp;"-"&amp;$R$7,Intrants_GTYF,VLOOKUP($A$4,Periode,2,FALSE),FALSE)</f>
        <v>4101.4734333675315</v>
      </c>
      <c r="S68" s="115">
        <f>VLOOKUP($B68&amp;"-"&amp;$S$7,Intrants_GTYF,VLOOKUP($A$4,Periode,2,FALSE),FALSE)*'Répartition par produits (tab)'!$AE$23</f>
        <v>766.02368519509423</v>
      </c>
      <c r="T68" s="115">
        <f>VLOOKUP($B68&amp;"-"&amp;$T$7,Intrants_GTYF,VLOOKUP($A$4,Periode,2,FALSE),FALSE)*'Répartition par produits (tab)'!$AE$24</f>
        <v>418.85230193534233</v>
      </c>
      <c r="U68" s="116">
        <f t="shared" si="12"/>
        <v>383.59105173233695</v>
      </c>
      <c r="V68" s="115">
        <f>VLOOKUP($B68&amp;"-"&amp;$V$7,Intrants_GTYF,VLOOKUP($A$4,Periode,2,FALSE),FALSE)</f>
        <v>1568.4670388627735</v>
      </c>
      <c r="W68" s="115">
        <f t="shared" si="13"/>
        <v>13460.493680800362</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194.3990369691455</v>
      </c>
      <c r="E70" s="117">
        <f>IF(ISERROR(VLOOKUP($C70&amp;"_"&amp;$E$7,Data_TYF,VLOOKUP($A$4,Periode,2,FALSE),FALSE)),0,VLOOKUP($C70&amp;"_"&amp;$E$7,Data_TYF,VLOOKUP($A$4,Periode,2,FALSE),FALSE))*'Répartition par produits (tab)'!$AE$12</f>
        <v>1413.0664315718209</v>
      </c>
      <c r="F70" s="117">
        <f>IF(ISERROR(VLOOKUP($C70&amp;"_"&amp;$F$7,Data_TYF,VLOOKUP($A$4,Periode,2,FALSE),FALSE)),0,VLOOKUP($C70&amp;"_"&amp;$F$7,Data_TYF,VLOOKUP($A$4,Periode,2,FALSE),FALSE))*'Répartition par produits (tab)'!$AE$12</f>
        <v>532.04861494066733</v>
      </c>
      <c r="G70" s="117">
        <f>IF(ISERROR(VLOOKUP($C70&amp;"_"&amp;$G$7,Data_TYF,VLOOKUP($A$4,Periode,2,FALSE),FALSE)),0,VLOOKUP($C70&amp;"_"&amp;$G$7,Data_TYF,VLOOKUP($A$4,Periode,2,FALSE),FALSE))*'Répartition par produits (tab)'!$AE$12</f>
        <v>3.4517739699735275</v>
      </c>
      <c r="H70" s="117">
        <f>IF(ISERROR(VLOOKUP($C70&amp;"_"&amp;$H$7,Data_TYF,VLOOKUP($A$4,Periode,2,FALSE),FALSE)),0,VLOOKUP($C70&amp;"_"&amp;$H$7,Data_TYF,VLOOKUP($A$4,Periode,2,FALSE),FALSE))*'Répartition par produits (tab)'!$AE$12</f>
        <v>2142.9659169404181</v>
      </c>
      <c r="I70" s="117">
        <f>IF(ISERROR(VLOOKUP($C70&amp;"_"&amp;$I$7,Data_TYF,VLOOKUP($A$4,Periode,2,FALSE),FALSE)),0,VLOOKUP($C70&amp;"_"&amp;$I$7,Data_TYF,VLOOKUP($A$4,Periode,2,FALSE),FALSE))*'Répartition par produits (tab)'!$AE$13</f>
        <v>248.14537177027347</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148.97250363316914</v>
      </c>
      <c r="L70" s="117">
        <f t="shared" si="9"/>
        <v>397.11787540344261</v>
      </c>
      <c r="M70" s="117">
        <f t="shared" si="10"/>
        <v>2540.0837923438608</v>
      </c>
      <c r="N70" s="117">
        <f>IF(ISERROR(VLOOKUP($C70&amp;"_"&amp;$N$7,Data_TYF,VLOOKUP($A$4,Periode,2,FALSE),FALSE)),0,VLOOKUP($C70&amp;"_"&amp;$N$7,Data_TYF,VLOOKUP($A$4,Periode,2,FALSE),FALSE))*'Répartition par produits (tab)'!$AE$18</f>
        <v>565.64240865365207</v>
      </c>
      <c r="O70" s="117">
        <f>IF(ISERROR(VLOOKUP($C70&amp;"_"&amp;$O$7,Data_TYF,VLOOKUP($A$4,Periode,2,FALSE),FALSE)),0,VLOOKUP($C70&amp;"_"&amp;$O$7,Data_TYF,VLOOKUP($A$4,Periode,2,FALSE),FALSE))*'Répartition par produits (tab)'!$AE$19</f>
        <v>414.9692236663343</v>
      </c>
      <c r="P70" s="117">
        <f>IF(ISERROR(VLOOKUP($C70&amp;"_"&amp;$P$7,Data_TYF,VLOOKUP($A$4,Periode,2,FALSE),FALSE)),0,VLOOKUP($C70&amp;"_"&amp;$P$7,Data_TYF,VLOOKUP($A$4,Periode,2,FALSE),FALSE))*'Répartition par produits (tab)'!$AE$20</f>
        <v>145.01427721611768</v>
      </c>
      <c r="Q70" s="108">
        <f t="shared" si="11"/>
        <v>7.1548616515485435</v>
      </c>
      <c r="R70" s="117">
        <f t="shared" si="14"/>
        <v>1132.7807711876526</v>
      </c>
      <c r="S70" s="117">
        <f>IF(ISERROR(VLOOKUP($C70&amp;"_"&amp;$S$7,Data_TYF,VLOOKUP($A$4,Periode,2,FALSE),FALSE)),0,VLOOKUP($C70&amp;"_"&amp;$S$7,Data_TYF,VLOOKUP($A$4,Periode,2,FALSE),FALSE))*'Répartition par produits (tab)'!$AE$23</f>
        <v>10.325110286689577</v>
      </c>
      <c r="T70" s="117">
        <f>IF(ISERROR(VLOOKUP($C70&amp;"_"&amp;$T$7,Data_TYF,VLOOKUP($A$4,Periode,2,FALSE),FALSE)),0,VLOOKUP($C70&amp;"_"&amp;$T$7,Data_TYF,VLOOKUP($A$4,Periode,2,FALSE),FALSE))*'Répartition par produits (tab)'!$AE$24</f>
        <v>3.8345230164486517</v>
      </c>
      <c r="U70" s="108">
        <f t="shared" si="12"/>
        <v>16.019440594249939</v>
      </c>
      <c r="V70" s="117">
        <f t="shared" si="15"/>
        <v>30.179073897388172</v>
      </c>
      <c r="W70" s="117">
        <f t="shared" si="13"/>
        <v>3703.0436374289015</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1217.639463415851</v>
      </c>
      <c r="E75" s="117">
        <f>IF(ISERROR(VLOOKUP($C75&amp;"_"&amp;$E$7,Data_TYF,VLOOKUP($A$4,Periode,2,FALSE),FALSE)),0,VLOOKUP($C75&amp;"_"&amp;$E$7,Data_TYF,VLOOKUP($A$4,Periode,2,FALSE),FALSE))*'Répartition par produits (tab)'!$AE$12</f>
        <v>2372.4455084248207</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13.73089517205171</v>
      </c>
      <c r="H75" s="117">
        <f>IF(ISERROR(VLOOKUP($C75&amp;"_"&amp;$H$7,Data_TYF,VLOOKUP($A$4,Periode,2,FALSE),FALSE)),0,VLOOKUP($C75&amp;"_"&amp;$H$7,Data_TYF,VLOOKUP($A$4,Periode,2,FALSE),FALSE))*'Répartition par produits (tab)'!$AE$12</f>
        <v>3603.8158591200072</v>
      </c>
      <c r="I75" s="117">
        <f>IF(ISERROR(VLOOKUP($C75&amp;"_"&amp;$I$7,Data_TYF,VLOOKUP($A$4,Periode,2,FALSE),FALSE)),0,VLOOKUP($C75&amp;"_"&amp;$I$7,Data_TYF,VLOOKUP($A$4,Periode,2,FALSE),FALSE))*'Répartition par produits (tab)'!$AE$13</f>
        <v>640.2349161981258</v>
      </c>
      <c r="J75" s="117">
        <f>IF(ISERROR(VLOOKUP($C75&amp;"_"&amp;$J$7,Data_TYF,VLOOKUP($A$4,Periode,2,FALSE),FALSE)),0,VLOOKUP($C75&amp;"_"&amp;$J$7,Data_TYF,VLOOKUP($A$4,Periode,2,FALSE),FALSE))*'Répartition par produits (tab)'!$AE$14</f>
        <v>11.122941505117643</v>
      </c>
      <c r="K75" s="117">
        <f>IF(ISERROR(VLOOKUP($C75&amp;"_"&amp;$K$7,Data_TYF,VLOOKUP($A$4,Periode,2,FALSE),FALSE)),0,VLOOKUP($C75&amp;"_"&amp;$K$7,Data_TYF,VLOOKUP($A$4,Periode,2,FALSE),FALSE))*'Répartition par produits (tab)'!$AE$15</f>
        <v>148.06720996433941</v>
      </c>
      <c r="L75" s="117">
        <f t="shared" si="16"/>
        <v>799.42506766758288</v>
      </c>
      <c r="M75" s="117">
        <f t="shared" si="17"/>
        <v>4403.2409267875901</v>
      </c>
      <c r="N75" s="117">
        <f>IF(ISERROR(VLOOKUP($C75&amp;"_"&amp;$N$7,Data_TYF,VLOOKUP($A$4,Periode,2,FALSE),FALSE)),0,VLOOKUP($C75&amp;"_"&amp;$N$7,Data_TYF,VLOOKUP($A$4,Periode,2,FALSE),FALSE))*'Répartition par produits (tab)'!$AE$18</f>
        <v>877.77380178304895</v>
      </c>
      <c r="O75" s="117">
        <f>IF(ISERROR(VLOOKUP($C75&amp;"_"&amp;$O$7,Data_TYF,VLOOKUP($A$4,Periode,2,FALSE),FALSE)),0,VLOOKUP($C75&amp;"_"&amp;$O$7,Data_TYF,VLOOKUP($A$4,Periode,2,FALSE),FALSE))*'Répartition par produits (tab)'!$AE$19</f>
        <v>436.10576360815401</v>
      </c>
      <c r="P75" s="117">
        <f>IF(ISERROR(VLOOKUP($C75&amp;"_"&amp;$P$7,Data_TYF,VLOOKUP($A$4,Periode,2,FALSE),FALSE)),0,VLOOKUP($C75&amp;"_"&amp;$P$7,Data_TYF,VLOOKUP($A$4,Periode,2,FALSE),FALSE))*'Répartition par produits (tab)'!$AE$20</f>
        <v>1302.5972820114121</v>
      </c>
      <c r="Q75" s="108">
        <f t="shared" si="18"/>
        <v>17.694688159065663</v>
      </c>
      <c r="R75" s="117">
        <f t="shared" si="14"/>
        <v>2634.1715355616807</v>
      </c>
      <c r="S75" s="117">
        <f>IF(ISERROR(VLOOKUP($C75&amp;"_"&amp;$S$7,Data_TYF,VLOOKUP($A$4,Periode,2,FALSE),FALSE)),0,VLOOKUP($C75&amp;"_"&amp;$S$7,Data_TYF,VLOOKUP($A$4,Periode,2,FALSE),FALSE))*'Répartition par produits (tab)'!$AE$23</f>
        <v>541.72305052604429</v>
      </c>
      <c r="T75" s="117">
        <f>IF(ISERROR(VLOOKUP($C75&amp;"_"&amp;$T$7,Data_TYF,VLOOKUP($A$4,Periode,2,FALSE),FALSE)),0,VLOOKUP($C75&amp;"_"&amp;$T$7,Data_TYF,VLOOKUP($A$4,Periode,2,FALSE),FALSE))*'Répartition par produits (tab)'!$AE$24</f>
        <v>247.31165886388715</v>
      </c>
      <c r="U75" s="108">
        <f t="shared" si="19"/>
        <v>274.53432166764821</v>
      </c>
      <c r="V75" s="117">
        <f t="shared" si="15"/>
        <v>1063.5690310575797</v>
      </c>
      <c r="W75" s="117">
        <f t="shared" si="20"/>
        <v>8100.9814934068509</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90.872627711453489</v>
      </c>
      <c r="E77" s="117">
        <f>IF(ISERROR(VLOOKUP($C77&amp;"_"&amp;$E$7,Data_TYF,VLOOKUP($A$4,Periode,2,FALSE),FALSE)),0,VLOOKUP($C77&amp;"_"&amp;$E$7,Data_TYF,VLOOKUP($A$4,Periode,2,FALSE),FALSE))*'Répartition par produits (tab)'!$AE$12</f>
        <v>225.25583522191735</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316.12847894651668</v>
      </c>
      <c r="I77" s="117">
        <f>IF(ISERROR(VLOOKUP($C77&amp;"_"&amp;$I$7,Data_TYF,VLOOKUP($A$4,Periode,2,FALSE),FALSE)),0,VLOOKUP($C77&amp;"_"&amp;$I$7,Data_TYF,VLOOKUP($A$4,Periode,2,FALSE),FALSE))*'Répartition par produits (tab)'!$AE$13</f>
        <v>183.6710296157103</v>
      </c>
      <c r="J77" s="117">
        <f>IF(ISERROR(VLOOKUP($C77&amp;"_"&amp;$J$7,Data_TYF,VLOOKUP($A$4,Periode,2,FALSE),FALSE)),0,VLOOKUP($C77&amp;"_"&amp;$J$7,Data_TYF,VLOOKUP($A$4,Periode,2,FALSE),FALSE))*'Répartition par produits (tab)'!$AE$14</f>
        <v>131.01443706947884</v>
      </c>
      <c r="K77" s="117">
        <f>IF(ISERROR(VLOOKUP($C77&amp;"_"&amp;$K$7,Data_TYF,VLOOKUP($A$4,Periode,2,FALSE),FALSE)),0,VLOOKUP($C77&amp;"_"&amp;$K$7,Data_TYF,VLOOKUP($A$4,Periode,2,FALSE),FALSE))*'Répartition par produits (tab)'!$AE$15</f>
        <v>216.41454380689891</v>
      </c>
      <c r="L77" s="117">
        <f t="shared" si="16"/>
        <v>531.10001049208802</v>
      </c>
      <c r="M77" s="117">
        <f t="shared" si="17"/>
        <v>847.2284894386047</v>
      </c>
      <c r="N77" s="117">
        <f>IF(ISERROR(VLOOKUP($C77&amp;"_"&amp;$N$7,Data_TYF,VLOOKUP($A$4,Periode,2,FALSE),FALSE)),0,VLOOKUP($C77&amp;"_"&amp;$N$7,Data_TYF,VLOOKUP($A$4,Periode,2,FALSE),FALSE))*'Répartition par produits (tab)'!$AE$18</f>
        <v>46.044505124004942</v>
      </c>
      <c r="O77" s="117">
        <f>IF(ISERROR(VLOOKUP($C77&amp;"_"&amp;$O$7,Data_TYF,VLOOKUP($A$4,Periode,2,FALSE),FALSE)),0,VLOOKUP($C77&amp;"_"&amp;$O$7,Data_TYF,VLOOKUP($A$4,Periode,2,FALSE),FALSE))*'Répartition par produits (tab)'!$AE$19</f>
        <v>191.63534228424362</v>
      </c>
      <c r="P77" s="117">
        <f>IF(ISERROR(VLOOKUP($C77&amp;"_"&amp;$P$7,Data_TYF,VLOOKUP($A$4,Periode,2,FALSE),FALSE)),0,VLOOKUP($C77&amp;"_"&amp;$P$7,Data_TYF,VLOOKUP($A$4,Periode,2,FALSE),FALSE))*'Répartition par produits (tab)'!$AE$20</f>
        <v>94.498928928056088</v>
      </c>
      <c r="Q77" s="108">
        <f t="shared" si="18"/>
        <v>2.3423502818941557</v>
      </c>
      <c r="R77" s="117">
        <f t="shared" si="14"/>
        <v>334.52112661819882</v>
      </c>
      <c r="S77" s="117">
        <f>IF(ISERROR(VLOOKUP($C77&amp;"_"&amp;$S$7,Data_TYF,VLOOKUP($A$4,Periode,2,FALSE),FALSE)),0,VLOOKUP($C77&amp;"_"&amp;$S$7,Data_TYF,VLOOKUP($A$4,Periode,2,FALSE),FALSE))*'Répartition par produits (tab)'!$AE$23</f>
        <v>213.97552438236033</v>
      </c>
      <c r="T77" s="117">
        <f>IF(ISERROR(VLOOKUP($C77&amp;"_"&amp;$T$7,Data_TYF,VLOOKUP($A$4,Periode,2,FALSE),FALSE)),0,VLOOKUP($C77&amp;"_"&amp;$T$7,Data_TYF,VLOOKUP($A$4,Periode,2,FALSE),FALSE))*'Répartition par produits (tab)'!$AE$24</f>
        <v>167.70612005500652</v>
      </c>
      <c r="U77" s="108">
        <f t="shared" si="19"/>
        <v>93.037289470439191</v>
      </c>
      <c r="V77" s="117">
        <f t="shared" si="15"/>
        <v>474.71893390780605</v>
      </c>
      <c r="W77" s="117">
        <f t="shared" si="20"/>
        <v>1656.4685499646096</v>
      </c>
    </row>
    <row r="78" spans="1:23" x14ac:dyDescent="0.25">
      <c r="A78" s="83" t="s">
        <v>37</v>
      </c>
      <c r="B78" s="83" t="s">
        <v>92</v>
      </c>
      <c r="C78" s="83" t="s">
        <v>630</v>
      </c>
      <c r="D78" s="115">
        <f>VLOOKUP($B78&amp;"-"&amp;$D$7,Intrants_GTYF,VLOOKUP($A$4,Periode,2,FALSE),FALSE)*'Répartition par produits (tab)'!$AE$12</f>
        <v>0</v>
      </c>
      <c r="E78" s="115">
        <f>VLOOKUP($B78&amp;"-"&amp;$E$7,Intrants_GTYF,VLOOKUP($A$4,Periode,2,FALSE),FALSE)*'Répartition par produits (tab)'!$AE$12</f>
        <v>0</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0</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0</v>
      </c>
      <c r="N78" s="115">
        <f>VLOOKUP($B78&amp;"-"&amp;$N$7,Intrants_GTYF,VLOOKUP($A$4,Periode,2,FALSE),FALSE)*'Répartition par produits (tab)'!$AE$18</f>
        <v>0</v>
      </c>
      <c r="O78" s="115">
        <f>VLOOKUP($B78&amp;"-"&amp;$O$7,Intrants_GTYF,VLOOKUP($A$4,Periode,2,FALSE),FALSE)*'Répartition par produits (tab)'!$AE$19</f>
        <v>0</v>
      </c>
      <c r="P78" s="115">
        <f>VLOOKUP($B78&amp;"-"&amp;$P$7,Intrants_GTYF,VLOOKUP($A$4,Periode,2,FALSE),FALSE)*'Répartition par produits (tab)'!$AE$20</f>
        <v>0</v>
      </c>
      <c r="Q78" s="116">
        <f t="shared" si="18"/>
        <v>0</v>
      </c>
      <c r="R78" s="115">
        <f>VLOOKUP($B78&amp;"-"&amp;$R$7,Intrants_GTYF,VLOOKUP($A$4,Periode,2,FALSE),FALSE)</f>
        <v>0</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0</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0</v>
      </c>
      <c r="E80" s="117">
        <f>IF(ISERROR(VLOOKUP($C80&amp;"_"&amp;$E$7,Data_TYF,VLOOKUP($A$4,Periode,2,FALSE),FALSE)),0,VLOOKUP($C80&amp;"_"&amp;$E$7,Data_TYF,VLOOKUP($A$4,Periode,2,FALSE),FALSE))*'Répartition par produits (tab)'!$AE$12</f>
        <v>0</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0</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0</v>
      </c>
      <c r="N80" s="117">
        <f>IF(ISERROR(VLOOKUP($C80&amp;"_"&amp;$N$7,Data_TYF,VLOOKUP($A$4,Periode,2,FALSE),FALSE)),0,VLOOKUP($C80&amp;"_"&amp;$N$7,Data_TYF,VLOOKUP($A$4,Periode,2,FALSE),FALSE))*'Répartition par produits (tab)'!$AE$18</f>
        <v>0</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v>
      </c>
      <c r="R80" s="117">
        <f>IF(ISERROR(VLOOKUP($C80&amp;"_"&amp;$R$7,Data_TYF,VLOOKUP($A$4,Periode,2,FALSE),FALSE)),0,VLOOKUP($C80&amp;"_"&amp;$R$7,Data_TYF,VLOOKUP($A$4,Periode,2,FALSE),FALSE))</f>
        <v>0</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0</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61.190854943347134</v>
      </c>
      <c r="E84" s="115">
        <f>VLOOKUP($B84&amp;"-"&amp;$E$7,Intrants_GTYF,VLOOKUP($A$4,Periode,2,FALSE),FALSE)*'Répartition par produits (tab)'!$AE$12</f>
        <v>652.953405210303</v>
      </c>
      <c r="F84" s="115">
        <f>VLOOKUP($B84&amp;"-"&amp;$F$7,Intrants_GTYF,VLOOKUP($A$4,Periode,2,FALSE),FALSE)*'Répartition par produits (tab)'!$AE$12</f>
        <v>0</v>
      </c>
      <c r="G84" s="115">
        <f>VLOOKUP($B84&amp;"-"&amp;$G$7,Intrants_GTYF,VLOOKUP($A$4,Periode,2,FALSE),FALSE)*'Répartition par produits (tab)'!$AE$12</f>
        <v>110.25559698022813</v>
      </c>
      <c r="H84" s="115">
        <f>VLOOKUP($B84&amp;"-"&amp;$H$7,Intrants_GTYF,VLOOKUP($A$4,Periode,2,FALSE),FALSE)*'Répartition par produits (tab)'!$AE$12</f>
        <v>824.39981747930653</v>
      </c>
      <c r="I84" s="115">
        <f>VLOOKUP($B84&amp;"-"&amp;$I$7,Intrants_GTYF,VLOOKUP($A$4,Periode,2,FALSE),FALSE)*'Répartition par produits (tab)'!$AE$13</f>
        <v>139.74766628996559</v>
      </c>
      <c r="J84" s="115">
        <f>VLOOKUP($B84&amp;"-"&amp;$J$7,Intrants_GTYF,VLOOKUP($A$4,Periode,2,FALSE),FALSE)*'Répartition par produits (tab)'!$AE$14</f>
        <v>28.199399139305552</v>
      </c>
      <c r="K84" s="115">
        <f>VLOOKUP($B84&amp;"-"&amp;$K$7,Intrants_GTYF,VLOOKUP($A$4,Periode,2,FALSE),FALSE)*'Répartition par produits (tab)'!$AE$15</f>
        <v>782.99647597256876</v>
      </c>
      <c r="L84" s="115">
        <f t="shared" si="16"/>
        <v>950.94354140183987</v>
      </c>
      <c r="M84" s="115">
        <f t="shared" si="17"/>
        <v>1775.3433588811463</v>
      </c>
      <c r="N84" s="115">
        <f>VLOOKUP($B84&amp;"-"&amp;$N$7,Intrants_GTYF,VLOOKUP($A$4,Periode,2,FALSE),FALSE)*'Répartition par produits (tab)'!$AE$18</f>
        <v>13.152595765373841</v>
      </c>
      <c r="O84" s="115">
        <f>VLOOKUP($B84&amp;"-"&amp;$O$7,Intrants_GTYF,VLOOKUP($A$4,Periode,2,FALSE),FALSE)*'Répartition par produits (tab)'!$AE$19</f>
        <v>33.997565432980721</v>
      </c>
      <c r="P84" s="115">
        <f>VLOOKUP($B84&amp;"-"&amp;$P$7,Intrants_GTYF,VLOOKUP($A$4,Periode,2,FALSE),FALSE)*'Répartition par produits (tab)'!$AE$20</f>
        <v>66.044156297514107</v>
      </c>
      <c r="Q84" s="116">
        <f t="shared" si="18"/>
        <v>0.81264500808920559</v>
      </c>
      <c r="R84" s="115">
        <f>VLOOKUP($B84&amp;"-"&amp;$R$7,Intrants_GTYF,VLOOKUP($A$4,Periode,2,FALSE),FALSE)</f>
        <v>114.00696250395788</v>
      </c>
      <c r="S84" s="115">
        <f>VLOOKUP($B84&amp;"-"&amp;$S$7,Intrants_GTYF,VLOOKUP($A$4,Periode,2,FALSE),FALSE)*'Répartition par produits (tab)'!$AE$23</f>
        <v>132.90699421298547</v>
      </c>
      <c r="T84" s="115">
        <f>VLOOKUP($B84&amp;"-"&amp;$T$7,Intrants_GTYF,VLOOKUP($A$4,Periode,2,FALSE),FALSE)*'Répartition par produits (tab)'!$AE$24</f>
        <v>92.218395811494091</v>
      </c>
      <c r="U84" s="116">
        <f t="shared" si="19"/>
        <v>13.828917199242468</v>
      </c>
      <c r="V84" s="115">
        <f>VLOOKUP($B84&amp;"-"&amp;$V$7,Intrants_GTYF,VLOOKUP($A$4,Periode,2,FALSE),FALSE)</f>
        <v>238.95430722372203</v>
      </c>
      <c r="W84" s="115">
        <f t="shared" si="20"/>
        <v>2128.3046286088261</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61.190854943347134</v>
      </c>
      <c r="E88" s="117">
        <f>IF(ISERROR(VLOOKUP($C88&amp;"_"&amp;$E$7,Data_TYF,VLOOKUP($A$4,Periode,2,FALSE),FALSE)),0,VLOOKUP($C88&amp;"_"&amp;$E$7,Data_TYF,VLOOKUP($A$4,Periode,2,FALSE),FALSE))*'Répartition par produits (tab)'!$AE$12</f>
        <v>652.953405210303</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110.25559698022813</v>
      </c>
      <c r="H88" s="117">
        <f>IF(ISERROR(VLOOKUP($C88&amp;"_"&amp;$H$7,Data_TYF,VLOOKUP($A$4,Periode,2,FALSE),FALSE)),0,VLOOKUP($C88&amp;"_"&amp;$H$7,Data_TYF,VLOOKUP($A$4,Periode,2,FALSE),FALSE))*'Répartition par produits (tab)'!$AE$12</f>
        <v>824.39981747930653</v>
      </c>
      <c r="I88" s="117">
        <f>IF(ISERROR(VLOOKUP($C88&amp;"_"&amp;$I$7,Data_TYF,VLOOKUP($A$4,Periode,2,FALSE),FALSE)),0,VLOOKUP($C88&amp;"_"&amp;$I$7,Data_TYF,VLOOKUP($A$4,Periode,2,FALSE),FALSE))*'Répartition par produits (tab)'!$AE$13</f>
        <v>139.74766628996559</v>
      </c>
      <c r="J88" s="117">
        <f>IF(ISERROR(VLOOKUP($C88&amp;"_"&amp;$J$7,Data_TYF,VLOOKUP($A$4,Periode,2,FALSE),FALSE)),0,VLOOKUP($C88&amp;"_"&amp;$J$7,Data_TYF,VLOOKUP($A$4,Periode,2,FALSE),FALSE))*'Répartition par produits (tab)'!$AE$14</f>
        <v>28.199399139305552</v>
      </c>
      <c r="K88" s="117">
        <f>IF(ISERROR(VLOOKUP($C88&amp;"_"&amp;$K$7,Data_TYF,VLOOKUP($A$4,Periode,2,FALSE),FALSE)),0,VLOOKUP($C88&amp;"_"&amp;$K$7,Data_TYF,VLOOKUP($A$4,Periode,2,FALSE),FALSE))*'Répartition par produits (tab)'!$AE$15</f>
        <v>782.99647597256876</v>
      </c>
      <c r="L88" s="117">
        <f t="shared" si="16"/>
        <v>950.94354140183987</v>
      </c>
      <c r="M88" s="117">
        <f t="shared" si="17"/>
        <v>1775.3433588811463</v>
      </c>
      <c r="N88" s="117">
        <f>IF(ISERROR(VLOOKUP($C88&amp;"_"&amp;$N$7,Data_TYF,VLOOKUP($A$4,Periode,2,FALSE),FALSE)),0,VLOOKUP($C88&amp;"_"&amp;$N$7,Data_TYF,VLOOKUP($A$4,Periode,2,FALSE),FALSE))*'Répartition par produits (tab)'!$AE$18</f>
        <v>13.152595765373841</v>
      </c>
      <c r="O88" s="117">
        <f>IF(ISERROR(VLOOKUP($C88&amp;"_"&amp;$O$7,Data_TYF,VLOOKUP($A$4,Periode,2,FALSE),FALSE)),0,VLOOKUP($C88&amp;"_"&amp;$O$7,Data_TYF,VLOOKUP($A$4,Periode,2,FALSE),FALSE))*'Répartition par produits (tab)'!$AE$19</f>
        <v>33.997565432980721</v>
      </c>
      <c r="P88" s="117">
        <f>IF(ISERROR(VLOOKUP($C88&amp;"_"&amp;$P$7,Data_TYF,VLOOKUP($A$4,Periode,2,FALSE),FALSE)),0,VLOOKUP($C88&amp;"_"&amp;$P$7,Data_TYF,VLOOKUP($A$4,Periode,2,FALSE),FALSE))*'Répartition par produits (tab)'!$AE$20</f>
        <v>66.044156297514107</v>
      </c>
      <c r="Q88" s="108">
        <f t="shared" si="18"/>
        <v>0.81264500808920559</v>
      </c>
      <c r="R88" s="117">
        <f>IF(ISERROR(VLOOKUP($C88&amp;"_"&amp;$R$7,Data_TYF,VLOOKUP($A$4,Periode,2,FALSE),FALSE)),0,VLOOKUP($C88&amp;"_"&amp;$R$7,Data_TYF,VLOOKUP($A$4,Periode,2,FALSE),FALSE))</f>
        <v>114.00696250395788</v>
      </c>
      <c r="S88" s="117">
        <f>IF(ISERROR(VLOOKUP($C88&amp;"_"&amp;$S$7,Data_TYF,VLOOKUP($A$4,Periode,2,FALSE),FALSE)),0,VLOOKUP($C88&amp;"_"&amp;$S$7,Data_TYF,VLOOKUP($A$4,Periode,2,FALSE),FALSE))*'Répartition par produits (tab)'!$AE$23</f>
        <v>132.90699421298547</v>
      </c>
      <c r="T88" s="117">
        <f>IF(ISERROR(VLOOKUP($C88&amp;"_"&amp;$T$7,Data_TYF,VLOOKUP($A$4,Periode,2,FALSE),FALSE)),0,VLOOKUP($C88&amp;"_"&amp;$T$7,Data_TYF,VLOOKUP($A$4,Periode,2,FALSE),FALSE))*'Répartition par produits (tab)'!$AE$24</f>
        <v>92.218395811494091</v>
      </c>
      <c r="U88" s="108">
        <f t="shared" si="19"/>
        <v>13.828917199242468</v>
      </c>
      <c r="V88" s="117">
        <f>IF(ISERROR(VLOOKUP($C88&amp;"_"&amp;$V$7,Data_TYF,VLOOKUP($A$4,Periode,2,FALSE),FALSE)),0,VLOOKUP($C88&amp;"_"&amp;$V$7,Data_TYF,VLOOKUP($A$4,Periode,2,FALSE),FALSE))</f>
        <v>238.95430722372203</v>
      </c>
      <c r="W88" s="117">
        <f t="shared" si="20"/>
        <v>2128.3046286088261</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2" t="s">
        <v>1478</v>
      </c>
      <c r="B90" s="553"/>
      <c r="C90" s="554"/>
      <c r="D90" s="115">
        <f t="shared" ref="D90:K90" si="21">D84+D78+D68+D66+D60+D56+D54+D51+D46+D34+D28+D14+D12+D8</f>
        <v>12230.983257399628</v>
      </c>
      <c r="E90" s="115">
        <f t="shared" si="21"/>
        <v>26644.09617194071</v>
      </c>
      <c r="F90" s="115">
        <f t="shared" si="21"/>
        <v>1428.7191708051723</v>
      </c>
      <c r="G90" s="115">
        <f t="shared" si="21"/>
        <v>1196.3573153854613</v>
      </c>
      <c r="H90" s="115">
        <f t="shared" si="21"/>
        <v>41500.00062325997</v>
      </c>
      <c r="I90" s="115">
        <f t="shared" si="21"/>
        <v>47700.002136191288</v>
      </c>
      <c r="J90" s="115">
        <f t="shared" si="21"/>
        <v>4900.0000342950971</v>
      </c>
      <c r="K90" s="115">
        <f t="shared" si="21"/>
        <v>6699.9999921153212</v>
      </c>
      <c r="L90" s="115">
        <f t="shared" si="16"/>
        <v>59300.002162601704</v>
      </c>
      <c r="M90" s="115">
        <f t="shared" si="17"/>
        <v>100800.00278586167</v>
      </c>
      <c r="N90" s="115">
        <f>N84+N78+N68+N66+N60+N56+N54+N51+N46+N34+N28+N14+N12+N8</f>
        <v>14099.999980357492</v>
      </c>
      <c r="O90" s="115">
        <f>O84+O78+O68+O66+O60+O56+O54+O51+O46+O34+O28+O14+O12+O8</f>
        <v>35100.000094699157</v>
      </c>
      <c r="P90" s="115">
        <f>P84+P78+P68+P66+P60+P56+P54+P51+P46+P34+P28+P14+P12+P8</f>
        <v>25144.099372362878</v>
      </c>
      <c r="Q90" s="116">
        <f t="shared" si="18"/>
        <v>535.90141153943114</v>
      </c>
      <c r="R90" s="115">
        <f>R84+R78+R68+R66+R60+R56+R54+R51+R46+R34+R28+R14+R12+R8</f>
        <v>74880.000858958956</v>
      </c>
      <c r="S90" s="115">
        <f>S84+S78+S68+S66+S60+S56+S54+S51+S46+S34+S28+S14+S12+S8</f>
        <v>21599.99953515243</v>
      </c>
      <c r="T90" s="115">
        <f>T84+T78+T68+T66+T60+T56+T54+T51+T46+T34+T28+T14+T12+T8</f>
        <v>49155.901044436985</v>
      </c>
      <c r="U90" s="116">
        <f t="shared" si="19"/>
        <v>66260.101186434273</v>
      </c>
      <c r="V90" s="115">
        <f>V84+V78+V68+V66+V60+V56+V54+V51+V46+V34+V28+V14+V12+V8</f>
        <v>137016.00176602369</v>
      </c>
      <c r="W90" s="115">
        <f>W84+W78+W68+W66+W60+W56+W54+W51+W46+W34+W28+W14+W12+W8</f>
        <v>312696.00541084434</v>
      </c>
    </row>
    <row r="91" spans="1:23" hidden="1" x14ac:dyDescent="0.25">
      <c r="A91" s="552" t="s">
        <v>1479</v>
      </c>
      <c r="B91" s="553"/>
      <c r="C91" s="554"/>
      <c r="D91" s="115">
        <f t="shared" ref="D91:K91" si="22">SUM(D8:D89)-D90</f>
        <v>12230.983257399628</v>
      </c>
      <c r="E91" s="115">
        <f t="shared" si="22"/>
        <v>26644.096171940724</v>
      </c>
      <c r="F91" s="115">
        <f t="shared" si="22"/>
        <v>1428.7191708051732</v>
      </c>
      <c r="G91" s="115">
        <f t="shared" si="22"/>
        <v>1196.3573153854613</v>
      </c>
      <c r="H91" s="115">
        <f t="shared" si="22"/>
        <v>41500.000623259955</v>
      </c>
      <c r="I91" s="115">
        <f t="shared" si="22"/>
        <v>47700.002136191317</v>
      </c>
      <c r="J91" s="115">
        <f t="shared" si="22"/>
        <v>4900.0000342950934</v>
      </c>
      <c r="K91" s="115">
        <f t="shared" si="22"/>
        <v>6699.9999921153194</v>
      </c>
      <c r="L91" s="115">
        <f t="shared" si="16"/>
        <v>59300.002162601733</v>
      </c>
      <c r="M91" s="115">
        <f t="shared" si="17"/>
        <v>100800.0027858617</v>
      </c>
      <c r="N91" s="115">
        <f>SUM(N8:N89)-N90</f>
        <v>14099.999980357485</v>
      </c>
      <c r="O91" s="115">
        <f>SUM(O8:O89)-O90</f>
        <v>35100.000094699142</v>
      </c>
      <c r="P91" s="115">
        <f>SUM(P8:P89)-P90</f>
        <v>25144.099372362885</v>
      </c>
      <c r="Q91" s="116">
        <f t="shared" si="18"/>
        <v>535.90141153941659</v>
      </c>
      <c r="R91" s="115">
        <f>SUM(R8:R89)-R90</f>
        <v>74880.000858958927</v>
      </c>
      <c r="S91" s="115">
        <f>SUM(S8:S89)-S90</f>
        <v>21599.999535152445</v>
      </c>
      <c r="T91" s="115">
        <f>SUM(T8:T89)-T90</f>
        <v>49155.901044436985</v>
      </c>
      <c r="U91" s="116">
        <f t="shared" si="19"/>
        <v>66260.101186434331</v>
      </c>
      <c r="V91" s="115">
        <f>SUM(V8:V89)-V90</f>
        <v>137016.00176602375</v>
      </c>
      <c r="W91" s="115">
        <f>SUM(W8:W89)-W90</f>
        <v>312696.00541084423</v>
      </c>
    </row>
    <row r="92" spans="1:23" x14ac:dyDescent="0.25">
      <c r="A92" t="s">
        <v>1570</v>
      </c>
    </row>
    <row r="93" spans="1:23" ht="234.75" customHeight="1" x14ac:dyDescent="0.25">
      <c r="A93" s="555" t="s">
        <v>1632</v>
      </c>
      <c r="B93" s="556"/>
      <c r="C93" s="556"/>
      <c r="D93" s="556"/>
      <c r="E93" s="556"/>
      <c r="F93" s="556"/>
      <c r="G93" s="556"/>
      <c r="H93" s="556"/>
      <c r="I93" s="556"/>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opLeftCell="A7" zoomScale="90" zoomScaleNormal="90" workbookViewId="0">
      <selection activeCell="A27" sqref="A27:K27"/>
    </sheetView>
  </sheetViews>
  <sheetFormatPr baseColWidth="10" defaultRowHeight="15" x14ac:dyDescent="0.25"/>
  <cols>
    <col min="1" max="1" width="21"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14" ht="93.75" customHeight="1" x14ac:dyDescent="0.25"/>
    <row r="2" spans="1:14" x14ac:dyDescent="0.25">
      <c r="A2" s="252" t="s">
        <v>154</v>
      </c>
    </row>
    <row r="3" spans="1:14" ht="26.25" x14ac:dyDescent="0.4">
      <c r="A3" s="557" t="str">
        <f>"Graphique 4 : Ventilation des possibilités forestières par grands types de forêt de l'UA "&amp; (RIGHT(LEFT(_xll.Woodstock.Analyst.Xcel.UDFs.GetPublishedModelName(""),18),10))</f>
        <v>Graphique 4 : Ventilation des possibilités forestières par grands types de forêt de l'UA U07151_4FF</v>
      </c>
      <c r="B3" s="557"/>
      <c r="C3" s="557"/>
      <c r="D3" s="557"/>
      <c r="E3" s="557"/>
      <c r="F3" s="557"/>
      <c r="G3" s="557"/>
      <c r="H3" s="557"/>
      <c r="I3" s="557"/>
      <c r="J3" s="557"/>
      <c r="K3" s="557"/>
      <c r="L3" s="557"/>
      <c r="M3" s="557"/>
      <c r="N3" s="557"/>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B1" zoomScale="90" zoomScaleNormal="90" workbookViewId="0">
      <selection activeCell="A27" sqref="A27:K27"/>
    </sheetView>
  </sheetViews>
  <sheetFormatPr baseColWidth="10" defaultRowHeight="15" x14ac:dyDescent="0.25"/>
  <cols>
    <col min="1" max="1" width="16.28515625" customWidth="1"/>
    <col min="2" max="2" width="11" customWidth="1"/>
    <col min="3" max="3" width="49.42578125" customWidth="1"/>
    <col min="4" max="4" width="6.7109375" customWidth="1"/>
    <col min="5" max="6" width="11.42578125" customWidth="1"/>
    <col min="7" max="7" width="11.5703125" customWidth="1"/>
    <col min="8" max="12" width="11.42578125" customWidth="1"/>
    <col min="13" max="13" width="10.7109375" customWidth="1"/>
    <col min="14" max="14" width="8.7109375" customWidth="1"/>
    <col min="15" max="16" width="7" customWidth="1"/>
    <col min="17" max="17" width="6.7109375" customWidth="1"/>
    <col min="18" max="18" width="11.42578125" customWidth="1"/>
    <col min="31" max="31" width="7.5703125" customWidth="1"/>
    <col min="32" max="32" width="8"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U07151_4FF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07151</v>
      </c>
    </row>
    <row r="9" spans="1:25" ht="15" customHeight="1" x14ac:dyDescent="0.25">
      <c r="A9" s="558" t="s">
        <v>642</v>
      </c>
      <c r="B9" s="559"/>
      <c r="C9" s="558" t="s">
        <v>1571</v>
      </c>
      <c r="D9" s="559"/>
      <c r="E9" s="84"/>
      <c r="F9" s="85"/>
      <c r="G9" s="85"/>
      <c r="H9" s="85"/>
      <c r="I9" s="85"/>
      <c r="J9" s="85"/>
      <c r="K9" s="85"/>
      <c r="L9" s="85"/>
      <c r="M9" s="85"/>
      <c r="N9" s="86" t="s">
        <v>276</v>
      </c>
      <c r="O9" s="86"/>
      <c r="P9" s="86"/>
      <c r="Q9" s="86"/>
      <c r="R9" s="86"/>
      <c r="S9" s="86"/>
      <c r="T9" s="86"/>
      <c r="U9" s="86"/>
      <c r="V9" s="86"/>
      <c r="W9" s="86"/>
      <c r="X9" s="87"/>
    </row>
    <row r="10" spans="1:25" ht="45" x14ac:dyDescent="0.25">
      <c r="A10" s="560"/>
      <c r="B10" s="561"/>
      <c r="C10" s="560"/>
      <c r="D10" s="561"/>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4900.2514400303398</v>
      </c>
      <c r="F11" s="112">
        <f>SUM(F12:F15)</f>
        <v>8499.5784063153842</v>
      </c>
      <c r="G11" s="112">
        <f>SUM(G12:G15)</f>
        <v>222.1687043071164</v>
      </c>
      <c r="H11" s="112">
        <f>SUM(H12:H15)</f>
        <v>339.41381028688602</v>
      </c>
      <c r="I11" s="112">
        <f t="shared" ref="I11:I26" si="0">E11+F11+G11+H11</f>
        <v>13961.412360939727</v>
      </c>
      <c r="J11" s="112">
        <f t="shared" ref="J11:X11" si="1">SUM(J12:J15)</f>
        <v>19158.604568375315</v>
      </c>
      <c r="K11" s="112">
        <f t="shared" si="1"/>
        <v>2470.2146923913483</v>
      </c>
      <c r="L11" s="112">
        <f t="shared" si="1"/>
        <v>2845.9388726562042</v>
      </c>
      <c r="M11" s="112">
        <f t="shared" si="1"/>
        <v>24474.758133422867</v>
      </c>
      <c r="N11" s="112">
        <f t="shared" si="1"/>
        <v>38436.170494362595</v>
      </c>
      <c r="O11" s="112">
        <f t="shared" si="1"/>
        <v>5875.735144008625</v>
      </c>
      <c r="P11" s="112">
        <f t="shared" si="1"/>
        <v>14316.847663010538</v>
      </c>
      <c r="Q11" s="112">
        <f t="shared" si="1"/>
        <v>11907.18969416971</v>
      </c>
      <c r="R11" s="112">
        <f t="shared" si="1"/>
        <v>232.27355201844694</v>
      </c>
      <c r="S11" s="112">
        <f t="shared" si="1"/>
        <v>32332.046053207319</v>
      </c>
      <c r="T11" s="112">
        <f t="shared" si="1"/>
        <v>11079.39651052881</v>
      </c>
      <c r="U11" s="112">
        <f t="shared" si="1"/>
        <v>26863.455259383154</v>
      </c>
      <c r="V11" s="112">
        <f t="shared" si="1"/>
        <v>36719.631989109992</v>
      </c>
      <c r="W11" s="112">
        <f t="shared" si="1"/>
        <v>74662.483759021954</v>
      </c>
      <c r="X11" s="112">
        <f t="shared" si="1"/>
        <v>145430.70030659187</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4900.2514400303398</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8499.5784063153842</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222.1687043071164</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339.41381028688602</v>
      </c>
      <c r="I13" s="108">
        <f t="shared" si="0"/>
        <v>13961.412360939727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19158.604568375315</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2470.2146923913483</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2845.9388726562042</v>
      </c>
      <c r="M13" s="242">
        <f>J13+K13+L13</f>
        <v>24474.758133422867</v>
      </c>
      <c r="N13" s="108">
        <f>M13+I13</f>
        <v>38436.170494362595</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5875.735144008625</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14316.847663010538</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11907.18969416971</v>
      </c>
      <c r="R13" s="117">
        <f>S13-O13-P13-Q13</f>
        <v>232.27355201844694</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32332.046053207319</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11079.39651052881</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26863.455259383154</v>
      </c>
      <c r="V13" s="108">
        <f>W13-T13-U13</f>
        <v>36719.631989109992</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74662.483759021954</v>
      </c>
      <c r="X13" s="108">
        <f>N13+S13+W13</f>
        <v>145430.70030659187</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4518.9602913661338</v>
      </c>
      <c r="F16" s="112">
        <f>SUM(F17:F21)</f>
        <v>12358.723176068361</v>
      </c>
      <c r="G16" s="112">
        <f>SUM(G17:G21)</f>
        <v>939.90631584267999</v>
      </c>
      <c r="H16" s="112">
        <f>SUM(H17:H21)</f>
        <v>568.23082183067277</v>
      </c>
      <c r="I16" s="112">
        <f t="shared" si="0"/>
        <v>18385.820605107845</v>
      </c>
      <c r="J16" s="112">
        <f t="shared" ref="J16:X16" si="2">SUM(J17:J21)</f>
        <v>17355.442870389252</v>
      </c>
      <c r="K16" s="112">
        <f t="shared" si="2"/>
        <v>1259.8888875225334</v>
      </c>
      <c r="L16" s="112">
        <f t="shared" si="2"/>
        <v>2198.638353567846</v>
      </c>
      <c r="M16" s="112">
        <f t="shared" si="2"/>
        <v>20813.970111479633</v>
      </c>
      <c r="N16" s="112">
        <f t="shared" si="2"/>
        <v>39199.790716587471</v>
      </c>
      <c r="O16" s="112">
        <f t="shared" si="2"/>
        <v>4992.6595883063192</v>
      </c>
      <c r="P16" s="112">
        <f t="shared" si="2"/>
        <v>11457.148649264813</v>
      </c>
      <c r="Q16" s="112">
        <f t="shared" si="2"/>
        <v>7457.003896913845</v>
      </c>
      <c r="R16" s="112">
        <f t="shared" si="2"/>
        <v>171.21530153954848</v>
      </c>
      <c r="S16" s="112">
        <f t="shared" si="2"/>
        <v>24078.027436024524</v>
      </c>
      <c r="T16" s="112">
        <f t="shared" si="2"/>
        <v>5393.5496632830664</v>
      </c>
      <c r="U16" s="112">
        <f t="shared" si="2"/>
        <v>11245.175380106661</v>
      </c>
      <c r="V16" s="112">
        <f t="shared" si="2"/>
        <v>14872.924961691388</v>
      </c>
      <c r="W16" s="112">
        <f t="shared" si="2"/>
        <v>31511.650005081116</v>
      </c>
      <c r="X16" s="112">
        <f t="shared" si="2"/>
        <v>94789.468157693118</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242.75348339998268</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415.81837856088339</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18.045946357976458</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26.168008985266368</v>
      </c>
      <c r="I18" s="108">
        <f t="shared" si="0"/>
        <v>702.78581730410895</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1048.630756117821</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113.81194074431266</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143.59517745910367</v>
      </c>
      <c r="M18" s="108">
        <f>J18+K18+L18</f>
        <v>1306.0378743212375</v>
      </c>
      <c r="N18" s="108">
        <f>M18+I18</f>
        <v>2008.8236916253463</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327.70576856275852</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1065.9568668464487</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483.09737386619202</v>
      </c>
      <c r="R18" s="117">
        <f>S18-O18-P18-Q18</f>
        <v>13.35426700771734</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1890.1142762831166</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388.21694028472365</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881.95033580253698</v>
      </c>
      <c r="V18" s="108">
        <f>W18-T18-U18</f>
        <v>1169.0143861842409</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2439.1816622715014</v>
      </c>
      <c r="X18" s="108">
        <f>N18+S18+W18</f>
        <v>6338.1196301799646</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4276.2068079661512</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11942.904797507477</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921.86036948470348</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542.06281284540637</v>
      </c>
      <c r="I21" s="108">
        <f t="shared" si="0"/>
        <v>17683.034787803736</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16306.812114271432</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1146.0769467782209</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2055.0431761087425</v>
      </c>
      <c r="M21" s="108">
        <f>J21+K21+L21</f>
        <v>19507.932237158395</v>
      </c>
      <c r="N21" s="108">
        <f>M21+I21</f>
        <v>37190.967024962127</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4664.9538197435604</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10391.191782418364</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6973.9065230476526</v>
      </c>
      <c r="R21" s="117">
        <f>S21-O21-P21-Q21</f>
        <v>157.86103453183114</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22187.913159741409</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5005.3327229983424</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10363.225044304123</v>
      </c>
      <c r="V21" s="108">
        <f>W21-T21-U21</f>
        <v>13703.910575507147</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29072.468342809614</v>
      </c>
      <c r="X21" s="108">
        <f>N21+S21+W21</f>
        <v>88451.348527513153</v>
      </c>
      <c r="Y21" s="43"/>
    </row>
    <row r="22" spans="1:25" x14ac:dyDescent="0.25">
      <c r="A22" s="75" t="s">
        <v>568</v>
      </c>
      <c r="B22" s="75" t="s">
        <v>639</v>
      </c>
      <c r="C22" s="75"/>
      <c r="D22" s="75"/>
      <c r="E22" s="112">
        <f>E23</f>
        <v>400.29973992426392</v>
      </c>
      <c r="F22" s="112">
        <f>F23</f>
        <v>635.09597065907599</v>
      </c>
      <c r="G22" s="112">
        <f>G23</f>
        <v>17.800462451047256</v>
      </c>
      <c r="H22" s="112">
        <f>H23</f>
        <v>17.211371988786059</v>
      </c>
      <c r="I22" s="112">
        <f t="shared" si="0"/>
        <v>1070.4075450231733</v>
      </c>
      <c r="J22" s="112">
        <f t="shared" ref="J22:X22" si="3">J23</f>
        <v>1317.5232209293083</v>
      </c>
      <c r="K22" s="112">
        <f t="shared" si="3"/>
        <v>172.80756522883493</v>
      </c>
      <c r="L22" s="112">
        <f t="shared" si="3"/>
        <v>192.78847910828009</v>
      </c>
      <c r="M22" s="112">
        <f t="shared" si="3"/>
        <v>1683.1192652664233</v>
      </c>
      <c r="N22" s="112">
        <f t="shared" si="3"/>
        <v>2753.5268102895966</v>
      </c>
      <c r="O22" s="112">
        <f t="shared" si="3"/>
        <v>502.83024421705568</v>
      </c>
      <c r="P22" s="112">
        <f t="shared" si="3"/>
        <v>1719.5772174273254</v>
      </c>
      <c r="Q22" s="112">
        <f t="shared" si="3"/>
        <v>946.71411172040052</v>
      </c>
      <c r="R22" s="112">
        <f t="shared" si="3"/>
        <v>23.18468357228744</v>
      </c>
      <c r="S22" s="112">
        <f t="shared" si="3"/>
        <v>3192.3062569370691</v>
      </c>
      <c r="T22" s="112">
        <f t="shared" si="3"/>
        <v>810.81037022241321</v>
      </c>
      <c r="U22" s="112">
        <f t="shared" si="3"/>
        <v>2054.4414424115653</v>
      </c>
      <c r="V22" s="112">
        <f t="shared" si="3"/>
        <v>2722.1487364253521</v>
      </c>
      <c r="W22" s="112">
        <f t="shared" si="3"/>
        <v>5587.4005490593308</v>
      </c>
      <c r="X22" s="112">
        <f t="shared" si="3"/>
        <v>11533.233616285997</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400.29973992426392</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635.09597065907599</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17.800462451047256</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17.211371988786059</v>
      </c>
      <c r="I23" s="108">
        <f t="shared" si="0"/>
        <v>1070.4075450231733</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1317.5232209293083</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172.80756522883493</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192.78847910828009</v>
      </c>
      <c r="M23" s="108">
        <f>J23+K23+L23</f>
        <v>1683.1192652664233</v>
      </c>
      <c r="N23" s="108">
        <f>M23+I23</f>
        <v>2753.5268102895966</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502.83024421705568</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1719.5772174273254</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946.71411172040052</v>
      </c>
      <c r="R23" s="117">
        <f>S23-O23-P23-Q23</f>
        <v>23.18468357228744</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3192.3062569370691</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810.81037022241321</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2054.4414424115653</v>
      </c>
      <c r="V23" s="108">
        <f>W23-T23-U23</f>
        <v>2722.1487364253521</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5587.4005490593308</v>
      </c>
      <c r="X23" s="108">
        <f>N23+S23+W23</f>
        <v>11533.233616285997</v>
      </c>
      <c r="Y23" s="43"/>
    </row>
    <row r="24" spans="1:25" x14ac:dyDescent="0.25">
      <c r="A24" s="75" t="s">
        <v>572</v>
      </c>
      <c r="B24" s="75" t="s">
        <v>150</v>
      </c>
      <c r="C24" s="75"/>
      <c r="D24" s="75"/>
      <c r="E24" s="112">
        <f>E25</f>
        <v>1180.3675097524688</v>
      </c>
      <c r="F24" s="112">
        <f>F25</f>
        <v>2606.4059549219519</v>
      </c>
      <c r="G24" s="112">
        <f>G25</f>
        <v>131.01459785597942</v>
      </c>
      <c r="H24" s="112">
        <f>H25</f>
        <v>150.04214477716269</v>
      </c>
      <c r="I24" s="112">
        <f t="shared" si="0"/>
        <v>4067.8302073075629</v>
      </c>
      <c r="J24" s="112">
        <f t="shared" ref="J24:X24" si="4">J25</f>
        <v>4648.075971482649</v>
      </c>
      <c r="K24" s="112">
        <f t="shared" si="4"/>
        <v>450.31772986413267</v>
      </c>
      <c r="L24" s="112">
        <f t="shared" si="4"/>
        <v>794.05767139311354</v>
      </c>
      <c r="M24" s="112">
        <f t="shared" si="4"/>
        <v>5892.4513727398953</v>
      </c>
      <c r="N24" s="112">
        <f t="shared" si="4"/>
        <v>9960.2815800474582</v>
      </c>
      <c r="O24" s="112">
        <f t="shared" si="4"/>
        <v>1227.9249253062874</v>
      </c>
      <c r="P24" s="112">
        <f t="shared" si="4"/>
        <v>3443.4998986966048</v>
      </c>
      <c r="Q24" s="112">
        <f t="shared" si="4"/>
        <v>2132.5934789590628</v>
      </c>
      <c r="R24" s="112">
        <f t="shared" si="4"/>
        <v>48.388075767123155</v>
      </c>
      <c r="S24" s="112">
        <f t="shared" si="4"/>
        <v>6852.4063787290779</v>
      </c>
      <c r="T24" s="112">
        <f t="shared" si="4"/>
        <v>1959.8036387209947</v>
      </c>
      <c r="U24" s="112">
        <f t="shared" si="4"/>
        <v>3627.4409965236046</v>
      </c>
      <c r="V24" s="112">
        <f t="shared" si="4"/>
        <v>4674.2558835042528</v>
      </c>
      <c r="W24" s="112">
        <f t="shared" si="4"/>
        <v>10261.500518748851</v>
      </c>
      <c r="X24" s="112">
        <f t="shared" si="4"/>
        <v>27074.188477525386</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1180.3675097524688</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2606.4059549219519</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131.01459785597942</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150.04214477716269</v>
      </c>
      <c r="I25" s="108">
        <f t="shared" si="0"/>
        <v>4067.8302073075629</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4648.075971482649</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450.31772986413267</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794.05767139311354</v>
      </c>
      <c r="M25" s="108">
        <f>J25+K25+L25</f>
        <v>5892.4513727398953</v>
      </c>
      <c r="N25" s="108">
        <f>M25+I25</f>
        <v>9960.2815800474582</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1227.9249253062874</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3443.4998986966048</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2132.5934789590628</v>
      </c>
      <c r="R25" s="117">
        <f>S25-O25-P25-Q25</f>
        <v>48.388075767123155</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6852.4063787290779</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1959.8036387209947</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3627.4409965236046</v>
      </c>
      <c r="V25" s="108">
        <f>W25-T25-U25</f>
        <v>4674.2558835042528</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10261.500518748851</v>
      </c>
      <c r="X25" s="108">
        <f>N25+S25+W25</f>
        <v>27074.188477525386</v>
      </c>
    </row>
    <row r="26" spans="1:25" x14ac:dyDescent="0.25">
      <c r="A26" s="75" t="s">
        <v>566</v>
      </c>
      <c r="B26" s="75" t="s">
        <v>565</v>
      </c>
      <c r="C26" s="75"/>
      <c r="D26" s="75"/>
      <c r="E26" s="112">
        <f>E27</f>
        <v>910.94323746850125</v>
      </c>
      <c r="F26" s="112">
        <f>F27</f>
        <v>1984.407718938327</v>
      </c>
      <c r="G26" s="112">
        <f>G27</f>
        <v>106.40861739329618</v>
      </c>
      <c r="H26" s="112">
        <f>H27</f>
        <v>89.10269698466692</v>
      </c>
      <c r="I26" s="112">
        <f t="shared" si="0"/>
        <v>3090.8622707847912</v>
      </c>
      <c r="J26" s="112">
        <f t="shared" ref="J26:X26" si="5">J27</f>
        <v>3552.7840187992369</v>
      </c>
      <c r="K26" s="112">
        <f t="shared" si="5"/>
        <v>371.63339326710775</v>
      </c>
      <c r="L26" s="112">
        <f t="shared" si="5"/>
        <v>509.43823434483687</v>
      </c>
      <c r="M26" s="112">
        <f t="shared" si="5"/>
        <v>4433.8556464111816</v>
      </c>
      <c r="N26" s="112">
        <f t="shared" si="5"/>
        <v>7524.7179171959724</v>
      </c>
      <c r="O26" s="112">
        <f t="shared" si="5"/>
        <v>1048.343901204119</v>
      </c>
      <c r="P26" s="112">
        <f t="shared" si="5"/>
        <v>2614.3395280283944</v>
      </c>
      <c r="Q26" s="112">
        <f t="shared" si="5"/>
        <v>1873.3439131614314</v>
      </c>
      <c r="R26" s="112">
        <f t="shared" si="5"/>
        <v>1.2766372643568502</v>
      </c>
      <c r="S26" s="112">
        <f t="shared" si="5"/>
        <v>5537.3039796583016</v>
      </c>
      <c r="T26" s="112">
        <f t="shared" si="5"/>
        <v>1605.789637872801</v>
      </c>
      <c r="U26" s="112">
        <f t="shared" si="5"/>
        <v>3662.3268099958432</v>
      </c>
      <c r="V26" s="112">
        <f t="shared" si="5"/>
        <v>4864.084968756114</v>
      </c>
      <c r="W26" s="112">
        <f t="shared" si="5"/>
        <v>10132.201416624757</v>
      </c>
      <c r="X26" s="112">
        <f t="shared" si="5"/>
        <v>23194.223313479029</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910.94323746850125</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1984.407718938327</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106.40861739329618</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89.10269698466692</v>
      </c>
      <c r="I27" s="108">
        <f>(E27+F27+G27+H27)</f>
        <v>3090.8622707847912</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3552.7840187992369</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371.63339326710775</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509.43823434483687</v>
      </c>
      <c r="M27" s="108">
        <f>(J27+K27+L27)</f>
        <v>4433.8556464111816</v>
      </c>
      <c r="N27" s="108">
        <f>(M27+I27)</f>
        <v>7524.7179171959724</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1048.343901204119</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2614.3395280283944</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1873.3439131614314</v>
      </c>
      <c r="R27" s="117">
        <f>(S27-O27-P27-Q27)</f>
        <v>1.2766372643568502</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5537.3039796583016</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1605.789637872801</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3662.3268099958432</v>
      </c>
      <c r="V27" s="108">
        <f>(W27-T27-U27)</f>
        <v>4864.084968756114</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10132.201416624757</v>
      </c>
      <c r="X27" s="108">
        <f>(N27+S27+W27)</f>
        <v>23194.223313479029</v>
      </c>
    </row>
    <row r="28" spans="1:25" x14ac:dyDescent="0.25">
      <c r="A28" s="75" t="s">
        <v>578</v>
      </c>
      <c r="B28" s="75" t="s">
        <v>640</v>
      </c>
      <c r="C28" s="75"/>
      <c r="D28" s="75"/>
      <c r="E28" s="112">
        <f>SUM(E29:E42)</f>
        <v>209.11202214176495</v>
      </c>
      <c r="F28" s="112">
        <f>SUM(F29:F42)</f>
        <v>352.53853541308638</v>
      </c>
      <c r="G28" s="112">
        <f>SUM(G29:G42)</f>
        <v>6.5538447630494865</v>
      </c>
      <c r="H28" s="112">
        <f>SUM(H29:H42)</f>
        <v>16.516398569047965</v>
      </c>
      <c r="I28" s="112">
        <f t="shared" ref="I28:I44" si="6">E28+F28+G28+H28</f>
        <v>584.72080088694872</v>
      </c>
      <c r="J28" s="112">
        <f t="shared" ref="J28:X28" si="7">SUM(J29:J42)</f>
        <v>783.53677126112404</v>
      </c>
      <c r="K28" s="112">
        <f t="shared" si="7"/>
        <v>115.49045978006502</v>
      </c>
      <c r="L28" s="112">
        <f t="shared" si="7"/>
        <v>122.42769999773043</v>
      </c>
      <c r="M28" s="112">
        <f t="shared" si="7"/>
        <v>1021.4549310389195</v>
      </c>
      <c r="N28" s="112">
        <f t="shared" si="7"/>
        <v>1606.1757319258681</v>
      </c>
      <c r="O28" s="112">
        <f t="shared" si="7"/>
        <v>275.2656653528071</v>
      </c>
      <c r="P28" s="112">
        <f t="shared" si="7"/>
        <v>1008.9790953963758</v>
      </c>
      <c r="Q28" s="112">
        <f t="shared" si="7"/>
        <v>501.82413233137157</v>
      </c>
      <c r="R28" s="112">
        <f t="shared" si="7"/>
        <v>13.285495895271367</v>
      </c>
      <c r="S28" s="112">
        <f t="shared" si="7"/>
        <v>1799.3543889758259</v>
      </c>
      <c r="T28" s="112">
        <f t="shared" si="7"/>
        <v>361.46289047340002</v>
      </c>
      <c r="U28" s="112">
        <f t="shared" si="7"/>
        <v>1040.7277808429353</v>
      </c>
      <c r="V28" s="112">
        <f t="shared" si="7"/>
        <v>1530.7216603296879</v>
      </c>
      <c r="W28" s="112">
        <f t="shared" si="7"/>
        <v>2932.9123316460232</v>
      </c>
      <c r="X28" s="112">
        <f t="shared" si="7"/>
        <v>6338.442452547717</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209.11202214176495</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352.53853541308638</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6.5538447630494865</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16.516398569047965</v>
      </c>
      <c r="I42" s="108">
        <f t="shared" si="6"/>
        <v>584.72080088694872</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783.53677126112404</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115.49045978006502</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122.42769999773043</v>
      </c>
      <c r="M42" s="108">
        <f t="shared" si="8"/>
        <v>1021.4549310389195</v>
      </c>
      <c r="N42" s="108">
        <f t="shared" si="9"/>
        <v>1606.1757319258681</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275.2656653528071</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1008.9790953963758</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501.82413233137157</v>
      </c>
      <c r="R42" s="108">
        <f t="shared" si="10"/>
        <v>13.285495895271367</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1799.3543889758259</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361.46289047340002</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1040.7277808429353</v>
      </c>
      <c r="V42" s="108">
        <f t="shared" si="11"/>
        <v>1530.7216603296879</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2932.9123316460232</v>
      </c>
      <c r="X42" s="108">
        <f t="shared" si="12"/>
        <v>6338.442452547717</v>
      </c>
    </row>
    <row r="43" spans="1:24" x14ac:dyDescent="0.25">
      <c r="A43" s="75" t="s">
        <v>576</v>
      </c>
      <c r="B43" s="75" t="s">
        <v>641</v>
      </c>
      <c r="C43" s="75"/>
      <c r="D43" s="75"/>
      <c r="E43" s="112">
        <f>E44</f>
        <v>111.04903886628958</v>
      </c>
      <c r="F43" s="112">
        <f>F44</f>
        <v>207.34632378268114</v>
      </c>
      <c r="G43" s="112">
        <f>G44</f>
        <v>4.8666267644972727</v>
      </c>
      <c r="H43" s="112">
        <f>H44</f>
        <v>15.840072212383628</v>
      </c>
      <c r="I43" s="112">
        <f t="shared" si="6"/>
        <v>339.1020616258516</v>
      </c>
      <c r="J43" s="112">
        <f t="shared" ref="J43:X43" si="13">J44</f>
        <v>884.20220226203844</v>
      </c>
      <c r="K43" s="112">
        <f t="shared" si="13"/>
        <v>77.608413537231016</v>
      </c>
      <c r="L43" s="112">
        <f t="shared" si="13"/>
        <v>47.144100570073419</v>
      </c>
      <c r="M43" s="112">
        <f t="shared" si="13"/>
        <v>1008.9547163693429</v>
      </c>
      <c r="N43" s="112">
        <f t="shared" si="13"/>
        <v>1348.0567779951946</v>
      </c>
      <c r="O43" s="112">
        <f t="shared" si="13"/>
        <v>175.43995235004488</v>
      </c>
      <c r="P43" s="112">
        <f t="shared" si="13"/>
        <v>539.7581577509452</v>
      </c>
      <c r="Q43" s="112">
        <f t="shared" si="13"/>
        <v>326.08351111337424</v>
      </c>
      <c r="R43" s="112">
        <f t="shared" si="13"/>
        <v>7.6412602179761961</v>
      </c>
      <c r="S43" s="112">
        <f t="shared" si="13"/>
        <v>1048.9228814323405</v>
      </c>
      <c r="T43" s="112">
        <f t="shared" si="13"/>
        <v>217.28016727745759</v>
      </c>
      <c r="U43" s="112">
        <f t="shared" si="13"/>
        <v>663.61073338436518</v>
      </c>
      <c r="V43" s="112">
        <f t="shared" si="13"/>
        <v>974.44061682308075</v>
      </c>
      <c r="W43" s="112">
        <f t="shared" si="13"/>
        <v>1855.3315174849035</v>
      </c>
      <c r="X43" s="112">
        <f t="shared" si="13"/>
        <v>4252.3111769124389</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111.04903886628958</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207.34632378268114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4.8666267644972727</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15.840072212383628</v>
      </c>
      <c r="I44" s="108">
        <f t="shared" si="6"/>
        <v>339.1020616258516</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884.20220226203844</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77.608413537231016</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47.144100570073419</v>
      </c>
      <c r="M44" s="108">
        <f>J44+K44+L44</f>
        <v>1008.9547163693429</v>
      </c>
      <c r="N44" s="108">
        <f>M44+I44</f>
        <v>1348.0567779951946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175.43995235004488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539.7581577509452</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326.08351111337424</v>
      </c>
      <c r="R44" s="108">
        <f>S44-O44-P44-Q44</f>
        <v>7.6412602179761961</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1048.9228814323405</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217.28016727745759</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663.61073338436518</v>
      </c>
      <c r="V44" s="108">
        <f>W44-T44-U44</f>
        <v>974.44061682308075</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1855.3315174849035</v>
      </c>
      <c r="X44" s="108">
        <f>N44+S44+W44</f>
        <v>4252.3111769124389</v>
      </c>
    </row>
    <row r="45" spans="1:24" x14ac:dyDescent="0.25">
      <c r="A45" s="243"/>
      <c r="B45" s="244"/>
      <c r="C45" s="244"/>
      <c r="D45" s="244" t="s">
        <v>23</v>
      </c>
      <c r="E45" s="243">
        <f t="shared" ref="E45:W45" si="14">E43+E28+E26+E24+E22+E16+E11</f>
        <v>12230.983279549762</v>
      </c>
      <c r="F45" s="243">
        <f t="shared" si="14"/>
        <v>26644.096086098867</v>
      </c>
      <c r="G45" s="243">
        <f t="shared" si="14"/>
        <v>1428.7191693776658</v>
      </c>
      <c r="H45" s="243">
        <f t="shared" si="14"/>
        <v>1196.357316649606</v>
      </c>
      <c r="I45" s="243">
        <f t="shared" si="14"/>
        <v>41500.155851675903</v>
      </c>
      <c r="J45" s="243">
        <f t="shared" si="14"/>
        <v>47700.169623498921</v>
      </c>
      <c r="K45" s="243">
        <f t="shared" si="14"/>
        <v>4917.9611415912532</v>
      </c>
      <c r="L45" s="243">
        <f t="shared" si="14"/>
        <v>6710.4334116380851</v>
      </c>
      <c r="M45" s="243">
        <f t="shared" si="14"/>
        <v>59328.564176728265</v>
      </c>
      <c r="N45" s="243">
        <f t="shared" si="14"/>
        <v>100828.72002840416</v>
      </c>
      <c r="O45" s="243">
        <f t="shared" si="14"/>
        <v>14098.199420745259</v>
      </c>
      <c r="P45" s="243">
        <f t="shared" si="14"/>
        <v>35100.150209574997</v>
      </c>
      <c r="Q45" s="243">
        <f t="shared" si="14"/>
        <v>25144.7527383692</v>
      </c>
      <c r="R45" s="243">
        <f t="shared" si="14"/>
        <v>497.26500627501042</v>
      </c>
      <c r="S45" s="243">
        <f t="shared" si="14"/>
        <v>74840.367374964466</v>
      </c>
      <c r="T45" s="243">
        <f t="shared" si="14"/>
        <v>21428.092878378942</v>
      </c>
      <c r="U45" s="243">
        <f t="shared" si="14"/>
        <v>49157.178402648133</v>
      </c>
      <c r="V45" s="243">
        <f t="shared" si="14"/>
        <v>66358.208816639875</v>
      </c>
      <c r="W45" s="243">
        <f t="shared" si="14"/>
        <v>136943.48009766694</v>
      </c>
      <c r="X45" s="243">
        <f>N45+S45+W45</f>
        <v>312612.56750103552</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12318.527187999998</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26834.800932000002</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1438.945252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1204.920296</v>
      </c>
      <c r="I47" s="326">
        <f>E47+F47+G47+H47</f>
        <v>41797.193667999993</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48043.681239999998</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5025.5338319999992</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6889.0447640000002</v>
      </c>
      <c r="M47" s="326">
        <f>J47+K47+L47</f>
        <v>59958.259835999997</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101755.298752</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14176.5725</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35353.259379999996</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25332.904375999999</v>
      </c>
      <c r="R47" s="326">
        <f>S47-O47-P47-Q47</f>
        <v>17.263744000003499</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74880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21714.814380000003</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49525.009380000003</v>
      </c>
      <c r="V47" s="326">
        <f>W47-T47-U47</f>
        <v>65776.176240000001</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137016</v>
      </c>
      <c r="X47" s="438">
        <f>N47+S47+W47</f>
        <v>313651.29875199997</v>
      </c>
    </row>
    <row r="48" spans="1:24" x14ac:dyDescent="0.25">
      <c r="A48" s="562"/>
      <c r="B48" s="562"/>
      <c r="C48" s="562"/>
      <c r="D48" s="562"/>
      <c r="E48" s="562"/>
      <c r="F48" s="562"/>
      <c r="G48" s="562"/>
      <c r="H48" s="562"/>
      <c r="I48" s="562"/>
      <c r="J48" s="562"/>
      <c r="K48" s="562"/>
    </row>
    <row r="49" spans="1:10" ht="228.75" customHeight="1" x14ac:dyDescent="0.25">
      <c r="A49" s="555" t="s">
        <v>1630</v>
      </c>
      <c r="B49" s="556"/>
      <c r="C49" s="556"/>
      <c r="D49" s="556"/>
      <c r="E49" s="556"/>
      <c r="F49" s="556"/>
      <c r="G49" s="556"/>
      <c r="H49" s="556"/>
      <c r="I49" s="556"/>
      <c r="J49" s="556"/>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opLeftCell="D25" zoomScale="90" zoomScaleNormal="90" workbookViewId="0">
      <selection activeCell="A27" sqref="A27:K27"/>
    </sheetView>
  </sheetViews>
  <sheetFormatPr baseColWidth="10" defaultRowHeight="15" x14ac:dyDescent="0.25"/>
  <cols>
    <col min="1" max="1" width="30.7109375" customWidth="1"/>
    <col min="2" max="2" width="16.85546875" customWidth="1"/>
    <col min="3" max="3" width="41.42578125" customWidth="1"/>
    <col min="4" max="4" width="9.28515625"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14" ht="90" customHeight="1" x14ac:dyDescent="0.25"/>
    <row r="2" spans="1:14" x14ac:dyDescent="0.25">
      <c r="A2" s="252" t="s">
        <v>154</v>
      </c>
    </row>
    <row r="3" spans="1:14" ht="51.75" customHeight="1" x14ac:dyDescent="0.35">
      <c r="A3" s="566" t="str">
        <f>"Graphique 5 : Ventilation des possibilités forestières par composantes territoriales de l'UA "&amp; (RIGHT(LEFT(_xll.Woodstock.Analyst.Xcel.UDFs.GetPublishedModelName(""),18),10))</f>
        <v>Graphique 5 : Ventilation des possibilités forestières par composantes territoriales de l'UA U07151_4FF</v>
      </c>
      <c r="B3" s="566"/>
      <c r="C3" s="566"/>
      <c r="D3" s="566"/>
      <c r="E3" s="566"/>
      <c r="F3" s="566"/>
      <c r="G3" s="566"/>
      <c r="H3" s="566"/>
      <c r="I3" s="566"/>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07151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8" t="s">
        <v>642</v>
      </c>
      <c r="B37" s="559"/>
      <c r="C37" s="558" t="s">
        <v>620</v>
      </c>
      <c r="D37" s="559"/>
      <c r="E37" s="381" t="s">
        <v>64</v>
      </c>
      <c r="F37" s="382"/>
      <c r="G37" s="382"/>
      <c r="H37" s="383"/>
      <c r="I37" s="381" t="s">
        <v>65</v>
      </c>
      <c r="J37" s="382"/>
      <c r="K37" s="382"/>
      <c r="L37" s="383"/>
      <c r="M37" s="563" t="s">
        <v>66</v>
      </c>
      <c r="N37" s="564"/>
      <c r="O37" s="564"/>
      <c r="P37" s="565"/>
      <c r="Q37" s="563" t="s">
        <v>67</v>
      </c>
      <c r="R37" s="564"/>
      <c r="S37" s="564"/>
      <c r="T37" s="565"/>
      <c r="U37" s="563" t="s">
        <v>68</v>
      </c>
      <c r="V37" s="564"/>
      <c r="W37" s="564"/>
      <c r="X37" s="565"/>
      <c r="Y37" s="563" t="s">
        <v>560</v>
      </c>
      <c r="Z37" s="564"/>
      <c r="AA37" s="564"/>
      <c r="AB37" s="565"/>
    </row>
    <row r="38" spans="1:28" ht="60" x14ac:dyDescent="0.25">
      <c r="A38" s="560"/>
      <c r="B38" s="561"/>
      <c r="C38" s="560"/>
      <c r="D38" s="561"/>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37852.069770103975</v>
      </c>
      <c r="F39" s="328">
        <f t="shared" si="0"/>
        <v>29888.700791662304</v>
      </c>
      <c r="G39" s="328">
        <f t="shared" si="0"/>
        <v>59385.808322789446</v>
      </c>
      <c r="H39" s="328">
        <f t="shared" si="0"/>
        <v>127126.57888455574</v>
      </c>
      <c r="I39" s="328">
        <f t="shared" si="0"/>
        <v>45990.116794088826</v>
      </c>
      <c r="J39" s="328">
        <f t="shared" si="0"/>
        <v>35058.032053829418</v>
      </c>
      <c r="K39" s="328">
        <f t="shared" si="0"/>
        <v>78294.016158828366</v>
      </c>
      <c r="L39" s="328">
        <f t="shared" si="0"/>
        <v>159342.1650067466</v>
      </c>
      <c r="M39" s="328">
        <f t="shared" si="0"/>
        <v>36514.360259623514</v>
      </c>
      <c r="N39" s="328">
        <f t="shared" si="0"/>
        <v>29506.775234850717</v>
      </c>
      <c r="O39" s="328">
        <f t="shared" si="0"/>
        <v>73657.856268461823</v>
      </c>
      <c r="P39" s="328">
        <f t="shared" si="0"/>
        <v>139678.99176293606</v>
      </c>
      <c r="Q39" s="328">
        <f t="shared" si="0"/>
        <v>34682.251985823757</v>
      </c>
      <c r="R39" s="328">
        <f t="shared" si="0"/>
        <v>32730.790211540596</v>
      </c>
      <c r="S39" s="328">
        <f t="shared" si="0"/>
        <v>81432.744210623117</v>
      </c>
      <c r="T39" s="328">
        <f t="shared" si="0"/>
        <v>148845.78640798747</v>
      </c>
      <c r="U39" s="328">
        <f t="shared" si="0"/>
        <v>39048.434414731288</v>
      </c>
      <c r="V39" s="328">
        <f t="shared" si="0"/>
        <v>34475.931974153587</v>
      </c>
      <c r="W39" s="328">
        <f t="shared" si="0"/>
        <v>80541.993834407011</v>
      </c>
      <c r="X39" s="328">
        <f t="shared" si="0"/>
        <v>154066.36022329191</v>
      </c>
      <c r="Y39" s="328">
        <f t="shared" si="0"/>
        <v>38817.446644874275</v>
      </c>
      <c r="Z39" s="328">
        <f t="shared" si="0"/>
        <v>32332.046053207319</v>
      </c>
      <c r="AA39" s="328">
        <f t="shared" si="0"/>
        <v>74662.483759021954</v>
      </c>
      <c r="AB39" s="328">
        <f t="shared" si="0"/>
        <v>145811.97645710353</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37852.069770103975</v>
      </c>
      <c r="F41" s="337">
        <f>F82*(1-Intrants_CahierDetermination!$G$14)</f>
        <v>29888.700791662304</v>
      </c>
      <c r="G41" s="337">
        <f>G82*(1-Intrants_CahierDetermination!$G$14)</f>
        <v>59385.808322789446</v>
      </c>
      <c r="H41" s="337">
        <f>H82*(1-Intrants_CahierDetermination!$G$14)</f>
        <v>127126.57888455574</v>
      </c>
      <c r="I41" s="337">
        <f>I82*(1-Intrants_CahierDetermination!$G$14)</f>
        <v>45990.116794088826</v>
      </c>
      <c r="J41" s="337">
        <f>J82*(1-Intrants_CahierDetermination!$G$14)</f>
        <v>35058.032053829418</v>
      </c>
      <c r="K41" s="337">
        <f>K82*(1-Intrants_CahierDetermination!$G$14)</f>
        <v>78294.016158828366</v>
      </c>
      <c r="L41" s="337">
        <f>L82*(1-Intrants_CahierDetermination!$G$14)</f>
        <v>159342.1650067466</v>
      </c>
      <c r="M41" s="337">
        <f>M82*(1-Intrants_CahierDetermination!$G$14)</f>
        <v>36514.360259623514</v>
      </c>
      <c r="N41" s="337">
        <f>N82*(1-Intrants_CahierDetermination!$G$14)</f>
        <v>29506.775234850717</v>
      </c>
      <c r="O41" s="337">
        <f>O82*(1-Intrants_CahierDetermination!$G$14)</f>
        <v>73657.856268461823</v>
      </c>
      <c r="P41" s="337">
        <f>P82*(1-Intrants_CahierDetermination!$G$14)</f>
        <v>139678.99176293606</v>
      </c>
      <c r="Q41" s="337">
        <f>Q82*(1-Intrants_CahierDetermination!$G$14)</f>
        <v>34682.251985823757</v>
      </c>
      <c r="R41" s="337">
        <f>R82*(1-Intrants_CahierDetermination!$G$14)</f>
        <v>32730.790211540596</v>
      </c>
      <c r="S41" s="337">
        <f>S82*(1-Intrants_CahierDetermination!$G$14)</f>
        <v>81432.744210623117</v>
      </c>
      <c r="T41" s="337">
        <f>T82*(1-Intrants_CahierDetermination!$G$14)</f>
        <v>148845.78640798747</v>
      </c>
      <c r="U41" s="337">
        <f>U82*(1-Intrants_CahierDetermination!$G$14)</f>
        <v>39048.434414731288</v>
      </c>
      <c r="V41" s="337">
        <f>V82*(1-Intrants_CahierDetermination!$G$14)</f>
        <v>34475.931974153587</v>
      </c>
      <c r="W41" s="337">
        <f>W82*(1-Intrants_CahierDetermination!$G$14)</f>
        <v>80541.993834407011</v>
      </c>
      <c r="X41" s="337">
        <f>X82*(1-Intrants_CahierDetermination!$G$14)</f>
        <v>154066.36022329191</v>
      </c>
      <c r="Y41" s="337">
        <f>Y82*(1-Intrants_CahierDetermination!$G$14)</f>
        <v>38817.446644874275</v>
      </c>
      <c r="Z41" s="337">
        <f>Z82*(1-Intrants_CahierDetermination!$G$14)</f>
        <v>32332.046053207319</v>
      </c>
      <c r="AA41" s="337">
        <f>AA82*(1-Intrants_CahierDetermination!$G$14)</f>
        <v>74662.483759021954</v>
      </c>
      <c r="AB41" s="337">
        <f>AB82*(1-Intrants_CahierDetermination!$G$14)</f>
        <v>145811.97645710353</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39388.053378502729</v>
      </c>
      <c r="F44" s="328">
        <f t="shared" si="1"/>
        <v>24346.747315595181</v>
      </c>
      <c r="G44" s="328">
        <f t="shared" si="1"/>
        <v>39649.035943163122</v>
      </c>
      <c r="H44" s="328">
        <f t="shared" si="1"/>
        <v>103383.83663726103</v>
      </c>
      <c r="I44" s="328">
        <f t="shared" si="1"/>
        <v>28758.641660560661</v>
      </c>
      <c r="J44" s="328">
        <f t="shared" si="1"/>
        <v>20162.544522110929</v>
      </c>
      <c r="K44" s="328">
        <f t="shared" si="1"/>
        <v>26370.138234162594</v>
      </c>
      <c r="L44" s="328">
        <f t="shared" si="1"/>
        <v>75291.324416834177</v>
      </c>
      <c r="M44" s="328">
        <f t="shared" si="1"/>
        <v>41055.045281319406</v>
      </c>
      <c r="N44" s="328">
        <f t="shared" si="1"/>
        <v>26745.841150692406</v>
      </c>
      <c r="O44" s="328">
        <f t="shared" si="1"/>
        <v>33206.736883781836</v>
      </c>
      <c r="P44" s="328">
        <f t="shared" si="1"/>
        <v>101007.62331579364</v>
      </c>
      <c r="Q44" s="328">
        <f t="shared" si="1"/>
        <v>43689.545043025566</v>
      </c>
      <c r="R44" s="328">
        <f t="shared" si="1"/>
        <v>23429.878134137187</v>
      </c>
      <c r="S44" s="328">
        <f t="shared" si="1"/>
        <v>28271.499103726423</v>
      </c>
      <c r="T44" s="328">
        <f t="shared" si="1"/>
        <v>95390.922280889179</v>
      </c>
      <c r="U44" s="328">
        <f t="shared" si="1"/>
        <v>44863.510344528244</v>
      </c>
      <c r="V44" s="328">
        <f t="shared" si="1"/>
        <v>25705.126057586909</v>
      </c>
      <c r="W44" s="328">
        <f t="shared" si="1"/>
        <v>30060.839860571614</v>
      </c>
      <c r="X44" s="328">
        <f t="shared" si="1"/>
        <v>100629.47626268677</v>
      </c>
      <c r="Y44" s="328">
        <f t="shared" si="1"/>
        <v>39550.959141587322</v>
      </c>
      <c r="Z44" s="328">
        <f t="shared" si="1"/>
        <v>24078.027436024524</v>
      </c>
      <c r="AA44" s="328">
        <f t="shared" si="1"/>
        <v>31511.650005081116</v>
      </c>
      <c r="AB44" s="328">
        <f t="shared" si="1"/>
        <v>95140.636582692969</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3883.514792874118</v>
      </c>
      <c r="F46" s="337">
        <f>F87*(1-Intrants_CahierDetermination!$G$14)</f>
        <v>3678.9475617905855</v>
      </c>
      <c r="G46" s="337">
        <f>G87*(1-Intrants_CahierDetermination!$G$14)</f>
        <v>3099.5282874975933</v>
      </c>
      <c r="H46" s="337">
        <f>H87*(1-Intrants_CahierDetermination!$G$14)</f>
        <v>10661.990642162296</v>
      </c>
      <c r="I46" s="337">
        <f>I87*(1-Intrants_CahierDetermination!$G$14)</f>
        <v>1317.7330254826632</v>
      </c>
      <c r="J46" s="337">
        <f>J87*(1-Intrants_CahierDetermination!$G$14)</f>
        <v>1449.0266434739124</v>
      </c>
      <c r="K46" s="337">
        <f>K87*(1-Intrants_CahierDetermination!$G$14)</f>
        <v>2272.1277823043197</v>
      </c>
      <c r="L46" s="337">
        <f>L87*(1-Intrants_CahierDetermination!$G$14)</f>
        <v>5038.8874512608945</v>
      </c>
      <c r="M46" s="337">
        <f>M87*(1-Intrants_CahierDetermination!$G$14)</f>
        <v>1220.4670318195858</v>
      </c>
      <c r="N46" s="337">
        <f>N87*(1-Intrants_CahierDetermination!$G$14)</f>
        <v>871.4866586793097</v>
      </c>
      <c r="O46" s="337">
        <f>O87*(1-Intrants_CahierDetermination!$G$14)</f>
        <v>1292.6917295722367</v>
      </c>
      <c r="P46" s="337">
        <f>P87*(1-Intrants_CahierDetermination!$G$14)</f>
        <v>3384.6454200711323</v>
      </c>
      <c r="Q46" s="337">
        <f>Q87*(1-Intrants_CahierDetermination!$G$14)</f>
        <v>1292.753979307643</v>
      </c>
      <c r="R46" s="337">
        <f>R87*(1-Intrants_CahierDetermination!$G$14)</f>
        <v>1210.5590648968289</v>
      </c>
      <c r="S46" s="337">
        <f>S87*(1-Intrants_CahierDetermination!$G$14)</f>
        <v>3086.1027724986366</v>
      </c>
      <c r="T46" s="337">
        <f>T87*(1-Intrants_CahierDetermination!$G$14)</f>
        <v>5589.4158167031073</v>
      </c>
      <c r="U46" s="337">
        <f>U87*(1-Intrants_CahierDetermination!$G$14)</f>
        <v>2427.4149086731563</v>
      </c>
      <c r="V46" s="337">
        <f>V87*(1-Intrants_CahierDetermination!$G$14)</f>
        <v>2240.5514525749463</v>
      </c>
      <c r="W46" s="337">
        <f>W87*(1-Intrants_CahierDetermination!$G$14)</f>
        <v>2445.457739484722</v>
      </c>
      <c r="X46" s="337">
        <f>X87*(1-Intrants_CahierDetermination!$G$14)</f>
        <v>7113.4241007328237</v>
      </c>
      <c r="Y46" s="337">
        <f>Y87*(1-Intrants_CahierDetermination!$G$14)</f>
        <v>2028.3767476314331</v>
      </c>
      <c r="Z46" s="337">
        <f>Z87*(1-Intrants_CahierDetermination!$G$14)</f>
        <v>1890.1142762831166</v>
      </c>
      <c r="AA46" s="337">
        <f>AA87*(1-Intrants_CahierDetermination!$G$14)</f>
        <v>2439.1816622715014</v>
      </c>
      <c r="AB46" s="337">
        <f>AB87*(1-Intrants_CahierDetermination!$G$14)</f>
        <v>6357.6726861860507</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35504.538585628608</v>
      </c>
      <c r="F49" s="337">
        <f>F90*(1-Intrants_CahierDetermination!$G$14)</f>
        <v>20667.799753804597</v>
      </c>
      <c r="G49" s="337">
        <f>G90*(1-Intrants_CahierDetermination!$G$14)</f>
        <v>36549.507655665526</v>
      </c>
      <c r="H49" s="337">
        <f>H90*(1-Intrants_CahierDetermination!$G$14)</f>
        <v>92721.845995098731</v>
      </c>
      <c r="I49" s="337">
        <f>I90*(1-Intrants_CahierDetermination!$G$14)</f>
        <v>27440.908635077998</v>
      </c>
      <c r="J49" s="337">
        <f>J90*(1-Intrants_CahierDetermination!$G$14)</f>
        <v>18713.517878637016</v>
      </c>
      <c r="K49" s="337">
        <f>K90*(1-Intrants_CahierDetermination!$G$14)</f>
        <v>24098.010451858274</v>
      </c>
      <c r="L49" s="337">
        <f>L90*(1-Intrants_CahierDetermination!$G$14)</f>
        <v>70252.436965573288</v>
      </c>
      <c r="M49" s="337">
        <f>M90*(1-Intrants_CahierDetermination!$G$14)</f>
        <v>39834.57824949982</v>
      </c>
      <c r="N49" s="337">
        <f>N90*(1-Intrants_CahierDetermination!$G$14)</f>
        <v>25874.354492013095</v>
      </c>
      <c r="O49" s="337">
        <f>O90*(1-Intrants_CahierDetermination!$G$14)</f>
        <v>31914.045154209598</v>
      </c>
      <c r="P49" s="337">
        <f>P90*(1-Intrants_CahierDetermination!$G$14)</f>
        <v>97622.977895722506</v>
      </c>
      <c r="Q49" s="337">
        <f>Q90*(1-Intrants_CahierDetermination!$G$14)</f>
        <v>42396.791063717923</v>
      </c>
      <c r="R49" s="337">
        <f>R90*(1-Intrants_CahierDetermination!$G$14)</f>
        <v>22219.319069240359</v>
      </c>
      <c r="S49" s="337">
        <f>S90*(1-Intrants_CahierDetermination!$G$14)</f>
        <v>25185.396331227785</v>
      </c>
      <c r="T49" s="337">
        <f>T90*(1-Intrants_CahierDetermination!$G$14)</f>
        <v>89801.506464186066</v>
      </c>
      <c r="U49" s="337">
        <f>U90*(1-Intrants_CahierDetermination!$G$14)</f>
        <v>42436.095435855088</v>
      </c>
      <c r="V49" s="337">
        <f>V90*(1-Intrants_CahierDetermination!$G$14)</f>
        <v>23464.574605011963</v>
      </c>
      <c r="W49" s="337">
        <f>W90*(1-Intrants_CahierDetermination!$G$14)</f>
        <v>27615.382121086892</v>
      </c>
      <c r="X49" s="337">
        <f>X90*(1-Intrants_CahierDetermination!$G$14)</f>
        <v>93516.05216195395</v>
      </c>
      <c r="Y49" s="337">
        <f>Y90*(1-Intrants_CahierDetermination!$G$14)</f>
        <v>37522.58239395589</v>
      </c>
      <c r="Z49" s="337">
        <f>Z90*(1-Intrants_CahierDetermination!$G$14)</f>
        <v>22187.913159741409</v>
      </c>
      <c r="AA49" s="337">
        <f>AA90*(1-Intrants_CahierDetermination!$G$14)</f>
        <v>29072.468342809614</v>
      </c>
      <c r="AB49" s="337">
        <f>AB90*(1-Intrants_CahierDetermination!$G$14)</f>
        <v>88782.963896506917</v>
      </c>
    </row>
    <row r="50" spans="1:28" x14ac:dyDescent="0.25">
      <c r="A50" s="331" t="s">
        <v>568</v>
      </c>
      <c r="B50" s="339" t="s">
        <v>639</v>
      </c>
      <c r="C50" s="330"/>
      <c r="D50" s="329"/>
      <c r="E50" s="328">
        <f t="shared" ref="E50:AB50" si="2">E51</f>
        <v>2616.3367948429518</v>
      </c>
      <c r="F50" s="328">
        <f t="shared" si="2"/>
        <v>3751.8785977387129</v>
      </c>
      <c r="G50" s="328">
        <f t="shared" si="2"/>
        <v>4888.2424580761635</v>
      </c>
      <c r="H50" s="328">
        <f t="shared" si="2"/>
        <v>11256.457850657829</v>
      </c>
      <c r="I50" s="328">
        <f t="shared" si="2"/>
        <v>2271.3324436942835</v>
      </c>
      <c r="J50" s="328">
        <f t="shared" si="2"/>
        <v>2813.6763445227853</v>
      </c>
      <c r="K50" s="328">
        <f t="shared" si="2"/>
        <v>4611.9991665851621</v>
      </c>
      <c r="L50" s="328">
        <f t="shared" si="2"/>
        <v>9697.0079548022313</v>
      </c>
      <c r="M50" s="328">
        <f t="shared" si="2"/>
        <v>3214.602577371767</v>
      </c>
      <c r="N50" s="328">
        <f t="shared" si="2"/>
        <v>3266.0500481215804</v>
      </c>
      <c r="O50" s="328">
        <f t="shared" si="2"/>
        <v>6220.8021829379377</v>
      </c>
      <c r="P50" s="328">
        <f t="shared" si="2"/>
        <v>12701.454808431286</v>
      </c>
      <c r="Q50" s="328">
        <f t="shared" si="2"/>
        <v>3007.5254466976448</v>
      </c>
      <c r="R50" s="328">
        <f t="shared" si="2"/>
        <v>3368.1096551379405</v>
      </c>
      <c r="S50" s="328">
        <f t="shared" si="2"/>
        <v>5007.5887646736192</v>
      </c>
      <c r="T50" s="328">
        <f t="shared" si="2"/>
        <v>11383.223866509205</v>
      </c>
      <c r="U50" s="328">
        <f t="shared" si="2"/>
        <v>2792.5351181231522</v>
      </c>
      <c r="V50" s="328">
        <f t="shared" si="2"/>
        <v>2761.816639164329</v>
      </c>
      <c r="W50" s="328">
        <f t="shared" si="2"/>
        <v>7208.3701730237681</v>
      </c>
      <c r="X50" s="328">
        <f t="shared" si="2"/>
        <v>12762.721930311251</v>
      </c>
      <c r="Y50" s="328">
        <f t="shared" si="2"/>
        <v>2780.4664761459599</v>
      </c>
      <c r="Z50" s="328">
        <f t="shared" si="2"/>
        <v>3192.3062569370691</v>
      </c>
      <c r="AA50" s="328">
        <f t="shared" si="2"/>
        <v>5587.4005490593308</v>
      </c>
      <c r="AB50" s="328">
        <f t="shared" si="2"/>
        <v>11560.173282142359</v>
      </c>
    </row>
    <row r="51" spans="1:28" x14ac:dyDescent="0.25">
      <c r="A51" s="334"/>
      <c r="B51" s="341"/>
      <c r="C51" s="338" t="s">
        <v>567</v>
      </c>
      <c r="D51" s="327" t="s">
        <v>148</v>
      </c>
      <c r="E51" s="337">
        <f>E92*(1-Intrants_CahierDetermination!$G$14)</f>
        <v>2616.3367948429518</v>
      </c>
      <c r="F51" s="337">
        <f>F92*(1-Intrants_CahierDetermination!$G$14)</f>
        <v>3751.8785977387129</v>
      </c>
      <c r="G51" s="337">
        <f>G92*(1-Intrants_CahierDetermination!$G$14)</f>
        <v>4888.2424580761635</v>
      </c>
      <c r="H51" s="337">
        <f>H92*(1-Intrants_CahierDetermination!$G$14)</f>
        <v>11256.457850657829</v>
      </c>
      <c r="I51" s="337">
        <f>I92*(1-Intrants_CahierDetermination!$G$14)</f>
        <v>2271.3324436942835</v>
      </c>
      <c r="J51" s="337">
        <f>J92*(1-Intrants_CahierDetermination!$G$14)</f>
        <v>2813.6763445227853</v>
      </c>
      <c r="K51" s="337">
        <f>K92*(1-Intrants_CahierDetermination!$G$14)</f>
        <v>4611.9991665851621</v>
      </c>
      <c r="L51" s="337">
        <f>L92*(1-Intrants_CahierDetermination!$G$14)</f>
        <v>9697.0079548022313</v>
      </c>
      <c r="M51" s="337">
        <f>M92*(1-Intrants_CahierDetermination!$G$14)</f>
        <v>3214.602577371767</v>
      </c>
      <c r="N51" s="337">
        <f>N92*(1-Intrants_CahierDetermination!$G$14)</f>
        <v>3266.0500481215804</v>
      </c>
      <c r="O51" s="337">
        <f>O92*(1-Intrants_CahierDetermination!$G$14)</f>
        <v>6220.8021829379377</v>
      </c>
      <c r="P51" s="337">
        <f>P92*(1-Intrants_CahierDetermination!$G$14)</f>
        <v>12701.454808431286</v>
      </c>
      <c r="Q51" s="337">
        <f>Q92*(1-Intrants_CahierDetermination!$G$14)</f>
        <v>3007.5254466976448</v>
      </c>
      <c r="R51" s="337">
        <f>R92*(1-Intrants_CahierDetermination!$G$14)</f>
        <v>3368.1096551379405</v>
      </c>
      <c r="S51" s="337">
        <f>S92*(1-Intrants_CahierDetermination!$G$14)</f>
        <v>5007.5887646736192</v>
      </c>
      <c r="T51" s="337">
        <f>T92*(1-Intrants_CahierDetermination!$G$14)</f>
        <v>11383.223866509205</v>
      </c>
      <c r="U51" s="337">
        <f>U92*(1-Intrants_CahierDetermination!$G$14)</f>
        <v>2792.5351181231522</v>
      </c>
      <c r="V51" s="337">
        <f>V92*(1-Intrants_CahierDetermination!$G$14)</f>
        <v>2761.816639164329</v>
      </c>
      <c r="W51" s="337">
        <f>W92*(1-Intrants_CahierDetermination!$G$14)</f>
        <v>7208.3701730237681</v>
      </c>
      <c r="X51" s="337">
        <f>X92*(1-Intrants_CahierDetermination!$G$14)</f>
        <v>12762.721930311251</v>
      </c>
      <c r="Y51" s="337">
        <f>Y92*(1-Intrants_CahierDetermination!$G$14)</f>
        <v>2780.4664761459599</v>
      </c>
      <c r="Z51" s="337">
        <f>Z92*(1-Intrants_CahierDetermination!$G$14)</f>
        <v>3192.3062569370691</v>
      </c>
      <c r="AA51" s="337">
        <f>AA92*(1-Intrants_CahierDetermination!$G$14)</f>
        <v>5587.4005490593308</v>
      </c>
      <c r="AB51" s="337">
        <f>AB92*(1-Intrants_CahierDetermination!$G$14)</f>
        <v>11560.173282142359</v>
      </c>
    </row>
    <row r="52" spans="1:28" x14ac:dyDescent="0.25">
      <c r="A52" s="331" t="s">
        <v>572</v>
      </c>
      <c r="B52" s="339" t="s">
        <v>150</v>
      </c>
      <c r="C52" s="330"/>
      <c r="D52" s="329"/>
      <c r="E52" s="328">
        <f t="shared" ref="E52:AB52" si="3">E53</f>
        <v>10749.076046475855</v>
      </c>
      <c r="F52" s="328">
        <f t="shared" si="3"/>
        <v>7710.1401852493436</v>
      </c>
      <c r="G52" s="328">
        <f t="shared" si="3"/>
        <v>15842.095267530924</v>
      </c>
      <c r="H52" s="328">
        <f t="shared" si="3"/>
        <v>34301.311499256117</v>
      </c>
      <c r="I52" s="328">
        <f t="shared" si="3"/>
        <v>14407.19787313282</v>
      </c>
      <c r="J52" s="328">
        <f t="shared" si="3"/>
        <v>9162.5926177988513</v>
      </c>
      <c r="K52" s="328">
        <f t="shared" si="3"/>
        <v>14440.320564659989</v>
      </c>
      <c r="L52" s="328">
        <f t="shared" si="3"/>
        <v>38010.11105559166</v>
      </c>
      <c r="M52" s="328">
        <f t="shared" si="3"/>
        <v>9608.9688032177346</v>
      </c>
      <c r="N52" s="328">
        <f t="shared" si="3"/>
        <v>6534.9476175202353</v>
      </c>
      <c r="O52" s="328">
        <f t="shared" si="3"/>
        <v>7985.5750718261497</v>
      </c>
      <c r="P52" s="328">
        <f t="shared" si="3"/>
        <v>24129.491492564121</v>
      </c>
      <c r="Q52" s="328">
        <f t="shared" si="3"/>
        <v>10168.820476207491</v>
      </c>
      <c r="R52" s="328">
        <f t="shared" si="3"/>
        <v>7074.3897537702369</v>
      </c>
      <c r="S52" s="328">
        <f t="shared" si="3"/>
        <v>6688.8239278931978</v>
      </c>
      <c r="T52" s="328">
        <f t="shared" si="3"/>
        <v>23932.034157870923</v>
      </c>
      <c r="U52" s="328">
        <f t="shared" si="3"/>
        <v>5350.0823304817613</v>
      </c>
      <c r="V52" s="328">
        <f t="shared" si="3"/>
        <v>3779.961719306717</v>
      </c>
      <c r="W52" s="328">
        <f t="shared" si="3"/>
        <v>6350.6877618340022</v>
      </c>
      <c r="X52" s="328">
        <f t="shared" si="3"/>
        <v>15480.731811622481</v>
      </c>
      <c r="Y52" s="328">
        <f t="shared" si="3"/>
        <v>10056.829105903134</v>
      </c>
      <c r="Z52" s="328">
        <f t="shared" si="3"/>
        <v>6852.4063787290779</v>
      </c>
      <c r="AA52" s="328">
        <f t="shared" si="3"/>
        <v>10261.500518748851</v>
      </c>
      <c r="AB52" s="328">
        <f t="shared" si="3"/>
        <v>27170.736003381062</v>
      </c>
    </row>
    <row r="53" spans="1:28" x14ac:dyDescent="0.25">
      <c r="A53" s="334"/>
      <c r="B53" s="341"/>
      <c r="C53" s="338" t="s">
        <v>571</v>
      </c>
      <c r="D53" s="327" t="s">
        <v>150</v>
      </c>
      <c r="E53" s="337">
        <f>E94*(1-Intrants_CahierDetermination!$G$14)</f>
        <v>10749.076046475855</v>
      </c>
      <c r="F53" s="337">
        <f>F94*(1-Intrants_CahierDetermination!$G$14)</f>
        <v>7710.1401852493436</v>
      </c>
      <c r="G53" s="337">
        <f>G94*(1-Intrants_CahierDetermination!$G$14)</f>
        <v>15842.095267530924</v>
      </c>
      <c r="H53" s="337">
        <f>H94*(1-Intrants_CahierDetermination!$G$14)</f>
        <v>34301.311499256117</v>
      </c>
      <c r="I53" s="337">
        <f>I94*(1-Intrants_CahierDetermination!$G$14)</f>
        <v>14407.19787313282</v>
      </c>
      <c r="J53" s="337">
        <f>J94*(1-Intrants_CahierDetermination!$G$14)</f>
        <v>9162.5926177988513</v>
      </c>
      <c r="K53" s="337">
        <f>K94*(1-Intrants_CahierDetermination!$G$14)</f>
        <v>14440.320564659989</v>
      </c>
      <c r="L53" s="337">
        <f>L94*(1-Intrants_CahierDetermination!$G$14)</f>
        <v>38010.11105559166</v>
      </c>
      <c r="M53" s="337">
        <f>M94*(1-Intrants_CahierDetermination!$G$14)</f>
        <v>9608.9688032177346</v>
      </c>
      <c r="N53" s="337">
        <f>N94*(1-Intrants_CahierDetermination!$G$14)</f>
        <v>6534.9476175202353</v>
      </c>
      <c r="O53" s="337">
        <f>O94*(1-Intrants_CahierDetermination!$G$14)</f>
        <v>7985.5750718261497</v>
      </c>
      <c r="P53" s="337">
        <f>P94*(1-Intrants_CahierDetermination!$G$14)</f>
        <v>24129.491492564121</v>
      </c>
      <c r="Q53" s="337">
        <f>Q94*(1-Intrants_CahierDetermination!$G$14)</f>
        <v>10168.820476207491</v>
      </c>
      <c r="R53" s="337">
        <f>R94*(1-Intrants_CahierDetermination!$G$14)</f>
        <v>7074.3897537702369</v>
      </c>
      <c r="S53" s="337">
        <f>S94*(1-Intrants_CahierDetermination!$G$14)</f>
        <v>6688.8239278931978</v>
      </c>
      <c r="T53" s="337">
        <f>T94*(1-Intrants_CahierDetermination!$G$14)</f>
        <v>23932.034157870923</v>
      </c>
      <c r="U53" s="337">
        <f>U94*(1-Intrants_CahierDetermination!$G$14)</f>
        <v>5350.0823304817613</v>
      </c>
      <c r="V53" s="337">
        <f>V94*(1-Intrants_CahierDetermination!$G$14)</f>
        <v>3779.961719306717</v>
      </c>
      <c r="W53" s="337">
        <f>W94*(1-Intrants_CahierDetermination!$G$14)</f>
        <v>6350.6877618340022</v>
      </c>
      <c r="X53" s="337">
        <f>X94*(1-Intrants_CahierDetermination!$G$14)</f>
        <v>15480.731811622481</v>
      </c>
      <c r="Y53" s="337">
        <f>Y94*(1-Intrants_CahierDetermination!$G$14)</f>
        <v>10056.829105903134</v>
      </c>
      <c r="Z53" s="337">
        <f>Z94*(1-Intrants_CahierDetermination!$G$14)</f>
        <v>6852.4063787290779</v>
      </c>
      <c r="AA53" s="337">
        <f>AA94*(1-Intrants_CahierDetermination!$G$14)</f>
        <v>10261.500518748851</v>
      </c>
      <c r="AB53" s="337">
        <f>AB94*(1-Intrants_CahierDetermination!$G$14)</f>
        <v>27170.736003381062</v>
      </c>
    </row>
    <row r="54" spans="1:28" x14ac:dyDescent="0.25">
      <c r="A54" s="331" t="s">
        <v>566</v>
      </c>
      <c r="B54" s="340" t="s">
        <v>565</v>
      </c>
      <c r="C54" s="330"/>
      <c r="D54" s="329"/>
      <c r="E54" s="328">
        <f t="shared" ref="E54:AB54" si="4">E55</f>
        <v>7581.8940418960883</v>
      </c>
      <c r="F54" s="328">
        <f t="shared" si="4"/>
        <v>5576.9374602818007</v>
      </c>
      <c r="G54" s="328">
        <f t="shared" si="4"/>
        <v>10042.658177222254</v>
      </c>
      <c r="H54" s="328">
        <f t="shared" si="4"/>
        <v>23201.489679400143</v>
      </c>
      <c r="I54" s="328">
        <f t="shared" si="4"/>
        <v>7581.8941940509985</v>
      </c>
      <c r="J54" s="328">
        <f t="shared" si="4"/>
        <v>5576.937434711459</v>
      </c>
      <c r="K54" s="328">
        <f t="shared" si="4"/>
        <v>10245.239323785963</v>
      </c>
      <c r="L54" s="328">
        <f t="shared" si="4"/>
        <v>23404.070952548416</v>
      </c>
      <c r="M54" s="328">
        <f t="shared" si="4"/>
        <v>7581.8940415484849</v>
      </c>
      <c r="N54" s="328">
        <f t="shared" si="4"/>
        <v>5576.9374097483087</v>
      </c>
      <c r="O54" s="328">
        <f t="shared" si="4"/>
        <v>10245.239326796753</v>
      </c>
      <c r="P54" s="328">
        <f t="shared" si="4"/>
        <v>23404.070778093545</v>
      </c>
      <c r="Q54" s="328">
        <f t="shared" si="4"/>
        <v>7581.8940456684313</v>
      </c>
      <c r="R54" s="328">
        <f t="shared" si="4"/>
        <v>5576.9375526155254</v>
      </c>
      <c r="S54" s="328">
        <f t="shared" si="4"/>
        <v>10245.239218933071</v>
      </c>
      <c r="T54" s="328">
        <f t="shared" si="4"/>
        <v>23404.070817217023</v>
      </c>
      <c r="U54" s="328">
        <f t="shared" si="4"/>
        <v>7565.2474637752539</v>
      </c>
      <c r="V54" s="328">
        <f t="shared" si="4"/>
        <v>5576.9374609069037</v>
      </c>
      <c r="W54" s="328">
        <f t="shared" si="4"/>
        <v>10245.239378169643</v>
      </c>
      <c r="X54" s="328">
        <f t="shared" si="4"/>
        <v>23387.424302851799</v>
      </c>
      <c r="Y54" s="328">
        <f t="shared" si="4"/>
        <v>7578.5647573878514</v>
      </c>
      <c r="Z54" s="328">
        <f t="shared" si="4"/>
        <v>5576.9374636527991</v>
      </c>
      <c r="AA54" s="328">
        <f t="shared" si="4"/>
        <v>10204.723084981537</v>
      </c>
      <c r="AB54" s="328">
        <f t="shared" si="4"/>
        <v>23360.225306022185</v>
      </c>
    </row>
    <row r="55" spans="1:28" x14ac:dyDescent="0.25">
      <c r="A55" s="334"/>
      <c r="B55" s="341"/>
      <c r="C55" s="338" t="s">
        <v>566</v>
      </c>
      <c r="D55" s="327" t="s">
        <v>565</v>
      </c>
      <c r="E55" s="337">
        <f>E115*Intrants_CahierDetermination!$G$14</f>
        <v>7581.8940418960883</v>
      </c>
      <c r="F55" s="337">
        <f>F115*Intrants_CahierDetermination!$G$14</f>
        <v>5576.9374602818007</v>
      </c>
      <c r="G55" s="337">
        <f>G115*Intrants_CahierDetermination!$G$14</f>
        <v>10042.658177222254</v>
      </c>
      <c r="H55" s="337">
        <f>H115*Intrants_CahierDetermination!$G$14</f>
        <v>23201.489679400143</v>
      </c>
      <c r="I55" s="337">
        <f>I115*Intrants_CahierDetermination!$G$14</f>
        <v>7581.8941940509985</v>
      </c>
      <c r="J55" s="337">
        <f>J115*Intrants_CahierDetermination!$G$14</f>
        <v>5576.937434711459</v>
      </c>
      <c r="K55" s="337">
        <f>K115*Intrants_CahierDetermination!$G$14</f>
        <v>10245.239323785963</v>
      </c>
      <c r="L55" s="337">
        <f>L115*Intrants_CahierDetermination!$G$14</f>
        <v>23404.070952548416</v>
      </c>
      <c r="M55" s="337">
        <f>M115*Intrants_CahierDetermination!$G$14</f>
        <v>7581.8940415484849</v>
      </c>
      <c r="N55" s="337">
        <f>N115*Intrants_CahierDetermination!$G$14</f>
        <v>5576.9374097483087</v>
      </c>
      <c r="O55" s="337">
        <f>O115*Intrants_CahierDetermination!$G$14</f>
        <v>10245.239326796753</v>
      </c>
      <c r="P55" s="337">
        <f>P115*Intrants_CahierDetermination!$G$14</f>
        <v>23404.070778093545</v>
      </c>
      <c r="Q55" s="337">
        <f>Q115*Intrants_CahierDetermination!$G$14</f>
        <v>7581.8940456684313</v>
      </c>
      <c r="R55" s="337">
        <f>R115*Intrants_CahierDetermination!$G$14</f>
        <v>5576.9375526155254</v>
      </c>
      <c r="S55" s="337">
        <f>S115*Intrants_CahierDetermination!$G$14</f>
        <v>10245.239218933071</v>
      </c>
      <c r="T55" s="337">
        <f>T115*Intrants_CahierDetermination!$G$14</f>
        <v>23404.070817217023</v>
      </c>
      <c r="U55" s="337">
        <f>U115*Intrants_CahierDetermination!$G$14</f>
        <v>7565.2474637752539</v>
      </c>
      <c r="V55" s="337">
        <f>V115*Intrants_CahierDetermination!$G$14</f>
        <v>5576.9374609069037</v>
      </c>
      <c r="W55" s="337">
        <f>W115*Intrants_CahierDetermination!$G$14</f>
        <v>10245.239378169643</v>
      </c>
      <c r="X55" s="337">
        <f>X115*Intrants_CahierDetermination!$G$14</f>
        <v>23387.424302851799</v>
      </c>
      <c r="Y55" s="337">
        <f>Y115*Intrants_CahierDetermination!$G$14</f>
        <v>7578.5647573878514</v>
      </c>
      <c r="Z55" s="337">
        <f>Z115*Intrants_CahierDetermination!$G$14</f>
        <v>5576.9374636527991</v>
      </c>
      <c r="AA55" s="337">
        <f>AA115*Intrants_CahierDetermination!$G$14</f>
        <v>10204.723084981537</v>
      </c>
      <c r="AB55" s="337">
        <f>AB115*Intrants_CahierDetermination!$G$14</f>
        <v>23360.225306022185</v>
      </c>
    </row>
    <row r="56" spans="1:28" x14ac:dyDescent="0.25">
      <c r="A56" s="339" t="s">
        <v>578</v>
      </c>
      <c r="B56" s="339" t="s">
        <v>640</v>
      </c>
      <c r="C56" s="330"/>
      <c r="D56" s="329"/>
      <c r="E56" s="328">
        <f t="shared" ref="E56:AB56" si="5">SUM(E57:E70)</f>
        <v>1941.6799743356748</v>
      </c>
      <c r="F56" s="328">
        <f t="shared" si="5"/>
        <v>2579.490217235722</v>
      </c>
      <c r="G56" s="328">
        <f t="shared" si="5"/>
        <v>2934.8031717582676</v>
      </c>
      <c r="H56" s="328">
        <f t="shared" si="5"/>
        <v>7455.9733633296637</v>
      </c>
      <c r="I56" s="328">
        <f t="shared" si="5"/>
        <v>1383.4218680641036</v>
      </c>
      <c r="J56" s="328">
        <f t="shared" si="5"/>
        <v>1109.6824077292158</v>
      </c>
      <c r="K56" s="328">
        <f t="shared" si="5"/>
        <v>1459.1680378994779</v>
      </c>
      <c r="L56" s="328">
        <f t="shared" si="5"/>
        <v>3952.2723136927971</v>
      </c>
      <c r="M56" s="328">
        <f t="shared" si="5"/>
        <v>2585.1662089492274</v>
      </c>
      <c r="N56" s="328">
        <f t="shared" si="5"/>
        <v>2355.5284589134317</v>
      </c>
      <c r="O56" s="328">
        <f t="shared" si="5"/>
        <v>4641.3785799058442</v>
      </c>
      <c r="P56" s="328">
        <f t="shared" si="5"/>
        <v>9582.0732477685051</v>
      </c>
      <c r="Q56" s="328">
        <f t="shared" si="5"/>
        <v>1566.584238464796</v>
      </c>
      <c r="R56" s="328">
        <f t="shared" si="5"/>
        <v>1553.1066911385565</v>
      </c>
      <c r="S56" s="328">
        <f t="shared" si="5"/>
        <v>3827.8500573509386</v>
      </c>
      <c r="T56" s="328">
        <f t="shared" si="5"/>
        <v>6947.5409869542909</v>
      </c>
      <c r="U56" s="328">
        <f t="shared" si="5"/>
        <v>577.44346479335763</v>
      </c>
      <c r="V56" s="328">
        <f t="shared" si="5"/>
        <v>1398.9641698622033</v>
      </c>
      <c r="W56" s="328">
        <f t="shared" si="5"/>
        <v>1801.3618113155883</v>
      </c>
      <c r="X56" s="328">
        <f t="shared" si="5"/>
        <v>3777.7694459711497</v>
      </c>
      <c r="Y56" s="328">
        <f t="shared" si="5"/>
        <v>1610.8591509214318</v>
      </c>
      <c r="Z56" s="328">
        <f t="shared" si="5"/>
        <v>1799.3543889758259</v>
      </c>
      <c r="AA56" s="328">
        <f t="shared" si="5"/>
        <v>2932.9123316460232</v>
      </c>
      <c r="AB56" s="328">
        <f t="shared" si="5"/>
        <v>6343.1258715432805</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1941.6799743356748</v>
      </c>
      <c r="F70" s="337">
        <f>F111*(1-Intrants_CahierDetermination!$G$14)</f>
        <v>2579.490217235722</v>
      </c>
      <c r="G70" s="337">
        <f>G111*(1-Intrants_CahierDetermination!$G$14)</f>
        <v>2934.8031717582676</v>
      </c>
      <c r="H70" s="337">
        <f>H111*(1-Intrants_CahierDetermination!$G$14)</f>
        <v>7455.9733633296637</v>
      </c>
      <c r="I70" s="337">
        <f>I111*(1-Intrants_CahierDetermination!$G$14)</f>
        <v>1383.4218680641036</v>
      </c>
      <c r="J70" s="337">
        <f>J111*(1-Intrants_CahierDetermination!$G$14)</f>
        <v>1109.6824077292158</v>
      </c>
      <c r="K70" s="337">
        <f>K111*(1-Intrants_CahierDetermination!$G$14)</f>
        <v>1459.1680378994779</v>
      </c>
      <c r="L70" s="337">
        <f>L111*(1-Intrants_CahierDetermination!$G$14)</f>
        <v>3952.2723136927971</v>
      </c>
      <c r="M70" s="337">
        <f>M111*(1-Intrants_CahierDetermination!$G$14)</f>
        <v>2585.1662089492274</v>
      </c>
      <c r="N70" s="337">
        <f>N111*(1-Intrants_CahierDetermination!$G$14)</f>
        <v>2355.5284589134317</v>
      </c>
      <c r="O70" s="337">
        <f>O111*(1-Intrants_CahierDetermination!$G$14)</f>
        <v>4641.3785799058442</v>
      </c>
      <c r="P70" s="337">
        <f>P111*(1-Intrants_CahierDetermination!$G$14)</f>
        <v>9582.0732477685051</v>
      </c>
      <c r="Q70" s="337">
        <f>Q111*(1-Intrants_CahierDetermination!$G$14)</f>
        <v>1566.584238464796</v>
      </c>
      <c r="R70" s="337">
        <f>R111*(1-Intrants_CahierDetermination!$G$14)</f>
        <v>1553.1066911385565</v>
      </c>
      <c r="S70" s="337">
        <f>S111*(1-Intrants_CahierDetermination!$G$14)</f>
        <v>3827.8500573509386</v>
      </c>
      <c r="T70" s="337">
        <f>T111*(1-Intrants_CahierDetermination!$G$14)</f>
        <v>6947.5409869542909</v>
      </c>
      <c r="U70" s="337">
        <f>U111*(1-Intrants_CahierDetermination!$G$14)</f>
        <v>577.44346479335763</v>
      </c>
      <c r="V70" s="337">
        <f>V111*(1-Intrants_CahierDetermination!$G$14)</f>
        <v>1398.9641698622033</v>
      </c>
      <c r="W70" s="337">
        <f>W111*(1-Intrants_CahierDetermination!$G$14)</f>
        <v>1801.3618113155883</v>
      </c>
      <c r="X70" s="337">
        <f>X111*(1-Intrants_CahierDetermination!$G$14)</f>
        <v>3777.7694459711497</v>
      </c>
      <c r="Y70" s="337">
        <f>Y111*(1-Intrants_CahierDetermination!$G$14)</f>
        <v>1610.8591509214318</v>
      </c>
      <c r="Z70" s="337">
        <f>Z111*(1-Intrants_CahierDetermination!$G$14)</f>
        <v>1799.3543889758259</v>
      </c>
      <c r="AA70" s="337">
        <f>AA111*(1-Intrants_CahierDetermination!$G$14)</f>
        <v>2932.9123316460232</v>
      </c>
      <c r="AB70" s="337">
        <f>AB111*(1-Intrants_CahierDetermination!$G$14)</f>
        <v>6343.1258715432805</v>
      </c>
    </row>
    <row r="71" spans="1:28" x14ac:dyDescent="0.25">
      <c r="A71" s="339" t="s">
        <v>576</v>
      </c>
      <c r="B71" s="339" t="s">
        <v>641</v>
      </c>
      <c r="C71" s="330"/>
      <c r="D71" s="329"/>
      <c r="E71" s="328">
        <f t="shared" ref="E71:AB71" si="6">E72</f>
        <v>1670.8897374044805</v>
      </c>
      <c r="F71" s="328">
        <f t="shared" si="6"/>
        <v>1026.1062459344189</v>
      </c>
      <c r="G71" s="328">
        <f t="shared" si="6"/>
        <v>2097.3576165603968</v>
      </c>
      <c r="H71" s="328">
        <f t="shared" si="6"/>
        <v>4794.3535998992966</v>
      </c>
      <c r="I71" s="328">
        <f t="shared" si="6"/>
        <v>1407.396952912062</v>
      </c>
      <c r="J71" s="328">
        <f t="shared" si="6"/>
        <v>996.5350896689074</v>
      </c>
      <c r="K71" s="328">
        <f t="shared" si="6"/>
        <v>2139.1206416357363</v>
      </c>
      <c r="L71" s="328">
        <f t="shared" si="6"/>
        <v>4543.0526842167055</v>
      </c>
      <c r="M71" s="328">
        <f t="shared" si="6"/>
        <v>1239.9625668644489</v>
      </c>
      <c r="N71" s="328">
        <f t="shared" si="6"/>
        <v>893.92021535156073</v>
      </c>
      <c r="O71" s="328">
        <f t="shared" si="6"/>
        <v>1602.4138542719788</v>
      </c>
      <c r="P71" s="328">
        <f t="shared" si="6"/>
        <v>3736.296636487989</v>
      </c>
      <c r="Q71" s="328">
        <f t="shared" si="6"/>
        <v>1103.3785583242773</v>
      </c>
      <c r="R71" s="328">
        <f t="shared" si="6"/>
        <v>1146.7900550968895</v>
      </c>
      <c r="S71" s="328">
        <f t="shared" si="6"/>
        <v>2086.255436526083</v>
      </c>
      <c r="T71" s="328">
        <f t="shared" si="6"/>
        <v>4336.4240499472498</v>
      </c>
      <c r="U71" s="328">
        <f t="shared" si="6"/>
        <v>1379.2375948597321</v>
      </c>
      <c r="V71" s="328">
        <f t="shared" si="6"/>
        <v>1181.2628011099259</v>
      </c>
      <c r="W71" s="328">
        <f t="shared" si="6"/>
        <v>1351.5100384303232</v>
      </c>
      <c r="X71" s="328">
        <f t="shared" si="6"/>
        <v>3912.0104343999815</v>
      </c>
      <c r="Y71" s="328">
        <f t="shared" si="6"/>
        <v>1360.1730820730002</v>
      </c>
      <c r="Z71" s="328">
        <f t="shared" si="6"/>
        <v>1048.9228814323405</v>
      </c>
      <c r="AA71" s="328">
        <f t="shared" si="6"/>
        <v>1855.3315174849035</v>
      </c>
      <c r="AB71" s="328">
        <f t="shared" si="6"/>
        <v>4264.4274809902445</v>
      </c>
    </row>
    <row r="72" spans="1:28" x14ac:dyDescent="0.25">
      <c r="A72" s="334"/>
      <c r="B72" s="335"/>
      <c r="C72" s="338" t="s">
        <v>575</v>
      </c>
      <c r="D72" s="327" t="s">
        <v>152</v>
      </c>
      <c r="E72" s="337">
        <f>E113*(1-Intrants_CahierDetermination!$G$14)</f>
        <v>1670.8897374044805</v>
      </c>
      <c r="F72" s="337">
        <f>F113*(1-Intrants_CahierDetermination!$G$14)</f>
        <v>1026.1062459344189</v>
      </c>
      <c r="G72" s="337">
        <f>G113*(1-Intrants_CahierDetermination!$G$14)</f>
        <v>2097.3576165603968</v>
      </c>
      <c r="H72" s="337">
        <f>H113*(1-Intrants_CahierDetermination!$G$14)</f>
        <v>4794.3535998992966</v>
      </c>
      <c r="I72" s="337">
        <f>I113*(1-Intrants_CahierDetermination!$G$14)</f>
        <v>1407.396952912062</v>
      </c>
      <c r="J72" s="337">
        <f>J113*(1-Intrants_CahierDetermination!$G$14)</f>
        <v>996.5350896689074</v>
      </c>
      <c r="K72" s="337">
        <f>K113*(1-Intrants_CahierDetermination!$G$14)</f>
        <v>2139.1206416357363</v>
      </c>
      <c r="L72" s="337">
        <f>L113*(1-Intrants_CahierDetermination!$G$14)</f>
        <v>4543.0526842167055</v>
      </c>
      <c r="M72" s="337">
        <f>M113*(1-Intrants_CahierDetermination!$G$14)</f>
        <v>1239.9625668644489</v>
      </c>
      <c r="N72" s="337">
        <f>N113*(1-Intrants_CahierDetermination!$G$14)</f>
        <v>893.92021535156073</v>
      </c>
      <c r="O72" s="337">
        <f>O113*(1-Intrants_CahierDetermination!$G$14)</f>
        <v>1602.4138542719788</v>
      </c>
      <c r="P72" s="337">
        <f>P113*(1-Intrants_CahierDetermination!$G$14)</f>
        <v>3736.296636487989</v>
      </c>
      <c r="Q72" s="337">
        <f>Q113*(1-Intrants_CahierDetermination!$G$14)</f>
        <v>1103.3785583242773</v>
      </c>
      <c r="R72" s="337">
        <f>R113*(1-Intrants_CahierDetermination!$G$14)</f>
        <v>1146.7900550968895</v>
      </c>
      <c r="S72" s="337">
        <f>S113*(1-Intrants_CahierDetermination!$G$14)</f>
        <v>2086.255436526083</v>
      </c>
      <c r="T72" s="337">
        <f>T113*(1-Intrants_CahierDetermination!$G$14)</f>
        <v>4336.4240499472498</v>
      </c>
      <c r="U72" s="337">
        <f>U113*(1-Intrants_CahierDetermination!$G$14)</f>
        <v>1379.2375948597321</v>
      </c>
      <c r="V72" s="337">
        <f>V113*(1-Intrants_CahierDetermination!$G$14)</f>
        <v>1181.2628011099259</v>
      </c>
      <c r="W72" s="337">
        <f>W113*(1-Intrants_CahierDetermination!$G$14)</f>
        <v>1351.5100384303232</v>
      </c>
      <c r="X72" s="337">
        <f>X113*(1-Intrants_CahierDetermination!$G$14)</f>
        <v>3912.0104343999815</v>
      </c>
      <c r="Y72" s="337">
        <f>Y113*(1-Intrants_CahierDetermination!$G$14)</f>
        <v>1360.1730820730002</v>
      </c>
      <c r="Z72" s="337">
        <f>Z113*(1-Intrants_CahierDetermination!$G$14)</f>
        <v>1048.9228814323405</v>
      </c>
      <c r="AA72" s="337">
        <f>AA113*(1-Intrants_CahierDetermination!$G$14)</f>
        <v>1855.3315174849035</v>
      </c>
      <c r="AB72" s="337">
        <f>AB113*(1-Intrants_CahierDetermination!$G$14)</f>
        <v>4264.4274809902445</v>
      </c>
    </row>
    <row r="74" spans="1:28" x14ac:dyDescent="0.25">
      <c r="E74" s="102">
        <f t="shared" ref="E74:AB74" si="7">E71+E56+E54+E52+E50+E44+E39</f>
        <v>101799.99974356176</v>
      </c>
      <c r="F74" s="102">
        <f t="shared" si="7"/>
        <v>74880.000813697494</v>
      </c>
      <c r="G74" s="102">
        <f t="shared" si="7"/>
        <v>134840.00095710056</v>
      </c>
      <c r="H74" s="102">
        <f t="shared" si="7"/>
        <v>311520.00151435978</v>
      </c>
      <c r="I74" s="102">
        <f t="shared" si="7"/>
        <v>101800.00178650375</v>
      </c>
      <c r="J74" s="102">
        <f t="shared" si="7"/>
        <v>74880.000470371568</v>
      </c>
      <c r="K74" s="102">
        <f t="shared" si="7"/>
        <v>137560.00212755729</v>
      </c>
      <c r="L74" s="102">
        <f t="shared" si="7"/>
        <v>314240.00438443257</v>
      </c>
      <c r="M74" s="102">
        <f t="shared" si="7"/>
        <v>101799.99973889458</v>
      </c>
      <c r="N74" s="102">
        <f t="shared" si="7"/>
        <v>74880.00013519825</v>
      </c>
      <c r="O74" s="102">
        <f t="shared" si="7"/>
        <v>137560.00216798231</v>
      </c>
      <c r="P74" s="102">
        <f t="shared" si="7"/>
        <v>314240.00204207515</v>
      </c>
      <c r="Q74" s="102">
        <f t="shared" si="7"/>
        <v>101799.99979421197</v>
      </c>
      <c r="R74" s="102">
        <f t="shared" si="7"/>
        <v>74880.00205343694</v>
      </c>
      <c r="S74" s="102">
        <f t="shared" si="7"/>
        <v>137560.00071972643</v>
      </c>
      <c r="T74" s="102">
        <f t="shared" si="7"/>
        <v>314240.00256737531</v>
      </c>
      <c r="U74" s="102">
        <f t="shared" si="7"/>
        <v>101576.49073129278</v>
      </c>
      <c r="V74" s="102">
        <f t="shared" si="7"/>
        <v>74880.000822090573</v>
      </c>
      <c r="W74" s="102">
        <f t="shared" si="7"/>
        <v>137560.00285775194</v>
      </c>
      <c r="X74" s="102">
        <f t="shared" si="7"/>
        <v>314016.49441113533</v>
      </c>
      <c r="Y74" s="102">
        <f t="shared" si="7"/>
        <v>101755.29835889298</v>
      </c>
      <c r="Z74" s="102">
        <f t="shared" si="7"/>
        <v>74880.000858958956</v>
      </c>
      <c r="AA74" s="102">
        <f t="shared" si="7"/>
        <v>137016.00176602372</v>
      </c>
      <c r="AB74" s="102">
        <f t="shared" si="7"/>
        <v>313651.30098387564</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40898.091340226805</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0</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8" t="s">
        <v>642</v>
      </c>
      <c r="B78" s="559"/>
      <c r="C78" s="558" t="s">
        <v>620</v>
      </c>
      <c r="D78" s="559"/>
      <c r="E78" s="563" t="s">
        <v>64</v>
      </c>
      <c r="F78" s="564"/>
      <c r="G78" s="564"/>
      <c r="H78" s="565"/>
      <c r="I78" s="563" t="s">
        <v>65</v>
      </c>
      <c r="J78" s="564"/>
      <c r="K78" s="564"/>
      <c r="L78" s="565"/>
      <c r="M78" s="563" t="s">
        <v>66</v>
      </c>
      <c r="N78" s="564"/>
      <c r="O78" s="564"/>
      <c r="P78" s="565"/>
      <c r="Q78" s="563" t="s">
        <v>67</v>
      </c>
      <c r="R78" s="564"/>
      <c r="S78" s="564"/>
      <c r="T78" s="565"/>
      <c r="U78" s="563" t="s">
        <v>68</v>
      </c>
      <c r="V78" s="564"/>
      <c r="W78" s="564"/>
      <c r="X78" s="565"/>
      <c r="Y78" s="563" t="s">
        <v>560</v>
      </c>
      <c r="Z78" s="564"/>
      <c r="AA78" s="564"/>
      <c r="AB78" s="565"/>
    </row>
    <row r="79" spans="1:28" ht="60" x14ac:dyDescent="0.25">
      <c r="A79" s="560"/>
      <c r="B79" s="561"/>
      <c r="C79" s="560"/>
      <c r="D79" s="561"/>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40898.091340226805</v>
      </c>
      <c r="F80" s="328">
        <f t="shared" si="9"/>
        <v>32293.896276804746</v>
      </c>
      <c r="G80" s="328">
        <f t="shared" si="9"/>
        <v>64164.687105615376</v>
      </c>
      <c r="H80" s="328">
        <f t="shared" si="9"/>
        <v>137356.67472264695</v>
      </c>
      <c r="I80" s="328">
        <f t="shared" si="9"/>
        <v>49691.021093855947</v>
      </c>
      <c r="J80" s="328">
        <f t="shared" si="9"/>
        <v>37879.212572902754</v>
      </c>
      <c r="K80" s="328">
        <f t="shared" si="9"/>
        <v>84594.471153225939</v>
      </c>
      <c r="L80" s="328">
        <f t="shared" si="9"/>
        <v>172164.70481998462</v>
      </c>
      <c r="M80" s="328">
        <f t="shared" si="9"/>
        <v>39452.734030082291</v>
      </c>
      <c r="N80" s="328">
        <f t="shared" si="9"/>
        <v>31881.23650938605</v>
      </c>
      <c r="O80" s="328">
        <f t="shared" si="9"/>
        <v>79585.231452049455</v>
      </c>
      <c r="P80" s="328">
        <f t="shared" si="9"/>
        <v>150919.2019915178</v>
      </c>
      <c r="Q80" s="328">
        <f t="shared" si="9"/>
        <v>37473.192832411034</v>
      </c>
      <c r="R80" s="328">
        <f t="shared" si="9"/>
        <v>35364.693551491138</v>
      </c>
      <c r="S80" s="328">
        <f t="shared" si="9"/>
        <v>87985.778083971905</v>
      </c>
      <c r="T80" s="328">
        <f t="shared" si="9"/>
        <v>160823.66446787407</v>
      </c>
      <c r="U80" s="328">
        <f t="shared" si="9"/>
        <v>42190.729518518194</v>
      </c>
      <c r="V80" s="328">
        <f t="shared" si="9"/>
        <v>37250.26989229567</v>
      </c>
      <c r="W80" s="328">
        <f t="shared" si="9"/>
        <v>87023.347483238933</v>
      </c>
      <c r="X80" s="328">
        <f t="shared" si="9"/>
        <v>166464.34689405281</v>
      </c>
      <c r="Y80" s="328">
        <f t="shared" si="9"/>
        <v>41941.153763018854</v>
      </c>
      <c r="Z80" s="328">
        <f t="shared" si="9"/>
        <v>34933.861760576066</v>
      </c>
      <c r="AA80" s="328">
        <f t="shared" si="9"/>
        <v>80670.703055620324</v>
      </c>
      <c r="AB80" s="328">
        <f t="shared" si="9"/>
        <v>157545.71857921523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40898.091340226805</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32293.896276804746</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64164.687105615376</v>
      </c>
      <c r="H82" s="337">
        <f>E82+F82+G82</f>
        <v>137356.67472264695</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49691.021093855947</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37879.212572902754</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84594.471153225939</v>
      </c>
      <c r="L82" s="337">
        <f>I82+J82+K82</f>
        <v>172164.70481998462</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39452.734030082291</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31881.23650938605</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79585.231452049455</v>
      </c>
      <c r="P82" s="337">
        <f>M82+N82+O82</f>
        <v>150919.2019915178</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37473.192832411034</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35364.693551491138</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87985.778083971905</v>
      </c>
      <c r="T82" s="337">
        <f>Q82+R82+S82</f>
        <v>160823.66446787407</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42190.729518518194</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37250.26989229567</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87023.347483238933</v>
      </c>
      <c r="X82" s="337">
        <f>U82+V82+W82</f>
        <v>166464.34689405281</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41941.153763018854</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34933.861760576066</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80670.703055620324</v>
      </c>
      <c r="AB82" s="337">
        <f>Y82+Z82+AA82</f>
        <v>157545.71857921523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42557.678208129029</v>
      </c>
      <c r="F85" s="328">
        <f t="shared" si="10"/>
        <v>26305.972212306275</v>
      </c>
      <c r="G85" s="328">
        <f t="shared" si="10"/>
        <v>42839.662491485644</v>
      </c>
      <c r="H85" s="328">
        <f t="shared" si="10"/>
        <v>111703.31291192095</v>
      </c>
      <c r="I85" s="328">
        <f t="shared" si="10"/>
        <v>31072.899331476401</v>
      </c>
      <c r="J85" s="328">
        <f t="shared" si="10"/>
        <v>21785.059377861791</v>
      </c>
      <c r="K85" s="328">
        <f t="shared" si="10"/>
        <v>28492.188900248519</v>
      </c>
      <c r="L85" s="328">
        <f t="shared" si="10"/>
        <v>81350.147609586711</v>
      </c>
      <c r="M85" s="328">
        <f t="shared" si="10"/>
        <v>44358.815834654859</v>
      </c>
      <c r="N85" s="328">
        <f t="shared" si="10"/>
        <v>28898.125280751592</v>
      </c>
      <c r="O85" s="328">
        <f t="shared" si="10"/>
        <v>35878.940476233234</v>
      </c>
      <c r="P85" s="328">
        <f t="shared" si="10"/>
        <v>109135.88159163969</v>
      </c>
      <c r="Q85" s="328">
        <f t="shared" si="10"/>
        <v>47205.318352072361</v>
      </c>
      <c r="R85" s="328">
        <f t="shared" si="10"/>
        <v>25315.320980866229</v>
      </c>
      <c r="S85" s="328">
        <f t="shared" si="10"/>
        <v>30546.555569929864</v>
      </c>
      <c r="T85" s="328">
        <f t="shared" si="10"/>
        <v>103067.19490286846</v>
      </c>
      <c r="U85" s="328">
        <f t="shared" si="10"/>
        <v>48473.754673328302</v>
      </c>
      <c r="V85" s="328">
        <f t="shared" si="10"/>
        <v>27773.662042796819</v>
      </c>
      <c r="W85" s="328">
        <f t="shared" si="10"/>
        <v>32479.887674533671</v>
      </c>
      <c r="X85" s="328">
        <f t="shared" si="10"/>
        <v>108727.30439065878</v>
      </c>
      <c r="Y85" s="328">
        <f t="shared" si="10"/>
        <v>42733.693279932195</v>
      </c>
      <c r="Z85" s="328">
        <f t="shared" si="10"/>
        <v>26015.627978916542</v>
      </c>
      <c r="AA85" s="328">
        <f t="shared" si="10"/>
        <v>34047.447022486187</v>
      </c>
      <c r="AB85" s="328">
        <f t="shared" si="10"/>
        <v>102796.76828133492</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4196.0279499836552</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3974.9988397425159</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3348.9526935674658</v>
      </c>
      <c r="H87" s="337">
        <f>E87+F87+G87</f>
        <v>11519.979483293637</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1423.7732828229259</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1565.6323255016432</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2454.9698376267625</v>
      </c>
      <c r="L87" s="337">
        <f>I87+J87+K87</f>
        <v>5444.3754459513311</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1318.6801262983038</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941.61669850365922</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1396.7168704882126</v>
      </c>
      <c r="P87" s="337">
        <f>M87+N87+O87</f>
        <v>3657.0136952901757</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1396.7841295675712</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1307.9748481282074</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3334.4468041391788</v>
      </c>
      <c r="T87" s="337">
        <f>Q87+R87+S87</f>
        <v>6039.2057818349567</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2622.7531878310378</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2420.8525059906201</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2642.2479564671899</v>
      </c>
      <c r="X87" s="337">
        <f>U87+V87+W87</f>
        <v>7685.8536502888473</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2191.6037353006986</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2042.2150435733292</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2635.4668324577615</v>
      </c>
      <c r="AB87" s="337">
        <f>Y87+Z87+AA87</f>
        <v>6869.2856113317894</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38361.650258145375</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22330.97337256376</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39490.709797918178</v>
      </c>
      <c r="H90" s="337">
        <f>E90+F90+G90</f>
        <v>100183.33342862732</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29649.126048653474</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20219.427052360148</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26037.219062621756</v>
      </c>
      <c r="L90" s="337">
        <f>I90+J90+K90</f>
        <v>75905.772163635382</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43040.135708356553</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27956.508582247934</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34482.223605745021</v>
      </c>
      <c r="P90" s="337">
        <f>M90+N90+O90</f>
        <v>105478.8678963495</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45808.534222504793</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24007.346132738021</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27212.108765790686</v>
      </c>
      <c r="T90" s="337">
        <f>Q90+R90+S90</f>
        <v>97027.989121033504</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45851.001485497261</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25352.809536806199</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29837.639718066483</v>
      </c>
      <c r="X90" s="337">
        <f>U90+V90+W90</f>
        <v>101041.45074036994</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40542.089544631497</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23973.412935343214</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31411.980190028426</v>
      </c>
      <c r="AB90" s="337">
        <f>Y90+Z90+AA90</f>
        <v>95927.482670003141</v>
      </c>
    </row>
    <row r="91" spans="1:28" x14ac:dyDescent="0.25">
      <c r="A91" s="331" t="s">
        <v>568</v>
      </c>
      <c r="B91" s="339" t="s">
        <v>639</v>
      </c>
      <c r="C91" s="330"/>
      <c r="D91" s="329"/>
      <c r="E91" s="328">
        <f t="shared" ref="E91:AB91" si="11">E92</f>
        <v>2826.8779451737059</v>
      </c>
      <c r="F91" s="328">
        <f t="shared" si="11"/>
        <v>4053.7987623850472</v>
      </c>
      <c r="G91" s="328">
        <f t="shared" si="11"/>
        <v>5281.6077894232567</v>
      </c>
      <c r="H91" s="328">
        <f t="shared" si="11"/>
        <v>12162.284496982011</v>
      </c>
      <c r="I91" s="328">
        <f t="shared" si="11"/>
        <v>2454.1104967421757</v>
      </c>
      <c r="J91" s="328">
        <f t="shared" si="11"/>
        <v>3040.09774997866</v>
      </c>
      <c r="K91" s="328">
        <f t="shared" si="11"/>
        <v>4983.1347221341593</v>
      </c>
      <c r="L91" s="328">
        <f t="shared" si="11"/>
        <v>10477.342968854995</v>
      </c>
      <c r="M91" s="328">
        <f t="shared" si="11"/>
        <v>3473.2872107225303</v>
      </c>
      <c r="N91" s="328">
        <f t="shared" si="11"/>
        <v>3528.8747484907121</v>
      </c>
      <c r="O91" s="328">
        <f t="shared" si="11"/>
        <v>6721.4009017869148</v>
      </c>
      <c r="P91" s="328">
        <f t="shared" si="11"/>
        <v>13723.562861000159</v>
      </c>
      <c r="Q91" s="328">
        <f t="shared" si="11"/>
        <v>3249.5462249265224</v>
      </c>
      <c r="R91" s="328">
        <f t="shared" si="11"/>
        <v>3639.1472687321138</v>
      </c>
      <c r="S91" s="328">
        <f t="shared" si="11"/>
        <v>5410.5580998814858</v>
      </c>
      <c r="T91" s="328">
        <f t="shared" si="11"/>
        <v>12299.251593540122</v>
      </c>
      <c r="U91" s="328">
        <f t="shared" si="11"/>
        <v>3017.255252498654</v>
      </c>
      <c r="V91" s="328">
        <f t="shared" si="11"/>
        <v>2984.0648043693668</v>
      </c>
      <c r="W91" s="328">
        <f t="shared" si="11"/>
        <v>7788.4401973531176</v>
      </c>
      <c r="X91" s="328">
        <f t="shared" si="11"/>
        <v>13789.760254221139</v>
      </c>
      <c r="Y91" s="328">
        <f t="shared" si="11"/>
        <v>3004.2154260127177</v>
      </c>
      <c r="Z91" s="328">
        <f t="shared" si="11"/>
        <v>3449.1966667911793</v>
      </c>
      <c r="AA91" s="328">
        <f t="shared" si="11"/>
        <v>6037.0283421157874</v>
      </c>
      <c r="AB91" s="328">
        <f t="shared" si="11"/>
        <v>12490.440434919685</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2826.8779451737059</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4053.7987623850472</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5281.6077894232567</v>
      </c>
      <c r="H92" s="337">
        <f>E92+F92+G92</f>
        <v>12162.284496982011</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2454.1104967421757</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3040.09774997866</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4983.1347221341593</v>
      </c>
      <c r="L92" s="337">
        <f>I92+J92+K92</f>
        <v>10477.342968854995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3473.2872107225303</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3528.8747484907121</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6721.4009017869148</v>
      </c>
      <c r="P92" s="337">
        <f>M92+N92+O92</f>
        <v>13723.562861000159</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3249.5462249265224</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3639.1472687321138</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5410.5580998814858</v>
      </c>
      <c r="T92" s="337">
        <f>Q92+R92+S92</f>
        <v>12299.251593540122</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3017.255252498654</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2984.0648043693668</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7788.4401973531176</v>
      </c>
      <c r="X92" s="337">
        <f>U92+V92+W92</f>
        <v>13789.760254221139</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3004.2154260127177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3449.1966667911793</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6037.0283421157874</v>
      </c>
      <c r="AB92" s="337">
        <f>Y92+Z92+AA92</f>
        <v>12490.440434919685</v>
      </c>
    </row>
    <row r="93" spans="1:28" x14ac:dyDescent="0.25">
      <c r="A93" s="331" t="s">
        <v>572</v>
      </c>
      <c r="B93" s="339" t="s">
        <v>150</v>
      </c>
      <c r="C93" s="330"/>
      <c r="D93" s="329"/>
      <c r="E93" s="328">
        <f t="shared" ref="E93:AB93" si="12">E94</f>
        <v>11614.072800822854</v>
      </c>
      <c r="F93" s="328">
        <f t="shared" si="12"/>
        <v>8330.5885109440533</v>
      </c>
      <c r="G93" s="328">
        <f t="shared" si="12"/>
        <v>17116.936093776909</v>
      </c>
      <c r="H93" s="328">
        <f t="shared" si="12"/>
        <v>37061.597405543813</v>
      </c>
      <c r="I93" s="328">
        <f t="shared" si="12"/>
        <v>15566.570022479616</v>
      </c>
      <c r="J93" s="328">
        <f t="shared" si="12"/>
        <v>9899.922304697684</v>
      </c>
      <c r="K93" s="328">
        <f t="shared" si="12"/>
        <v>15602.358154323922</v>
      </c>
      <c r="L93" s="328">
        <f t="shared" si="12"/>
        <v>41068.85048150122</v>
      </c>
      <c r="M93" s="328">
        <f t="shared" si="12"/>
        <v>10382.219154361166</v>
      </c>
      <c r="N93" s="328">
        <f t="shared" si="12"/>
        <v>7060.8261632242575</v>
      </c>
      <c r="O93" s="328">
        <f t="shared" si="12"/>
        <v>8628.1881195762944</v>
      </c>
      <c r="P93" s="328">
        <f t="shared" si="12"/>
        <v>26071.233437161718</v>
      </c>
      <c r="Q93" s="328">
        <f t="shared" si="12"/>
        <v>10987.123060487802</v>
      </c>
      <c r="R93" s="328">
        <f t="shared" si="12"/>
        <v>7643.6781418641303</v>
      </c>
      <c r="S93" s="328">
        <f t="shared" si="12"/>
        <v>7227.0851666275794</v>
      </c>
      <c r="T93" s="328">
        <f t="shared" si="12"/>
        <v>25857.886368979511</v>
      </c>
      <c r="U93" s="328">
        <f t="shared" si="12"/>
        <v>5780.6127157303808</v>
      </c>
      <c r="V93" s="328">
        <f t="shared" si="12"/>
        <v>4084.1417813529042</v>
      </c>
      <c r="W93" s="328">
        <f t="shared" si="12"/>
        <v>6861.738598027373</v>
      </c>
      <c r="X93" s="328">
        <f t="shared" si="12"/>
        <v>16726.493095110658</v>
      </c>
      <c r="Y93" s="328">
        <f t="shared" si="12"/>
        <v>10866.119550776366</v>
      </c>
      <c r="Z93" s="328">
        <f t="shared" si="12"/>
        <v>7403.8313804166073</v>
      </c>
      <c r="AA93" s="328">
        <f t="shared" si="12"/>
        <v>11087.261226466415</v>
      </c>
      <c r="AB93" s="328">
        <f t="shared" si="12"/>
        <v>29357.212157659385</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11614.072800822854</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8330.5885109440533</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17116.936093776909</v>
      </c>
      <c r="H94" s="337">
        <f>E94+F94+G94</f>
        <v>37061.597405543813</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15566.570022479616</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9899.922304697684</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15602.358154323922</v>
      </c>
      <c r="L94" s="337">
        <f>I94+J94+K94</f>
        <v>41068.85048150122</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10382.219154361166</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7060.8261632242575</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8628.1881195762944</v>
      </c>
      <c r="P94" s="337">
        <f>M94+N94+O94</f>
        <v>26071.233437161718</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10987.123060487802</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7643.6781418641303</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7227.0851666275794</v>
      </c>
      <c r="T94" s="337">
        <f>Q94+R94+S94</f>
        <v>25857.886368979511</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5780.6127157303808</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4084.1417813529042</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6861.738598027373</v>
      </c>
      <c r="X94" s="337">
        <f>U94+V94+W94</f>
        <v>16726.493095110658</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10866.119550776366</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7403.8313804166073</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11087.261226466415</v>
      </c>
      <c r="AB94" s="337">
        <f>Y94+Z94+AA94</f>
        <v>29357.212157659385</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2097.9303225999402</v>
      </c>
      <c r="F97" s="328">
        <f t="shared" si="14"/>
        <v>2787.066259691042</v>
      </c>
      <c r="G97" s="328">
        <f t="shared" si="14"/>
        <v>3170.9718626524464</v>
      </c>
      <c r="H97" s="328">
        <f t="shared" si="14"/>
        <v>8055.968444943428</v>
      </c>
      <c r="I97" s="328">
        <f t="shared" si="14"/>
        <v>1494.7482202635042</v>
      </c>
      <c r="J97" s="328">
        <f t="shared" si="14"/>
        <v>1198.9804717573734</v>
      </c>
      <c r="K97" s="328">
        <f t="shared" si="14"/>
        <v>1576.5898154897238</v>
      </c>
      <c r="L97" s="328">
        <f t="shared" si="14"/>
        <v>4270.3185075106012</v>
      </c>
      <c r="M97" s="328">
        <f t="shared" si="14"/>
        <v>2793.1990082819439</v>
      </c>
      <c r="N97" s="328">
        <f t="shared" si="14"/>
        <v>2545.0819110354978</v>
      </c>
      <c r="O97" s="328">
        <f t="shared" si="14"/>
        <v>5014.8783476957005</v>
      </c>
      <c r="P97" s="328">
        <f t="shared" si="14"/>
        <v>10353.159267013143</v>
      </c>
      <c r="Q97" s="328">
        <f t="shared" si="14"/>
        <v>1692.649983634353</v>
      </c>
      <c r="R97" s="328">
        <f t="shared" si="14"/>
        <v>1678.0878747473478</v>
      </c>
      <c r="S97" s="328">
        <f t="shared" si="14"/>
        <v>4135.8837768464009</v>
      </c>
      <c r="T97" s="328">
        <f t="shared" si="14"/>
        <v>7506.6216352281017</v>
      </c>
      <c r="U97" s="328">
        <f t="shared" si="14"/>
        <v>623.91133986517832</v>
      </c>
      <c r="V97" s="328">
        <f t="shared" si="14"/>
        <v>1511.5412379884715</v>
      </c>
      <c r="W97" s="328">
        <f t="shared" si="14"/>
        <v>1946.3205141339083</v>
      </c>
      <c r="X97" s="328">
        <f t="shared" si="14"/>
        <v>4081.7730919875585</v>
      </c>
      <c r="Y97" s="328">
        <f t="shared" si="14"/>
        <v>1740.4877749289838</v>
      </c>
      <c r="Z97" s="328">
        <f t="shared" si="14"/>
        <v>1944.1515510439465</v>
      </c>
      <c r="AA97" s="328">
        <f t="shared" si="14"/>
        <v>3168.9288633636356</v>
      </c>
      <c r="AB97" s="328">
        <f t="shared" si="14"/>
        <v>6853.5681893365654</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2097.9303225999402</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2787.066259691042</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3170.9718626524464</v>
      </c>
      <c r="H111" s="337">
        <f t="shared" si="15"/>
        <v>8055.968444943428</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1494.7482202635042</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1198.9804717573734</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1576.5898154897238</v>
      </c>
      <c r="L111" s="337">
        <f t="shared" si="16"/>
        <v>4270.3185075106012</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2793.1990082819439</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2545.0819110354978</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5014.8783476957005</v>
      </c>
      <c r="P111" s="337">
        <f t="shared" si="17"/>
        <v>10353.159267013143</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1692.649983634353</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1678.0878747473478</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4135.8837768464009</v>
      </c>
      <c r="T111" s="337">
        <f t="shared" si="18"/>
        <v>7506.6216352281017</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623.91133986517832</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1511.5412379884715</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1946.3205141339083</v>
      </c>
      <c r="X111" s="337">
        <f t="shared" si="19"/>
        <v>4081.7730919875585</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1740.4877749289838</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1944.1515510439465</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3168.9288633636356</v>
      </c>
      <c r="AB111" s="337">
        <f t="shared" si="20"/>
        <v>6853.5681893365654</v>
      </c>
    </row>
    <row r="112" spans="1:28" x14ac:dyDescent="0.25">
      <c r="A112" s="339" t="s">
        <v>576</v>
      </c>
      <c r="B112" s="339" t="s">
        <v>641</v>
      </c>
      <c r="C112" s="330"/>
      <c r="D112" s="329"/>
      <c r="E112" s="328">
        <f t="shared" ref="E112:AB112" si="21">E113</f>
        <v>1805.3491266094195</v>
      </c>
      <c r="F112" s="328">
        <f t="shared" si="21"/>
        <v>1108.6787915663249</v>
      </c>
      <c r="G112" s="328">
        <f t="shared" si="21"/>
        <v>2266.1356141469428</v>
      </c>
      <c r="H112" s="328">
        <f t="shared" si="21"/>
        <v>5180.1635323226874</v>
      </c>
      <c r="I112" s="328">
        <f t="shared" si="21"/>
        <v>1520.6526216861162</v>
      </c>
      <c r="J112" s="328">
        <f t="shared" si="21"/>
        <v>1076.7279931733078</v>
      </c>
      <c r="K112" s="328">
        <f t="shared" si="21"/>
        <v>2311.2593821350392</v>
      </c>
      <c r="L112" s="328">
        <f t="shared" si="21"/>
        <v>4908.6399969944632</v>
      </c>
      <c r="M112" s="328">
        <f t="shared" si="21"/>
        <v>1339.7445007917997</v>
      </c>
      <c r="N112" s="328">
        <f t="shared" si="21"/>
        <v>965.85552231013241</v>
      </c>
      <c r="O112" s="328">
        <f t="shared" si="21"/>
        <v>1731.3628706407264</v>
      </c>
      <c r="P112" s="328">
        <f t="shared" si="21"/>
        <v>4036.9628937426587</v>
      </c>
      <c r="Q112" s="328">
        <f t="shared" si="21"/>
        <v>1192.1693406798902</v>
      </c>
      <c r="R112" s="328">
        <f t="shared" si="21"/>
        <v>1239.0742357359732</v>
      </c>
      <c r="S112" s="328">
        <f t="shared" si="21"/>
        <v>2254.1400224692156</v>
      </c>
      <c r="T112" s="328">
        <f t="shared" si="21"/>
        <v>4685.3835988850788</v>
      </c>
      <c r="U112" s="328">
        <f t="shared" si="21"/>
        <v>1490.2272313520866</v>
      </c>
      <c r="V112" s="328">
        <f t="shared" si="21"/>
        <v>1276.3210632873463</v>
      </c>
      <c r="W112" s="328">
        <f t="shared" si="21"/>
        <v>1460.2683904649521</v>
      </c>
      <c r="X112" s="328">
        <f t="shared" si="21"/>
        <v>4226.8166851043852</v>
      </c>
      <c r="Y112" s="328">
        <f t="shared" si="21"/>
        <v>1469.6285642238624</v>
      </c>
      <c r="Z112" s="328">
        <f t="shared" si="21"/>
        <v>1133.3315212146169</v>
      </c>
      <c r="AA112" s="328">
        <f t="shared" si="21"/>
        <v>2004.6332559713751</v>
      </c>
      <c r="AB112" s="328">
        <f t="shared" si="21"/>
        <v>4607.5933414098545</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1805.3491266094195</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1108.6787915663249</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2266.1356141469428</v>
      </c>
      <c r="H113" s="337">
        <f>E113+F113+G113</f>
        <v>5180.1635323226874</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1520.6526216861162</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1076.7279931733078</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2311.2593821350392</v>
      </c>
      <c r="L113" s="337">
        <f>I113+J113+K113</f>
        <v>4908.6399969944632</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1339.7445007917997</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965.85552231013241</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1731.3628706407264</v>
      </c>
      <c r="P113" s="337">
        <f>M113+N113+O113</f>
        <v>4036.9628937426587</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1192.1693406798902</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1239.0742357359732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2254.1400224692156</v>
      </c>
      <c r="T113" s="337">
        <f>Q113+R113+S113</f>
        <v>4685.3835988850788</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1490.2272313520866</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1276.3210632873463</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1460.2683904649521</v>
      </c>
      <c r="X113" s="337">
        <f>U113+V113+W113</f>
        <v>4226.8166851043852</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1469.6285642238624</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1133.3315212146169</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2004.6332559713751</v>
      </c>
      <c r="AB113" s="337">
        <f>Y113+Z113+AA113</f>
        <v>4607.5933414098545</v>
      </c>
    </row>
    <row r="115" spans="1:28" x14ac:dyDescent="0.25">
      <c r="C115" s="356" t="s">
        <v>1501</v>
      </c>
      <c r="D115" s="357"/>
      <c r="E115" s="358">
        <f t="shared" ref="E115:AB115" si="22">E112+E97+E95+E93+E91+E85+E80</f>
        <v>101799.99974356176</v>
      </c>
      <c r="F115" s="358">
        <f t="shared" si="22"/>
        <v>74880.000813697494</v>
      </c>
      <c r="G115" s="358">
        <f t="shared" si="22"/>
        <v>134840.00095710059</v>
      </c>
      <c r="H115" s="358">
        <f t="shared" si="22"/>
        <v>311520.00151435984</v>
      </c>
      <c r="I115" s="358">
        <f t="shared" si="22"/>
        <v>101800.00178650377</v>
      </c>
      <c r="J115" s="358">
        <f t="shared" si="22"/>
        <v>74880.000470371568</v>
      </c>
      <c r="K115" s="358">
        <f t="shared" si="22"/>
        <v>137560.00212755729</v>
      </c>
      <c r="L115" s="358">
        <f t="shared" si="22"/>
        <v>314240.00438443257</v>
      </c>
      <c r="M115" s="358">
        <f t="shared" si="22"/>
        <v>101799.99973889458</v>
      </c>
      <c r="N115" s="358">
        <f t="shared" si="22"/>
        <v>74880.000135198236</v>
      </c>
      <c r="O115" s="358">
        <f t="shared" si="22"/>
        <v>137560.00216798234</v>
      </c>
      <c r="P115" s="358">
        <f t="shared" si="22"/>
        <v>314240.00204207515</v>
      </c>
      <c r="Q115" s="358">
        <f t="shared" si="22"/>
        <v>101799.99979421197</v>
      </c>
      <c r="R115" s="358">
        <f t="shared" si="22"/>
        <v>74880.00205343694</v>
      </c>
      <c r="S115" s="358">
        <f t="shared" si="22"/>
        <v>137560.00071972643</v>
      </c>
      <c r="T115" s="358">
        <f t="shared" si="22"/>
        <v>314240.00256737531</v>
      </c>
      <c r="U115" s="358">
        <f t="shared" si="22"/>
        <v>101576.4907312928</v>
      </c>
      <c r="V115" s="358">
        <f t="shared" si="22"/>
        <v>74880.000822090573</v>
      </c>
      <c r="W115" s="358">
        <f t="shared" si="22"/>
        <v>137560.00285775197</v>
      </c>
      <c r="X115" s="358">
        <f t="shared" si="22"/>
        <v>314016.49441113533</v>
      </c>
      <c r="Y115" s="358">
        <f t="shared" si="22"/>
        <v>101755.29835889298</v>
      </c>
      <c r="Z115" s="358">
        <f t="shared" si="22"/>
        <v>74880.000858958956</v>
      </c>
      <c r="AA115" s="358">
        <f t="shared" si="22"/>
        <v>137016.00176602372</v>
      </c>
      <c r="AB115" s="358">
        <f t="shared" si="22"/>
        <v>313651.30098387564</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90" zoomScaleNormal="90" workbookViewId="0">
      <selection activeCell="A27" sqref="A27:K27"/>
    </sheetView>
  </sheetViews>
  <sheetFormatPr baseColWidth="10" defaultRowHeight="15" x14ac:dyDescent="0.25"/>
  <cols>
    <col min="1" max="1" width="50.5703125" customWidth="1"/>
    <col min="2" max="12" width="8.7109375"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17" ht="91.5" customHeight="1" x14ac:dyDescent="0.25"/>
    <row r="2" spans="1:17" ht="53.25" customHeight="1" x14ac:dyDescent="0.4">
      <c r="A2" s="567"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U07151_4FF</v>
      </c>
      <c r="B2" s="567"/>
      <c r="C2" s="567"/>
      <c r="D2" s="567"/>
      <c r="E2" s="567"/>
      <c r="F2" s="567"/>
      <c r="G2" s="567"/>
      <c r="H2" s="567"/>
      <c r="I2" s="567"/>
      <c r="J2" s="567"/>
      <c r="K2" s="567"/>
      <c r="L2" s="567"/>
      <c r="M2" s="567"/>
      <c r="N2" s="567"/>
      <c r="O2" s="567"/>
      <c r="P2" s="567"/>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40.143726980686189</v>
      </c>
      <c r="D10" s="152">
        <f t="shared" si="0"/>
        <v>0</v>
      </c>
      <c r="E10" s="152">
        <f t="shared" si="0"/>
        <v>0</v>
      </c>
      <c r="F10" s="152">
        <f t="shared" si="0"/>
        <v>14.359803936481475</v>
      </c>
      <c r="G10" s="152">
        <f t="shared" si="0"/>
        <v>125.86399952918291</v>
      </c>
      <c r="H10" s="152">
        <f t="shared" si="0"/>
        <v>0</v>
      </c>
      <c r="I10" s="152">
        <f t="shared" si="0"/>
        <v>91.855639169514177</v>
      </c>
      <c r="J10" s="152">
        <f t="shared" si="0"/>
        <v>76.828327072262766</v>
      </c>
      <c r="K10" s="152">
        <f t="shared" si="0"/>
        <v>0</v>
      </c>
      <c r="L10" s="152">
        <f t="shared" si="0"/>
        <v>0</v>
      </c>
      <c r="M10" s="152">
        <f t="shared" si="0"/>
        <v>0</v>
      </c>
      <c r="N10" s="152">
        <f t="shared" si="0"/>
        <v>0</v>
      </c>
      <c r="O10" s="152">
        <f t="shared" si="0"/>
        <v>0</v>
      </c>
      <c r="P10" s="134">
        <f t="shared" si="0"/>
        <v>349.05149599999993</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40.143726980686189</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14.359803936481475</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125.86399952918291</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91.855639169514177</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76.828327072262766</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349.05149599999993</v>
      </c>
    </row>
    <row r="12" spans="1:17" x14ac:dyDescent="0.25">
      <c r="A12" s="129" t="s">
        <v>1174</v>
      </c>
      <c r="B12" s="152">
        <f t="shared" ref="B12:P12" si="1">B13+B14</f>
        <v>0</v>
      </c>
      <c r="C12" s="152">
        <f t="shared" si="1"/>
        <v>0</v>
      </c>
      <c r="D12" s="152">
        <f t="shared" si="1"/>
        <v>70.497926133871076</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70.497923999999998</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70.497926133871076</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70.497923999999998</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40.143726980686189</v>
      </c>
      <c r="D15" s="132">
        <f t="shared" si="2"/>
        <v>70.497926133871076</v>
      </c>
      <c r="E15" s="132">
        <f t="shared" si="2"/>
        <v>0</v>
      </c>
      <c r="F15" s="132">
        <f t="shared" si="2"/>
        <v>14.359803936481475</v>
      </c>
      <c r="G15" s="132">
        <f t="shared" si="2"/>
        <v>125.86399952918291</v>
      </c>
      <c r="H15" s="132">
        <f t="shared" si="2"/>
        <v>0</v>
      </c>
      <c r="I15" s="132">
        <f t="shared" si="2"/>
        <v>91.855639169514177</v>
      </c>
      <c r="J15" s="132">
        <f t="shared" si="2"/>
        <v>76.828327072262766</v>
      </c>
      <c r="K15" s="132">
        <f t="shared" si="2"/>
        <v>0</v>
      </c>
      <c r="L15" s="132">
        <f t="shared" si="2"/>
        <v>0</v>
      </c>
      <c r="M15" s="132">
        <f t="shared" si="2"/>
        <v>0</v>
      </c>
      <c r="N15" s="132">
        <f t="shared" si="2"/>
        <v>0</v>
      </c>
      <c r="O15" s="132">
        <f t="shared" si="2"/>
        <v>0</v>
      </c>
      <c r="P15" s="132">
        <f t="shared" si="2"/>
        <v>419.54941999999994</v>
      </c>
    </row>
    <row r="16" spans="1:17" x14ac:dyDescent="0.25">
      <c r="A16" s="129" t="s">
        <v>1168</v>
      </c>
      <c r="B16" s="152">
        <f t="shared" ref="B16:P16" si="3">SUM(B17:B21)</f>
        <v>0</v>
      </c>
      <c r="C16" s="152">
        <f t="shared" si="3"/>
        <v>0</v>
      </c>
      <c r="D16" s="152">
        <f t="shared" si="3"/>
        <v>172.63999957710504</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470.61802672415968</v>
      </c>
      <c r="N16" s="152">
        <f t="shared" si="3"/>
        <v>0</v>
      </c>
      <c r="O16" s="152">
        <f t="shared" si="3"/>
        <v>0</v>
      </c>
      <c r="P16" s="135">
        <f t="shared" si="3"/>
        <v>643.25803999999994</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172.63999957710504</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470.61802672415968</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643.25803999999994</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1349.5252238833905</v>
      </c>
      <c r="E22" s="152">
        <f t="shared" si="4"/>
        <v>147.01958369493485</v>
      </c>
      <c r="F22" s="152">
        <f t="shared" si="4"/>
        <v>0</v>
      </c>
      <c r="G22" s="152">
        <f t="shared" si="4"/>
        <v>0</v>
      </c>
      <c r="H22" s="152">
        <f t="shared" si="4"/>
        <v>448.76276994094252</v>
      </c>
      <c r="I22" s="152">
        <f t="shared" si="4"/>
        <v>0</v>
      </c>
      <c r="J22" s="152">
        <f t="shared" si="4"/>
        <v>0</v>
      </c>
      <c r="K22" s="152">
        <f t="shared" si="4"/>
        <v>0</v>
      </c>
      <c r="L22" s="152">
        <f t="shared" si="4"/>
        <v>0</v>
      </c>
      <c r="M22" s="152">
        <f t="shared" si="4"/>
        <v>88.648000009953975</v>
      </c>
      <c r="N22" s="152">
        <f t="shared" si="4"/>
        <v>31.151999917030331</v>
      </c>
      <c r="O22" s="152">
        <f t="shared" si="4"/>
        <v>0</v>
      </c>
      <c r="P22" s="135">
        <f t="shared" si="4"/>
        <v>2065.1075920000003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329.43052613824608</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41.347999850809572</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370.77853600000003</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215.27123189330101</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147.01958369493485</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329.78175685971974</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0</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15.728000244796277</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31.151999917030331</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738.95256799999993</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804.82346585184337</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118.98101308122277</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31.571999914348122</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955.37648800000011</v>
      </c>
    </row>
    <row r="28" spans="1:16" x14ac:dyDescent="0.25">
      <c r="A28" s="129" t="s">
        <v>1176</v>
      </c>
      <c r="B28" s="152">
        <f t="shared" ref="B28:P28" si="5">SUM(B29:B30)</f>
        <v>0</v>
      </c>
      <c r="C28" s="152">
        <f t="shared" si="5"/>
        <v>0</v>
      </c>
      <c r="D28" s="152">
        <f t="shared" si="5"/>
        <v>187.59999786555767</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187.6</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187.59999786555767</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187.6</v>
      </c>
    </row>
    <row r="31" spans="1:16" x14ac:dyDescent="0.25">
      <c r="A31" s="131" t="s">
        <v>1177</v>
      </c>
      <c r="B31" s="132">
        <f t="shared" ref="B31:P31" si="6">B28+B22+B16</f>
        <v>0</v>
      </c>
      <c r="C31" s="132">
        <f t="shared" si="6"/>
        <v>0</v>
      </c>
      <c r="D31" s="132">
        <f t="shared" si="6"/>
        <v>1709.7652213260533</v>
      </c>
      <c r="E31" s="132">
        <f t="shared" si="6"/>
        <v>147.01958369493485</v>
      </c>
      <c r="F31" s="132">
        <f t="shared" si="6"/>
        <v>0</v>
      </c>
      <c r="G31" s="132">
        <f t="shared" si="6"/>
        <v>0</v>
      </c>
      <c r="H31" s="132">
        <f t="shared" si="6"/>
        <v>448.76276994094252</v>
      </c>
      <c r="I31" s="132">
        <f t="shared" si="6"/>
        <v>0</v>
      </c>
      <c r="J31" s="132">
        <f t="shared" si="6"/>
        <v>0</v>
      </c>
      <c r="K31" s="132">
        <f t="shared" si="6"/>
        <v>0</v>
      </c>
      <c r="L31" s="132">
        <f t="shared" si="6"/>
        <v>0</v>
      </c>
      <c r="M31" s="132">
        <f t="shared" si="6"/>
        <v>559.26602673411367</v>
      </c>
      <c r="N31" s="132">
        <f t="shared" si="6"/>
        <v>31.151999917030331</v>
      </c>
      <c r="O31" s="132">
        <f t="shared" si="6"/>
        <v>0</v>
      </c>
      <c r="P31" s="132">
        <f t="shared" si="6"/>
        <v>2895.9656320000004</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0</v>
      </c>
      <c r="K32" s="152">
        <f t="shared" si="7"/>
        <v>0</v>
      </c>
      <c r="L32" s="152">
        <f t="shared" si="7"/>
        <v>0</v>
      </c>
      <c r="M32" s="152">
        <f t="shared" si="7"/>
        <v>437.7647719538212</v>
      </c>
      <c r="N32" s="152">
        <f t="shared" si="7"/>
        <v>31.151999917030331</v>
      </c>
      <c r="O32" s="152">
        <f t="shared" si="7"/>
        <v>0</v>
      </c>
      <c r="P32" s="164">
        <f t="shared" si="7"/>
        <v>468.91676799999993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0</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61.621309971213336</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31.151999917030331</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92.773308000000014</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376.14346198260785</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376.14345999999995</v>
      </c>
    </row>
    <row r="35" spans="1:16" x14ac:dyDescent="0.25">
      <c r="A35" s="160" t="s">
        <v>1179</v>
      </c>
      <c r="B35" s="152">
        <f t="shared" ref="B35:P35" si="8">SUM(B36:B39)</f>
        <v>0</v>
      </c>
      <c r="C35" s="152">
        <f t="shared" si="8"/>
        <v>0</v>
      </c>
      <c r="D35" s="152">
        <f t="shared" si="8"/>
        <v>1709.7652213260531</v>
      </c>
      <c r="E35" s="152">
        <f t="shared" si="8"/>
        <v>147.01958369493485</v>
      </c>
      <c r="F35" s="152">
        <f t="shared" si="8"/>
        <v>0</v>
      </c>
      <c r="G35" s="152">
        <f t="shared" si="8"/>
        <v>0</v>
      </c>
      <c r="H35" s="152">
        <f t="shared" si="8"/>
        <v>448.76276994094252</v>
      </c>
      <c r="I35" s="152">
        <f t="shared" si="8"/>
        <v>0</v>
      </c>
      <c r="J35" s="152">
        <f t="shared" si="8"/>
        <v>0</v>
      </c>
      <c r="K35" s="152">
        <f t="shared" si="8"/>
        <v>0</v>
      </c>
      <c r="L35" s="152">
        <f t="shared" si="8"/>
        <v>0</v>
      </c>
      <c r="M35" s="152">
        <f t="shared" si="8"/>
        <v>121.50125478029251</v>
      </c>
      <c r="N35" s="152">
        <f t="shared" si="8"/>
        <v>0</v>
      </c>
      <c r="O35" s="152">
        <f t="shared" si="8"/>
        <v>0</v>
      </c>
      <c r="P35" s="164">
        <f t="shared" si="8"/>
        <v>2427.0488280000004</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1709.7652213260531</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1709.7652280000002</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147.01958369493485</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16.344000207185747</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163.36358000000001</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448.76276994094252</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105.15725457310677</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553.92002000000014</v>
      </c>
    </row>
    <row r="40" spans="1:16" x14ac:dyDescent="0.25">
      <c r="A40" s="127" t="s">
        <v>1180</v>
      </c>
      <c r="B40" s="132">
        <f t="shared" ref="B40:P40" si="9">B31+B15</f>
        <v>0</v>
      </c>
      <c r="C40" s="132">
        <f t="shared" si="9"/>
        <v>40.143726980686189</v>
      </c>
      <c r="D40" s="132">
        <f t="shared" si="9"/>
        <v>1780.2631474599243</v>
      </c>
      <c r="E40" s="132">
        <f t="shared" si="9"/>
        <v>147.01958369493485</v>
      </c>
      <c r="F40" s="132">
        <f t="shared" si="9"/>
        <v>14.359803936481475</v>
      </c>
      <c r="G40" s="132">
        <f t="shared" si="9"/>
        <v>125.86399952918291</v>
      </c>
      <c r="H40" s="132">
        <f t="shared" si="9"/>
        <v>448.76276994094252</v>
      </c>
      <c r="I40" s="132">
        <f t="shared" si="9"/>
        <v>91.855639169514177</v>
      </c>
      <c r="J40" s="132">
        <f t="shared" si="9"/>
        <v>76.828327072262766</v>
      </c>
      <c r="K40" s="132">
        <f t="shared" si="9"/>
        <v>0</v>
      </c>
      <c r="L40" s="132">
        <f t="shared" si="9"/>
        <v>0</v>
      </c>
      <c r="M40" s="132">
        <f t="shared" si="9"/>
        <v>559.26602673411367</v>
      </c>
      <c r="N40" s="132">
        <f t="shared" si="9"/>
        <v>31.151999917030331</v>
      </c>
      <c r="O40" s="132">
        <f t="shared" si="9"/>
        <v>0</v>
      </c>
      <c r="P40" s="132">
        <f t="shared" si="9"/>
        <v>3315.5150520000002</v>
      </c>
    </row>
    <row r="41" spans="1:16" x14ac:dyDescent="0.25">
      <c r="A41" s="138" t="s">
        <v>1181</v>
      </c>
      <c r="B41" s="142">
        <f t="shared" ref="B41:P41" si="10">IF(ISERROR(B15/B40),0,B15/B40)</f>
        <v>0</v>
      </c>
      <c r="C41" s="142">
        <f t="shared" si="10"/>
        <v>1</v>
      </c>
      <c r="D41" s="142">
        <f t="shared" si="10"/>
        <v>3.9599722228962256E-2</v>
      </c>
      <c r="E41" s="142">
        <f t="shared" si="10"/>
        <v>0</v>
      </c>
      <c r="F41" s="142">
        <f t="shared" si="10"/>
        <v>1</v>
      </c>
      <c r="G41" s="142">
        <f t="shared" si="10"/>
        <v>1</v>
      </c>
      <c r="H41" s="142">
        <f t="shared" si="10"/>
        <v>0</v>
      </c>
      <c r="I41" s="142">
        <f t="shared" si="10"/>
        <v>1</v>
      </c>
      <c r="J41" s="142">
        <f t="shared" si="10"/>
        <v>1</v>
      </c>
      <c r="K41" s="142">
        <f t="shared" si="10"/>
        <v>0</v>
      </c>
      <c r="L41" s="142">
        <f t="shared" si="10"/>
        <v>0</v>
      </c>
      <c r="M41" s="142">
        <f t="shared" si="10"/>
        <v>0</v>
      </c>
      <c r="N41" s="142">
        <f t="shared" si="10"/>
        <v>0</v>
      </c>
      <c r="O41" s="142">
        <f t="shared" si="10"/>
        <v>0</v>
      </c>
      <c r="P41" s="142">
        <f t="shared" si="10"/>
        <v>0.12654125027932461</v>
      </c>
    </row>
    <row r="42" spans="1:16" x14ac:dyDescent="0.25">
      <c r="A42" s="138" t="s">
        <v>1182</v>
      </c>
      <c r="B42" s="142">
        <f t="shared" ref="B42:P42" si="11">IF(ISERROR(B31/B40),0,B31/B40)</f>
        <v>0</v>
      </c>
      <c r="C42" s="142">
        <f t="shared" si="11"/>
        <v>0</v>
      </c>
      <c r="D42" s="142">
        <f t="shared" si="11"/>
        <v>0.96040027777103776</v>
      </c>
      <c r="E42" s="142">
        <f t="shared" si="11"/>
        <v>1</v>
      </c>
      <c r="F42" s="142">
        <f t="shared" si="11"/>
        <v>0</v>
      </c>
      <c r="G42" s="142">
        <f t="shared" si="11"/>
        <v>0</v>
      </c>
      <c r="H42" s="142">
        <f t="shared" si="11"/>
        <v>1</v>
      </c>
      <c r="I42" s="142">
        <f t="shared" si="11"/>
        <v>0</v>
      </c>
      <c r="J42" s="142">
        <f t="shared" si="11"/>
        <v>0</v>
      </c>
      <c r="K42" s="142">
        <f t="shared" si="11"/>
        <v>0</v>
      </c>
      <c r="L42" s="142">
        <f t="shared" si="11"/>
        <v>0</v>
      </c>
      <c r="M42" s="142">
        <f t="shared" si="11"/>
        <v>1</v>
      </c>
      <c r="N42" s="142">
        <f t="shared" si="11"/>
        <v>1</v>
      </c>
      <c r="O42" s="142">
        <f t="shared" si="11"/>
        <v>0</v>
      </c>
      <c r="P42" s="142">
        <f t="shared" si="11"/>
        <v>0.87345874972067539</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9.0355530855059634</v>
      </c>
      <c r="D49" s="152">
        <f t="shared" si="14"/>
        <v>0</v>
      </c>
      <c r="E49" s="152">
        <f t="shared" si="14"/>
        <v>0</v>
      </c>
      <c r="F49" s="152">
        <f t="shared" si="14"/>
        <v>0</v>
      </c>
      <c r="G49" s="152">
        <f t="shared" si="14"/>
        <v>117.90198013126852</v>
      </c>
      <c r="H49" s="152">
        <f t="shared" si="14"/>
        <v>0</v>
      </c>
      <c r="I49" s="152">
        <f t="shared" si="14"/>
        <v>80.465328943729403</v>
      </c>
      <c r="J49" s="152">
        <f t="shared" si="14"/>
        <v>13.334671147465707</v>
      </c>
      <c r="K49" s="152">
        <f t="shared" si="14"/>
        <v>0</v>
      </c>
      <c r="L49" s="152">
        <f t="shared" si="14"/>
        <v>0</v>
      </c>
      <c r="M49" s="152">
        <f t="shared" si="14"/>
        <v>0</v>
      </c>
      <c r="N49" s="152">
        <f t="shared" si="14"/>
        <v>0</v>
      </c>
      <c r="O49" s="152">
        <f t="shared" si="14"/>
        <v>0</v>
      </c>
      <c r="P49" s="140">
        <f t="shared" si="14"/>
        <v>220.73753199999999</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9.0355530855059634</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117.90198013126852</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126.93753199999999</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80.465328943729403</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13.334671147465707</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93.8</v>
      </c>
    </row>
    <row r="52" spans="1:16" x14ac:dyDescent="0.25">
      <c r="A52" s="129" t="s">
        <v>1169</v>
      </c>
      <c r="B52" s="152">
        <f t="shared" ref="B52:P52" si="15">SUM(B53:B58)</f>
        <v>0</v>
      </c>
      <c r="C52" s="152">
        <f t="shared" si="15"/>
        <v>0</v>
      </c>
      <c r="D52" s="152">
        <f t="shared" si="15"/>
        <v>204.1342300707102</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91.013000053152439</v>
      </c>
      <c r="N52" s="152">
        <f t="shared" si="15"/>
        <v>0</v>
      </c>
      <c r="O52" s="152">
        <f t="shared" si="15"/>
        <v>0</v>
      </c>
      <c r="P52" s="140">
        <f t="shared" si="15"/>
        <v>295.14723199999997</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88.648000009953975</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88.647999999999996</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204.1342300707102</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204.13423199999997</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2.3650000431984664</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2.3649999999999998</v>
      </c>
    </row>
    <row r="59" spans="1:16" x14ac:dyDescent="0.25">
      <c r="A59" s="138" t="s">
        <v>1187</v>
      </c>
      <c r="B59" s="142">
        <f t="shared" ref="B59:P59" si="16">IF(ISERROR((B52+B49+B47+B45)/B15),0,(B52+B49+B47+B45)/B15)</f>
        <v>0</v>
      </c>
      <c r="C59" s="142">
        <f t="shared" si="16"/>
        <v>0.22508007514731049</v>
      </c>
      <c r="D59" s="142">
        <f t="shared" si="16"/>
        <v>2.8956061726280047</v>
      </c>
      <c r="E59" s="142">
        <f t="shared" si="16"/>
        <v>0</v>
      </c>
      <c r="F59" s="142">
        <f t="shared" si="16"/>
        <v>0</v>
      </c>
      <c r="G59" s="142">
        <f t="shared" si="16"/>
        <v>0.93674109016320972</v>
      </c>
      <c r="H59" s="142">
        <f t="shared" si="16"/>
        <v>0</v>
      </c>
      <c r="I59" s="142">
        <f t="shared" si="16"/>
        <v>0.87599770325734028</v>
      </c>
      <c r="J59" s="142">
        <f t="shared" si="16"/>
        <v>0.17356451266892034</v>
      </c>
      <c r="K59" s="142">
        <f t="shared" si="16"/>
        <v>0</v>
      </c>
      <c r="L59" s="142">
        <f t="shared" si="16"/>
        <v>0</v>
      </c>
      <c r="M59" s="142">
        <f t="shared" si="16"/>
        <v>0</v>
      </c>
      <c r="N59" s="142">
        <f t="shared" si="16"/>
        <v>0</v>
      </c>
      <c r="O59" s="142">
        <f t="shared" si="16"/>
        <v>0</v>
      </c>
      <c r="P59" s="142">
        <f t="shared" si="16"/>
        <v>1.2296162011140428</v>
      </c>
    </row>
    <row r="60" spans="1:16" x14ac:dyDescent="0.25">
      <c r="A60" s="127" t="s">
        <v>1188</v>
      </c>
      <c r="B60" s="141">
        <f t="shared" ref="B60:P60" si="17">B52+B49+B47+B45</f>
        <v>0</v>
      </c>
      <c r="C60" s="141">
        <f t="shared" si="17"/>
        <v>9.0355530855059634</v>
      </c>
      <c r="D60" s="141">
        <f t="shared" si="17"/>
        <v>204.1342300707102</v>
      </c>
      <c r="E60" s="141">
        <f t="shared" si="17"/>
        <v>0</v>
      </c>
      <c r="F60" s="141">
        <f t="shared" si="17"/>
        <v>0</v>
      </c>
      <c r="G60" s="141">
        <f t="shared" si="17"/>
        <v>117.90198013126852</v>
      </c>
      <c r="H60" s="141">
        <f t="shared" si="17"/>
        <v>0</v>
      </c>
      <c r="I60" s="141">
        <f t="shared" si="17"/>
        <v>80.465328943729403</v>
      </c>
      <c r="J60" s="141">
        <f t="shared" si="17"/>
        <v>13.334671147465707</v>
      </c>
      <c r="K60" s="141">
        <f t="shared" si="17"/>
        <v>0</v>
      </c>
      <c r="L60" s="141">
        <f t="shared" si="17"/>
        <v>0</v>
      </c>
      <c r="M60" s="141">
        <f t="shared" si="17"/>
        <v>91.013000053152439</v>
      </c>
      <c r="N60" s="141">
        <f t="shared" si="17"/>
        <v>0</v>
      </c>
      <c r="O60" s="141">
        <f t="shared" si="17"/>
        <v>0</v>
      </c>
      <c r="P60" s="141">
        <f t="shared" si="17"/>
        <v>515.8847639999999</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2.2879999798536299</v>
      </c>
      <c r="J61" s="152">
        <f t="shared" si="18"/>
        <v>0</v>
      </c>
      <c r="K61" s="152">
        <f t="shared" si="18"/>
        <v>0</v>
      </c>
      <c r="L61" s="152">
        <f t="shared" si="18"/>
        <v>0</v>
      </c>
      <c r="M61" s="152">
        <f t="shared" si="18"/>
        <v>64.997999930381781</v>
      </c>
      <c r="N61" s="152">
        <f t="shared" si="18"/>
        <v>0</v>
      </c>
      <c r="O61" s="152">
        <f t="shared" si="18"/>
        <v>0</v>
      </c>
      <c r="P61" s="140">
        <f t="shared" si="18"/>
        <v>67.285999999999987</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64.997999930381781</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64.99799999999999</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2.2879999798536299</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2.2880000000000003</v>
      </c>
    </row>
    <row r="67" spans="1:16" x14ac:dyDescent="0.25">
      <c r="A67" s="129" t="s">
        <v>1170</v>
      </c>
      <c r="B67" s="152">
        <f t="shared" ref="B67:P67" si="19">SUM(B68:B71)</f>
        <v>0</v>
      </c>
      <c r="C67" s="152">
        <f t="shared" si="19"/>
        <v>1.217206630706787</v>
      </c>
      <c r="D67" s="152">
        <f t="shared" si="19"/>
        <v>9.4025109642744074</v>
      </c>
      <c r="E67" s="152">
        <f t="shared" si="19"/>
        <v>0</v>
      </c>
      <c r="F67" s="152">
        <f t="shared" si="19"/>
        <v>0</v>
      </c>
      <c r="G67" s="152">
        <f t="shared" si="19"/>
        <v>48.621202271580692</v>
      </c>
      <c r="H67" s="152">
        <f t="shared" si="19"/>
        <v>0</v>
      </c>
      <c r="I67" s="152">
        <f t="shared" si="19"/>
        <v>0</v>
      </c>
      <c r="J67" s="152">
        <f t="shared" si="19"/>
        <v>0</v>
      </c>
      <c r="K67" s="152">
        <f t="shared" si="19"/>
        <v>0</v>
      </c>
      <c r="L67" s="152">
        <f t="shared" si="19"/>
        <v>0</v>
      </c>
      <c r="M67" s="152">
        <f t="shared" si="19"/>
        <v>23.650000079572202</v>
      </c>
      <c r="N67" s="152">
        <f t="shared" si="19"/>
        <v>0</v>
      </c>
      <c r="O67" s="152">
        <f t="shared" si="19"/>
        <v>0</v>
      </c>
      <c r="P67" s="140">
        <f t="shared" si="19"/>
        <v>82.890920000000008</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9.4025109642744074</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9.4025119999999998</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1.217206630706787</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48.621202271580692</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23.650000079572202</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73.488408000000007</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9.0355530855059634</v>
      </c>
      <c r="D72" s="152">
        <f t="shared" si="20"/>
        <v>0</v>
      </c>
      <c r="E72" s="152">
        <f t="shared" si="20"/>
        <v>0</v>
      </c>
      <c r="F72" s="152">
        <f t="shared" si="20"/>
        <v>0</v>
      </c>
      <c r="G72" s="152">
        <f t="shared" si="20"/>
        <v>88.381980184316632</v>
      </c>
      <c r="H72" s="152">
        <f t="shared" si="20"/>
        <v>0</v>
      </c>
      <c r="I72" s="152">
        <f t="shared" si="20"/>
        <v>108.81913838922978</v>
      </c>
      <c r="J72" s="152">
        <f t="shared" si="20"/>
        <v>8.2562417161464694</v>
      </c>
      <c r="K72" s="152">
        <f t="shared" si="20"/>
        <v>0</v>
      </c>
      <c r="L72" s="152">
        <f t="shared" si="20"/>
        <v>0</v>
      </c>
      <c r="M72" s="152">
        <f t="shared" si="20"/>
        <v>0</v>
      </c>
      <c r="N72" s="152">
        <f t="shared" si="20"/>
        <v>0</v>
      </c>
      <c r="O72" s="152">
        <f t="shared" si="20"/>
        <v>0</v>
      </c>
      <c r="P72" s="140">
        <f t="shared" si="20"/>
        <v>214.49291199999999</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9.0355530855059634</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88.381980184316632</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70.583758254051219</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8.2562417161464694</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176.257532</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38.235380135178566</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38.235379999999999</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0.60860331535339351</v>
      </c>
      <c r="D79" s="152">
        <f t="shared" si="21"/>
        <v>0</v>
      </c>
      <c r="E79" s="152">
        <f t="shared" si="21"/>
        <v>0</v>
      </c>
      <c r="F79" s="152">
        <f t="shared" si="21"/>
        <v>0</v>
      </c>
      <c r="G79" s="152">
        <f t="shared" si="21"/>
        <v>24.310601135790346</v>
      </c>
      <c r="H79" s="152">
        <f t="shared" si="21"/>
        <v>0</v>
      </c>
      <c r="I79" s="152">
        <f t="shared" si="21"/>
        <v>0</v>
      </c>
      <c r="J79" s="152">
        <f t="shared" si="21"/>
        <v>0</v>
      </c>
      <c r="K79" s="152">
        <f t="shared" si="21"/>
        <v>0</v>
      </c>
      <c r="L79" s="152">
        <f t="shared" si="21"/>
        <v>0</v>
      </c>
      <c r="M79" s="152">
        <f t="shared" si="21"/>
        <v>44.324000004976988</v>
      </c>
      <c r="N79" s="152">
        <f t="shared" si="21"/>
        <v>0</v>
      </c>
      <c r="O79" s="152">
        <f t="shared" si="21"/>
        <v>0</v>
      </c>
      <c r="P79" s="152">
        <f t="shared" si="21"/>
        <v>69.243203999999992</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0.60860331535339351</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24.310601135790346</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44.324000004976988</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69.243203999999992</v>
      </c>
    </row>
    <row r="81" spans="1:16" x14ac:dyDescent="0.25">
      <c r="A81" s="127" t="s">
        <v>1191</v>
      </c>
      <c r="B81" s="141">
        <f t="shared" ref="B81:P81" si="22">B79+B72+B67+B61</f>
        <v>0</v>
      </c>
      <c r="C81" s="141">
        <f t="shared" si="22"/>
        <v>10.861363031566144</v>
      </c>
      <c r="D81" s="141">
        <f t="shared" si="22"/>
        <v>9.4025109642744074</v>
      </c>
      <c r="E81" s="141">
        <f t="shared" si="22"/>
        <v>0</v>
      </c>
      <c r="F81" s="141">
        <f t="shared" si="22"/>
        <v>0</v>
      </c>
      <c r="G81" s="141">
        <f t="shared" si="22"/>
        <v>161.31378359168767</v>
      </c>
      <c r="H81" s="141">
        <f t="shared" si="22"/>
        <v>0</v>
      </c>
      <c r="I81" s="141">
        <f t="shared" si="22"/>
        <v>111.1071383690834</v>
      </c>
      <c r="J81" s="141">
        <f t="shared" si="22"/>
        <v>8.2562417161464694</v>
      </c>
      <c r="K81" s="141">
        <f t="shared" si="22"/>
        <v>0</v>
      </c>
      <c r="L81" s="141">
        <f t="shared" si="22"/>
        <v>0</v>
      </c>
      <c r="M81" s="141">
        <f t="shared" si="22"/>
        <v>132.97200001493098</v>
      </c>
      <c r="N81" s="141">
        <f t="shared" si="22"/>
        <v>0</v>
      </c>
      <c r="O81" s="141">
        <f t="shared" si="22"/>
        <v>0</v>
      </c>
      <c r="P81" s="141">
        <f t="shared" si="22"/>
        <v>433.91303599999998</v>
      </c>
    </row>
    <row r="82" spans="1:16" x14ac:dyDescent="0.25">
      <c r="A82" s="170" t="s">
        <v>1192</v>
      </c>
      <c r="B82" s="152">
        <f t="shared" ref="B82:P82" si="23">B83+B84</f>
        <v>0</v>
      </c>
      <c r="C82" s="152">
        <f t="shared" si="23"/>
        <v>0</v>
      </c>
      <c r="D82" s="152">
        <f t="shared" si="23"/>
        <v>556.06032810900888</v>
      </c>
      <c r="E82" s="152">
        <f t="shared" si="23"/>
        <v>102.91370683384437</v>
      </c>
      <c r="F82" s="152">
        <f t="shared" si="23"/>
        <v>0</v>
      </c>
      <c r="G82" s="152">
        <f t="shared" si="23"/>
        <v>0</v>
      </c>
      <c r="H82" s="152">
        <f t="shared" si="23"/>
        <v>266.54153121322997</v>
      </c>
      <c r="I82" s="152">
        <f t="shared" si="23"/>
        <v>0</v>
      </c>
      <c r="J82" s="152">
        <f t="shared" si="23"/>
        <v>0</v>
      </c>
      <c r="K82" s="152">
        <f t="shared" si="23"/>
        <v>0</v>
      </c>
      <c r="L82" s="152">
        <f t="shared" si="23"/>
        <v>0</v>
      </c>
      <c r="M82" s="152">
        <f t="shared" si="23"/>
        <v>62.053598950201277</v>
      </c>
      <c r="N82" s="152">
        <f t="shared" si="23"/>
        <v>9.3456003464698778</v>
      </c>
      <c r="O82" s="152">
        <f t="shared" si="23"/>
        <v>0</v>
      </c>
      <c r="P82" s="140">
        <f t="shared" si="23"/>
        <v>996.9147640000001</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556.06032810900888</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102.91370683384437</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266.54153121322997</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62.053598950201277</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9.3456003464698778</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996.9147640000001</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9.0355530855059634</v>
      </c>
      <c r="D85" s="152">
        <f t="shared" si="24"/>
        <v>0</v>
      </c>
      <c r="E85" s="152">
        <f t="shared" si="24"/>
        <v>0</v>
      </c>
      <c r="F85" s="152">
        <f t="shared" si="24"/>
        <v>0</v>
      </c>
      <c r="G85" s="152">
        <f t="shared" si="24"/>
        <v>117.90198013126852</v>
      </c>
      <c r="H85" s="152">
        <f t="shared" si="24"/>
        <v>0</v>
      </c>
      <c r="I85" s="152">
        <f t="shared" si="24"/>
        <v>80.465328943729403</v>
      </c>
      <c r="J85" s="152">
        <f t="shared" si="24"/>
        <v>13.334671147465707</v>
      </c>
      <c r="K85" s="152">
        <f t="shared" si="24"/>
        <v>0</v>
      </c>
      <c r="L85" s="152">
        <f t="shared" si="24"/>
        <v>0</v>
      </c>
      <c r="M85" s="152">
        <f t="shared" si="24"/>
        <v>0</v>
      </c>
      <c r="N85" s="152">
        <f t="shared" si="24"/>
        <v>0</v>
      </c>
      <c r="O85" s="152">
        <f t="shared" si="24"/>
        <v>0</v>
      </c>
      <c r="P85" s="140">
        <f t="shared" si="24"/>
        <v>220.73753200000002</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9.0355530855059634</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117.90198013126852</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80.465328943729403</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13.334671147465707</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220.73753200000002</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9.0355530855059634</v>
      </c>
      <c r="D88" s="141">
        <f t="shared" si="25"/>
        <v>556.06032810900888</v>
      </c>
      <c r="E88" s="141">
        <f t="shared" si="25"/>
        <v>102.91370683384437</v>
      </c>
      <c r="F88" s="141">
        <f t="shared" si="25"/>
        <v>0</v>
      </c>
      <c r="G88" s="141">
        <f t="shared" si="25"/>
        <v>117.90198013126852</v>
      </c>
      <c r="H88" s="141">
        <f t="shared" si="25"/>
        <v>266.54153121322997</v>
      </c>
      <c r="I88" s="141">
        <f t="shared" si="25"/>
        <v>80.465328943729403</v>
      </c>
      <c r="J88" s="141">
        <f t="shared" si="25"/>
        <v>13.334671147465707</v>
      </c>
      <c r="K88" s="141">
        <f t="shared" si="25"/>
        <v>0</v>
      </c>
      <c r="L88" s="141">
        <f t="shared" si="25"/>
        <v>0</v>
      </c>
      <c r="M88" s="141">
        <f t="shared" si="25"/>
        <v>62.053598950201277</v>
      </c>
      <c r="N88" s="141">
        <f t="shared" si="25"/>
        <v>9.3456003464698778</v>
      </c>
      <c r="O88" s="141">
        <f t="shared" si="25"/>
        <v>0</v>
      </c>
      <c r="P88" s="141">
        <f t="shared" si="25"/>
        <v>1217.6522960000002</v>
      </c>
    </row>
    <row r="89" spans="1:16" ht="30.75" customHeight="1" x14ac:dyDescent="0.25">
      <c r="A89" s="568" t="s">
        <v>1669</v>
      </c>
      <c r="B89" s="568"/>
      <c r="C89" s="568"/>
      <c r="D89" s="568"/>
      <c r="E89" s="568"/>
      <c r="F89" s="568"/>
      <c r="G89" s="568"/>
      <c r="H89" s="568"/>
      <c r="I89" s="568"/>
      <c r="J89" s="568"/>
      <c r="K89" s="568"/>
      <c r="L89" s="568"/>
      <c r="M89" s="568"/>
      <c r="N89" s="568"/>
      <c r="O89" s="568"/>
      <c r="P89" s="568"/>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opLeftCell="N1" zoomScale="90" zoomScaleNormal="90" workbookViewId="0">
      <selection activeCell="A27" sqref="A27:K27"/>
    </sheetView>
  </sheetViews>
  <sheetFormatPr baseColWidth="10" defaultRowHeight="15" x14ac:dyDescent="0.25"/>
  <cols>
    <col min="13" max="13" width="10.7109375" customWidth="1"/>
    <col min="14" max="14" width="8.7109375" customWidth="1"/>
    <col min="15" max="16" width="7" customWidth="1"/>
    <col min="17" max="17" width="6.7109375" customWidth="1"/>
    <col min="30" max="30" width="20.7109375" customWidth="1"/>
    <col min="31" max="31" width="7.5703125" customWidth="1"/>
    <col min="32" max="32" width="8" customWidth="1"/>
    <col min="45" max="45" width="30.5703125" customWidth="1"/>
  </cols>
  <sheetData>
    <row r="1" spans="1:59" ht="92.25" customHeight="1" x14ac:dyDescent="0.25"/>
    <row r="2" spans="1:59" ht="47.25" customHeight="1" x14ac:dyDescent="0.35">
      <c r="A2" s="566"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U07151_4FF - Moyenne 2013-2038</v>
      </c>
      <c r="B2" s="566"/>
      <c r="C2" s="566"/>
      <c r="D2" s="566"/>
      <c r="E2" s="566"/>
      <c r="F2" s="566"/>
      <c r="G2" s="566"/>
      <c r="H2" s="566"/>
      <c r="I2" s="566"/>
      <c r="J2" s="566"/>
      <c r="K2" s="566"/>
      <c r="L2" s="566"/>
      <c r="M2" s="566"/>
      <c r="N2" s="566"/>
      <c r="O2" s="236"/>
      <c r="P2" s="566"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U07151_4FF - Moyenne 2013-2038</v>
      </c>
      <c r="Q2" s="566"/>
      <c r="R2" s="566"/>
      <c r="S2" s="566"/>
      <c r="T2" s="566"/>
      <c r="U2" s="566"/>
      <c r="V2" s="566"/>
      <c r="W2" s="566"/>
      <c r="X2" s="566"/>
      <c r="Y2" s="566"/>
      <c r="Z2" s="566"/>
      <c r="AA2" s="566"/>
      <c r="AB2" s="566"/>
      <c r="AC2" s="566"/>
      <c r="AD2" s="236"/>
      <c r="AE2" s="566"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U07151_4FF - Moyenne 2013-2038</v>
      </c>
      <c r="AF2" s="566"/>
      <c r="AG2" s="566"/>
      <c r="AH2" s="566"/>
      <c r="AI2" s="566"/>
      <c r="AJ2" s="566"/>
      <c r="AK2" s="566"/>
      <c r="AL2" s="566"/>
      <c r="AM2" s="566"/>
      <c r="AN2" s="566"/>
      <c r="AO2" s="566"/>
      <c r="AP2" s="566"/>
      <c r="AQ2" s="566"/>
      <c r="AR2" s="566"/>
      <c r="AT2" s="566"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U07151_4FF - Moyenne 2013-2038</v>
      </c>
      <c r="AU2" s="566"/>
      <c r="AV2" s="566"/>
      <c r="AW2" s="566"/>
      <c r="AX2" s="566"/>
      <c r="AY2" s="566"/>
      <c r="AZ2" s="566"/>
      <c r="BA2" s="566"/>
      <c r="BB2" s="566"/>
      <c r="BC2" s="566"/>
      <c r="BD2" s="566"/>
      <c r="BE2" s="566"/>
      <c r="BF2" s="566"/>
      <c r="BG2" s="566"/>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4"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zoomScale="90" zoomScaleNormal="90" workbookViewId="0">
      <selection activeCell="A27" sqref="A27:K27"/>
    </sheetView>
  </sheetViews>
  <sheetFormatPr baseColWidth="10" defaultRowHeight="15" x14ac:dyDescent="0.25"/>
  <cols>
    <col min="1" max="1" width="48.7109375" customWidth="1"/>
    <col min="2" max="2" width="10.140625" customWidth="1"/>
    <col min="3" max="12" width="7.7109375" customWidth="1"/>
    <col min="13" max="13" width="10.7109375" customWidth="1"/>
    <col min="14" max="14" width="8.7109375" customWidth="1"/>
    <col min="15" max="16" width="7" customWidth="1"/>
    <col min="17" max="17" width="6.7109375" customWidth="1"/>
    <col min="18" max="30" width="7.7109375" customWidth="1"/>
    <col min="31" max="31" width="7.5703125" customWidth="1"/>
    <col min="32" max="32" width="8" customWidth="1"/>
    <col min="33" max="101" width="7.7109375" customWidth="1"/>
    <col min="102" max="102" width="9.7109375" customWidth="1"/>
  </cols>
  <sheetData>
    <row r="1" spans="1:252" ht="93.75" customHeight="1" x14ac:dyDescent="0.25"/>
    <row r="2" spans="1:252" ht="52.5" customHeight="1" x14ac:dyDescent="0.4">
      <c r="A2" s="569"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U07151_4FF</v>
      </c>
      <c r="B2" s="569"/>
      <c r="C2" s="569"/>
      <c r="D2" s="569"/>
      <c r="E2" s="569"/>
      <c r="F2" s="569"/>
      <c r="G2" s="569"/>
      <c r="H2" s="569"/>
      <c r="I2" s="569"/>
      <c r="J2" s="569"/>
      <c r="K2" s="569"/>
      <c r="L2" s="569"/>
      <c r="M2" s="569"/>
      <c r="N2" s="569"/>
      <c r="O2" s="569"/>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GT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349.05149668812754</v>
      </c>
      <c r="C13" s="152">
        <f t="shared" si="7"/>
        <v>6.2120000362396244</v>
      </c>
      <c r="D13" s="152">
        <f t="shared" si="7"/>
        <v>1.8039999842643737</v>
      </c>
      <c r="E13" s="152">
        <f t="shared" si="7"/>
        <v>0</v>
      </c>
      <c r="F13" s="152">
        <f t="shared" si="7"/>
        <v>1.2800000047683715</v>
      </c>
      <c r="G13" s="152">
        <f t="shared" si="7"/>
        <v>7.0631656736135486</v>
      </c>
      <c r="H13" s="152">
        <f t="shared" si="7"/>
        <v>10.944000108242035</v>
      </c>
      <c r="I13" s="152">
        <f t="shared" si="7"/>
        <v>1.6560000097751619</v>
      </c>
      <c r="J13" s="152">
        <f t="shared" si="7"/>
        <v>4.6838472810387612</v>
      </c>
      <c r="K13" s="152">
        <f t="shared" si="7"/>
        <v>8.5399999147653567</v>
      </c>
      <c r="L13" s="152">
        <f t="shared" si="7"/>
        <v>7.319999939203262</v>
      </c>
      <c r="M13" s="152">
        <f t="shared" si="7"/>
        <v>11.896000018715858</v>
      </c>
      <c r="N13" s="152">
        <f t="shared" si="7"/>
        <v>9.1933948522806155</v>
      </c>
      <c r="O13" s="152">
        <f t="shared" si="7"/>
        <v>18.428000037074089</v>
      </c>
      <c r="P13" s="152">
        <f t="shared" si="7"/>
        <v>31.002429218292235</v>
      </c>
      <c r="Q13" s="152">
        <f t="shared" si="7"/>
        <v>22.878021704852578</v>
      </c>
      <c r="R13" s="152">
        <f t="shared" si="7"/>
        <v>12.055213870108128</v>
      </c>
      <c r="S13" s="152">
        <f t="shared" si="7"/>
        <v>2.6439999964833261</v>
      </c>
      <c r="T13" s="152">
        <f t="shared" si="7"/>
        <v>33.643999584019184</v>
      </c>
      <c r="U13" s="152">
        <f t="shared" si="7"/>
        <v>15.843999903202057</v>
      </c>
      <c r="V13" s="152">
        <f t="shared" si="7"/>
        <v>18.573376142978667</v>
      </c>
      <c r="W13" s="152">
        <f t="shared" si="7"/>
        <v>16.277506315708159</v>
      </c>
      <c r="X13" s="152">
        <f t="shared" si="7"/>
        <v>8.8278041410446164</v>
      </c>
      <c r="Y13" s="152">
        <f t="shared" si="7"/>
        <v>0</v>
      </c>
      <c r="Z13" s="152">
        <f t="shared" si="7"/>
        <v>30.621685722470282</v>
      </c>
      <c r="AA13" s="152">
        <f t="shared" si="7"/>
        <v>20.14239048719406</v>
      </c>
      <c r="AB13" s="152">
        <f t="shared" si="7"/>
        <v>12.87266180306673</v>
      </c>
      <c r="AC13" s="152">
        <f t="shared" si="7"/>
        <v>7.6599999868869784</v>
      </c>
      <c r="AD13" s="152">
        <f t="shared" si="7"/>
        <v>13.780000083446504</v>
      </c>
      <c r="AE13" s="152">
        <f t="shared" si="7"/>
        <v>13.207999868392942</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GT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349.05149668812754</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6.2120000362396244</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1.8039999842643737</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0</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1.2800000047683715</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7.0631656736135486</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10.944000108242035</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1.6560000097751619</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4.6838472810387612</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8.5399999147653567</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7.319999939203262</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11.896000018715858</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9.1933948522806155</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18.428000037074089</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31.002429218292235</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22.878021704852578</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12.055213870108128</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2.6439999964833261</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33.643999584019184</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15.843999903202057</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18.573376142978667</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16.277506315708159</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8.8278041410446164</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30.621685722470282</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20.14239048719406</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12.87266180306673</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7.6599999868869784</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13.780000083446504</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13.207999868392942</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70.497926133871076</v>
      </c>
      <c r="C15" s="152">
        <f t="shared" ref="C15:AH15" si="11">SUM(C16:C17)</f>
        <v>2.4414471435546874</v>
      </c>
      <c r="D15" s="152">
        <f t="shared" si="11"/>
        <v>0</v>
      </c>
      <c r="E15" s="152">
        <f t="shared" si="11"/>
        <v>0</v>
      </c>
      <c r="F15" s="152">
        <f t="shared" si="11"/>
        <v>0.75319198608398441</v>
      </c>
      <c r="G15" s="152">
        <f t="shared" si="11"/>
        <v>0</v>
      </c>
      <c r="H15" s="152">
        <f t="shared" si="11"/>
        <v>0</v>
      </c>
      <c r="I15" s="152">
        <f t="shared" si="11"/>
        <v>2.5220519828796388</v>
      </c>
      <c r="J15" s="152">
        <f t="shared" si="11"/>
        <v>2.4231479072570798</v>
      </c>
      <c r="K15" s="152">
        <f t="shared" si="11"/>
        <v>1.468344039916992</v>
      </c>
      <c r="L15" s="152">
        <f t="shared" si="11"/>
        <v>2.4256379419565199</v>
      </c>
      <c r="M15" s="152">
        <f t="shared" si="11"/>
        <v>0.17447599411010742</v>
      </c>
      <c r="N15" s="152">
        <f t="shared" si="11"/>
        <v>0</v>
      </c>
      <c r="O15" s="152">
        <f t="shared" si="11"/>
        <v>3.1306918883323669</v>
      </c>
      <c r="P15" s="152">
        <f t="shared" si="11"/>
        <v>12.359195802211762</v>
      </c>
      <c r="Q15" s="152">
        <f t="shared" si="11"/>
        <v>1.0765320068597792</v>
      </c>
      <c r="R15" s="152">
        <f t="shared" si="11"/>
        <v>4.952087898254395</v>
      </c>
      <c r="S15" s="152">
        <f t="shared" si="11"/>
        <v>11.109667998552322</v>
      </c>
      <c r="T15" s="152">
        <f t="shared" si="11"/>
        <v>1.076531991958618</v>
      </c>
      <c r="U15" s="152">
        <f t="shared" si="11"/>
        <v>4.9349120450019841</v>
      </c>
      <c r="V15" s="152">
        <f t="shared" si="11"/>
        <v>9.402033573389053</v>
      </c>
      <c r="W15" s="152">
        <f t="shared" si="11"/>
        <v>0</v>
      </c>
      <c r="X15" s="152">
        <f t="shared" si="11"/>
        <v>0</v>
      </c>
      <c r="Y15" s="152">
        <f t="shared" si="11"/>
        <v>0</v>
      </c>
      <c r="Z15" s="152">
        <f t="shared" si="11"/>
        <v>0.67330801248550409</v>
      </c>
      <c r="AA15" s="152">
        <f t="shared" si="11"/>
        <v>0.95480398058891292</v>
      </c>
      <c r="AB15" s="152">
        <f t="shared" si="11"/>
        <v>5.6108999347686765</v>
      </c>
      <c r="AC15" s="152">
        <f t="shared" si="11"/>
        <v>3.0089640057086946</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GT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70.497926133871076</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2.4414471435546874</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0.75319198608398441</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2.5220519828796388</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2.4231479072570798</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1.468344039916992</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2.4256379419565199</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0.17447599411010742</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3.1306918883323669</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12.359195802211762</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1.0765320068597792</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4.952087898254395</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11.109667998552322</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1.076531991958618</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4.9349120450019841</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9.402033573389053</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0.67330801248550409</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0.95480398058891292</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5.6108999347686765</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3.0089640057086946</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419.54942282199863</v>
      </c>
      <c r="C18" s="132">
        <f t="shared" si="18"/>
        <v>8.6534471797943127</v>
      </c>
      <c r="D18" s="132">
        <f t="shared" si="18"/>
        <v>1.8039999842643737</v>
      </c>
      <c r="E18" s="132">
        <f t="shared" si="18"/>
        <v>0</v>
      </c>
      <c r="F18" s="132">
        <f t="shared" si="18"/>
        <v>2.0331919908523561</v>
      </c>
      <c r="G18" s="132">
        <f t="shared" si="18"/>
        <v>7.0631656736135486</v>
      </c>
      <c r="H18" s="132">
        <f t="shared" si="18"/>
        <v>10.944000108242035</v>
      </c>
      <c r="I18" s="132">
        <f t="shared" si="18"/>
        <v>4.178051992654801</v>
      </c>
      <c r="J18" s="132">
        <f t="shared" si="18"/>
        <v>7.1069951882958406</v>
      </c>
      <c r="K18" s="132">
        <f t="shared" si="18"/>
        <v>10.008343954682349</v>
      </c>
      <c r="L18" s="132">
        <f t="shared" si="18"/>
        <v>9.7456378811597819</v>
      </c>
      <c r="M18" s="132">
        <f t="shared" si="18"/>
        <v>12.070476012825965</v>
      </c>
      <c r="N18" s="132">
        <f t="shared" si="18"/>
        <v>9.1933948522806155</v>
      </c>
      <c r="O18" s="132">
        <f t="shared" si="18"/>
        <v>21.558691925406457</v>
      </c>
      <c r="P18" s="132">
        <f t="shared" si="18"/>
        <v>43.361625020503993</v>
      </c>
      <c r="Q18" s="132">
        <f t="shared" si="18"/>
        <v>23.954553711712357</v>
      </c>
      <c r="R18" s="132">
        <f t="shared" si="18"/>
        <v>17.007301768362524</v>
      </c>
      <c r="S18" s="132">
        <f t="shared" si="18"/>
        <v>13.753667995035649</v>
      </c>
      <c r="T18" s="132">
        <f t="shared" si="18"/>
        <v>34.720531575977802</v>
      </c>
      <c r="U18" s="132">
        <f t="shared" si="18"/>
        <v>20.778911948204041</v>
      </c>
      <c r="V18" s="132">
        <f t="shared" si="18"/>
        <v>27.975409716367722</v>
      </c>
      <c r="W18" s="132">
        <f t="shared" si="18"/>
        <v>16.277506315708159</v>
      </c>
      <c r="X18" s="132">
        <f t="shared" si="18"/>
        <v>8.8278041410446164</v>
      </c>
      <c r="Y18" s="132">
        <f t="shared" si="18"/>
        <v>0</v>
      </c>
      <c r="Z18" s="132">
        <f t="shared" si="18"/>
        <v>31.294993734955785</v>
      </c>
      <c r="AA18" s="132">
        <f t="shared" si="18"/>
        <v>21.097194467782973</v>
      </c>
      <c r="AB18" s="132">
        <f t="shared" si="18"/>
        <v>18.483561737835409</v>
      </c>
      <c r="AC18" s="132">
        <f t="shared" si="18"/>
        <v>10.668963992595673</v>
      </c>
      <c r="AD18" s="132">
        <f t="shared" si="18"/>
        <v>13.780000083446504</v>
      </c>
      <c r="AE18" s="132">
        <f t="shared" si="18"/>
        <v>13.207999868392942</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643.25802630126464</v>
      </c>
      <c r="C19" s="152">
        <f t="shared" si="22"/>
        <v>29.231999830603598</v>
      </c>
      <c r="D19" s="152">
        <f t="shared" si="22"/>
        <v>27.835998924374582</v>
      </c>
      <c r="E19" s="152">
        <f t="shared" si="22"/>
        <v>3.2640001064538957</v>
      </c>
      <c r="F19" s="152">
        <f t="shared" si="22"/>
        <v>12.475999943614006</v>
      </c>
      <c r="G19" s="152">
        <f t="shared" si="22"/>
        <v>11.199999926090239</v>
      </c>
      <c r="H19" s="152">
        <f t="shared" si="22"/>
        <v>11.475999998450281</v>
      </c>
      <c r="I19" s="152">
        <f t="shared" si="22"/>
        <v>5.7679999008774754</v>
      </c>
      <c r="J19" s="152">
        <f t="shared" si="22"/>
        <v>7.1840000265836723</v>
      </c>
      <c r="K19" s="152">
        <f t="shared" si="22"/>
        <v>6.6880000421404846</v>
      </c>
      <c r="L19" s="152">
        <f t="shared" si="22"/>
        <v>11.244000086188317</v>
      </c>
      <c r="M19" s="152">
        <f t="shared" si="22"/>
        <v>10.125423585176467</v>
      </c>
      <c r="N19" s="152">
        <f t="shared" si="22"/>
        <v>19.403999917805194</v>
      </c>
      <c r="O19" s="152">
        <f t="shared" si="22"/>
        <v>71.786049431562418</v>
      </c>
      <c r="P19" s="152">
        <f t="shared" si="22"/>
        <v>25.695999822616578</v>
      </c>
      <c r="Q19" s="152">
        <f t="shared" si="22"/>
        <v>30.067999942898751</v>
      </c>
      <c r="R19" s="152">
        <f t="shared" si="22"/>
        <v>39.455985994935034</v>
      </c>
      <c r="S19" s="152">
        <f t="shared" si="22"/>
        <v>34.809747753739359</v>
      </c>
      <c r="T19" s="152">
        <f t="shared" si="22"/>
        <v>21.911238963007925</v>
      </c>
      <c r="U19" s="152">
        <f t="shared" si="22"/>
        <v>26.614767287671565</v>
      </c>
      <c r="V19" s="152">
        <f t="shared" si="22"/>
        <v>46.427295980453493</v>
      </c>
      <c r="W19" s="152">
        <f t="shared" si="22"/>
        <v>31.884000093340877</v>
      </c>
      <c r="X19" s="152">
        <f t="shared" si="22"/>
        <v>25.563999585807323</v>
      </c>
      <c r="Y19" s="152">
        <f t="shared" si="22"/>
        <v>0.3959999847412109</v>
      </c>
      <c r="Z19" s="152">
        <f t="shared" si="22"/>
        <v>23.168000062704088</v>
      </c>
      <c r="AA19" s="152">
        <f t="shared" si="22"/>
        <v>13.245520656108857</v>
      </c>
      <c r="AB19" s="152">
        <f t="shared" si="22"/>
        <v>27.607999993860723</v>
      </c>
      <c r="AC19" s="152">
        <f t="shared" si="22"/>
        <v>35.921998640894891</v>
      </c>
      <c r="AD19" s="152">
        <f t="shared" si="22"/>
        <v>20.727999998331068</v>
      </c>
      <c r="AE19" s="152">
        <f t="shared" si="22"/>
        <v>12.075999820232392</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GT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643.25802630126464</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29.231999830603598</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27.835998924374582</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3.2640001064538957</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12.475999943614006</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11.199999926090239</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11.475999998450281</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5.7679999008774754</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7.1840000265836723</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6.6880000421404846</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11.244000086188317</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10.125423585176467</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19.403999917805194</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71.786049431562418</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25.695999822616578</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30.067999942898751</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39.455985994935034</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34.809747753739359</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21.911238963007925</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26.614767287671565</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46.427295980453493</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31.884000093340877</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25.563999585807323</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0.3959999847412109</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23.168000062704088</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13.245520656108857</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27.607999993860723</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35.921998640894891</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20.727999998331068</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12.075999820232392</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2065.1075774462524</v>
      </c>
      <c r="C25" s="152">
        <f t="shared" si="26"/>
        <v>124.27447581470014</v>
      </c>
      <c r="D25" s="152">
        <f t="shared" si="26"/>
        <v>93.908000521957874</v>
      </c>
      <c r="E25" s="152">
        <f t="shared" si="26"/>
        <v>7.2319999778270727</v>
      </c>
      <c r="F25" s="152">
        <f t="shared" si="26"/>
        <v>46.156000423729417</v>
      </c>
      <c r="G25" s="152">
        <f t="shared" si="26"/>
        <v>91.574295011460777</v>
      </c>
      <c r="H25" s="152">
        <f t="shared" si="26"/>
        <v>143.21313604444265</v>
      </c>
      <c r="I25" s="152">
        <f t="shared" si="26"/>
        <v>108.80630478799344</v>
      </c>
      <c r="J25" s="152">
        <f t="shared" si="26"/>
        <v>82.873795103728767</v>
      </c>
      <c r="K25" s="152">
        <f t="shared" si="26"/>
        <v>102.98700788974762</v>
      </c>
      <c r="L25" s="152">
        <f t="shared" si="26"/>
        <v>98.994828935563561</v>
      </c>
      <c r="M25" s="152">
        <f t="shared" si="26"/>
        <v>83.537999767810106</v>
      </c>
      <c r="N25" s="152">
        <f t="shared" si="26"/>
        <v>85.089782501757142</v>
      </c>
      <c r="O25" s="152">
        <f t="shared" si="26"/>
        <v>44.07600010842085</v>
      </c>
      <c r="P25" s="152">
        <f t="shared" si="26"/>
        <v>50.606382666826249</v>
      </c>
      <c r="Q25" s="152">
        <f t="shared" si="26"/>
        <v>38.405223822891713</v>
      </c>
      <c r="R25" s="152">
        <f t="shared" si="26"/>
        <v>70.542629998624321</v>
      </c>
      <c r="S25" s="152">
        <f t="shared" si="26"/>
        <v>74.258041472733026</v>
      </c>
      <c r="T25" s="152">
        <f t="shared" si="26"/>
        <v>42.040000354945661</v>
      </c>
      <c r="U25" s="152">
        <f t="shared" si="26"/>
        <v>70.530328124463551</v>
      </c>
      <c r="V25" s="152">
        <f t="shared" si="26"/>
        <v>116.78582299500704</v>
      </c>
      <c r="W25" s="152">
        <f t="shared" si="26"/>
        <v>32.825909498929981</v>
      </c>
      <c r="X25" s="152">
        <f t="shared" si="26"/>
        <v>103.33886709898709</v>
      </c>
      <c r="Y25" s="152">
        <f t="shared" si="26"/>
        <v>0.63199999332427981</v>
      </c>
      <c r="Z25" s="152">
        <f t="shared" si="26"/>
        <v>48.958497384488581</v>
      </c>
      <c r="AA25" s="152">
        <f t="shared" si="26"/>
        <v>51.740000821948051</v>
      </c>
      <c r="AB25" s="152">
        <f t="shared" si="26"/>
        <v>53.739535529613498</v>
      </c>
      <c r="AC25" s="152">
        <f t="shared" si="26"/>
        <v>47.135848508179194</v>
      </c>
      <c r="AD25" s="152">
        <f t="shared" si="26"/>
        <v>84.737322106957436</v>
      </c>
      <c r="AE25" s="152">
        <f t="shared" si="26"/>
        <v>66.107540179193023</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GT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370.77852598905571</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27.572000062465669</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13.143999897539615</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1.6279999792575837</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9.551999940872193</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11.985842350423336</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7.9919999927282337</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23.739999435544014</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11.952684659957885</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5.6359999692440033</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17.027999832630158</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10.171999889910222</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11.571999980509281</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11.824000215530395</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11.219999997615814</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10.956000104248524</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23.607999770641328</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15.552000147402287</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4.4519999724626542</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12.655999985039234</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29.316000018119816</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3.8479999744892117</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12.539999909996986</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0.22000000000000003</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3.9480000093579291</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6.560000085234643</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13.576000075340271</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14.46000008136034</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25.543999614119532</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18.524000037014485</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738.95257260978235</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52.634475975632668</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43.212000103592871</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2.2119999718666077</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4.3080001100897789</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29.975030121207237</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25.440000110864638</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47.267734446525573</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31.036154039204121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27.703999796807768</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28.889059908390045</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23.799968362152576</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13.880370147228239</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15.979999945759772</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14.295999963283538</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12.441002751588822</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28.945562610328199</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28.069217564463617</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22.176000339984892</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35.132000455856328</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34.641933800876146</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15.067228718996049</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28.764036339521407</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32.147999849319454</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35.456000752449036</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32.535086810588837</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17.967848619818689</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34.923308373093604</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20.050552620291711</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955.37647884741432</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44.067999776601788</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37.552000520825388</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3.3920000267028811</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32.296000372767445</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49.613422539830211</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109.78113594084978</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37.798570905923846</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39.884956404566765</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69.647008123695855</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53.077769194543365</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49.566031515747305</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59.637412374019618</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16.271999947130681</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25.090382705926896</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15.008220967054367</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17.989067617654801</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30.636823760867117</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15.412000042498113</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22.742327683568</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52.827889176011084</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13.910680805444718</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62.034830849468712</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0.41199999332427978</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12.862497525811197</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9.7239999842643741</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7.6284486436843881</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14.70799980700016</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24.2700141197443</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27.532987521886827</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187.59999786555767</v>
      </c>
      <c r="C31" s="152">
        <f t="shared" si="30"/>
        <v>0</v>
      </c>
      <c r="D31" s="152">
        <f t="shared" si="30"/>
        <v>13.939999465942384</v>
      </c>
      <c r="E31" s="152">
        <f t="shared" si="30"/>
        <v>0.17200000762939455</v>
      </c>
      <c r="F31" s="152">
        <f t="shared" si="30"/>
        <v>1.2040000247955323</v>
      </c>
      <c r="G31" s="152">
        <f t="shared" si="30"/>
        <v>1.24</v>
      </c>
      <c r="H31" s="152">
        <f t="shared" si="30"/>
        <v>1.8519999694824218</v>
      </c>
      <c r="I31" s="152">
        <f t="shared" si="30"/>
        <v>15.004296016693115</v>
      </c>
      <c r="J31" s="152">
        <f t="shared" si="30"/>
        <v>11.268000031709672</v>
      </c>
      <c r="K31" s="152">
        <f t="shared" si="30"/>
        <v>5.7329911935329436</v>
      </c>
      <c r="L31" s="152">
        <f t="shared" si="30"/>
        <v>5.9559999820590024</v>
      </c>
      <c r="M31" s="152">
        <f t="shared" si="30"/>
        <v>6.7780007362365726</v>
      </c>
      <c r="N31" s="152">
        <f t="shared" si="30"/>
        <v>0.77199996948242189</v>
      </c>
      <c r="O31" s="152">
        <f t="shared" si="30"/>
        <v>27.094419982433315</v>
      </c>
      <c r="P31" s="152">
        <f t="shared" si="30"/>
        <v>11.748000116348267</v>
      </c>
      <c r="Q31" s="152">
        <f t="shared" si="30"/>
        <v>2.0883103942871095</v>
      </c>
      <c r="R31" s="152">
        <f t="shared" si="30"/>
        <v>9.4320002365112305</v>
      </c>
      <c r="S31" s="152">
        <f t="shared" si="30"/>
        <v>9.7079997944831842</v>
      </c>
      <c r="T31" s="152">
        <f t="shared" si="30"/>
        <v>1.1279999962449074</v>
      </c>
      <c r="U31" s="152">
        <f t="shared" si="30"/>
        <v>5.3000000309944157</v>
      </c>
      <c r="V31" s="152">
        <f t="shared" si="30"/>
        <v>10.723703725337982</v>
      </c>
      <c r="W31" s="152">
        <f t="shared" si="30"/>
        <v>0</v>
      </c>
      <c r="X31" s="152">
        <f t="shared" si="30"/>
        <v>6.9036544799804691</v>
      </c>
      <c r="Y31" s="152">
        <f t="shared" si="30"/>
        <v>0</v>
      </c>
      <c r="Z31" s="152">
        <f t="shared" si="30"/>
        <v>9.9775017356872553</v>
      </c>
      <c r="AA31" s="152">
        <f t="shared" si="30"/>
        <v>3.7119999915361404</v>
      </c>
      <c r="AB31" s="152">
        <f t="shared" si="30"/>
        <v>16.131999797821045</v>
      </c>
      <c r="AC31" s="152">
        <f t="shared" si="30"/>
        <v>9.0399998211860666</v>
      </c>
      <c r="AD31" s="152">
        <f t="shared" si="30"/>
        <v>0.36399999618530277</v>
      </c>
      <c r="AE31" s="152">
        <f t="shared" si="30"/>
        <v>0.32912036895751956</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GT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187.59999786555767</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13.939999465942384</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0.17200000762939455</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1.2040000247955323</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1.24</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1.8519999694824218</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15.004296016693115</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11.268000031709672</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5.7329911935329436</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5.9559999820590024</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6.7780007362365726</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0.77199996948242189</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27.094419982433315</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11.748000116348267</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2.0883103942871095</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9.4320002365112305</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9.7079997944831842</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1.1279999962449074</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5.3000000309944157</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10.723703725337982</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6.9036544799804691</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9.9775017356872553</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3.7119999915361404</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16.131999797821045</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9.0399998211860666</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0.36399999618530277</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0.32912036895751956</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2895.9656016130748</v>
      </c>
      <c r="C34" s="132">
        <f t="shared" si="34"/>
        <v>153.50647564530374</v>
      </c>
      <c r="D34" s="132">
        <f t="shared" si="34"/>
        <v>135.68399891227483</v>
      </c>
      <c r="E34" s="132">
        <f t="shared" si="34"/>
        <v>10.668000091910363</v>
      </c>
      <c r="F34" s="132">
        <f t="shared" si="34"/>
        <v>59.836000392138956</v>
      </c>
      <c r="G34" s="132">
        <f t="shared" si="34"/>
        <v>104.01429493755101</v>
      </c>
      <c r="H34" s="132">
        <f t="shared" si="34"/>
        <v>156.54113601237535</v>
      </c>
      <c r="I34" s="132">
        <f t="shared" si="34"/>
        <v>129.57860070556404</v>
      </c>
      <c r="J34" s="132">
        <f t="shared" si="34"/>
        <v>101.32579516202212</v>
      </c>
      <c r="K34" s="132">
        <f t="shared" si="34"/>
        <v>115.40799912542104</v>
      </c>
      <c r="L34" s="132">
        <f t="shared" si="34"/>
        <v>116.19482900381088</v>
      </c>
      <c r="M34" s="132">
        <f t="shared" si="34"/>
        <v>100.44142408922315</v>
      </c>
      <c r="N34" s="132">
        <f t="shared" si="34"/>
        <v>105.26578238904476</v>
      </c>
      <c r="O34" s="132">
        <f t="shared" si="34"/>
        <v>142.95646952241657</v>
      </c>
      <c r="P34" s="132">
        <f t="shared" si="34"/>
        <v>88.0503826057911</v>
      </c>
      <c r="Q34" s="132">
        <f t="shared" si="34"/>
        <v>70.561534160077571</v>
      </c>
      <c r="R34" s="132">
        <f t="shared" si="34"/>
        <v>119.43061623007058</v>
      </c>
      <c r="S34" s="132">
        <f t="shared" si="34"/>
        <v>118.77578902095557</v>
      </c>
      <c r="T34" s="132">
        <f t="shared" si="34"/>
        <v>65.079239314198503</v>
      </c>
      <c r="U34" s="132">
        <f t="shared" si="34"/>
        <v>102.44509544312953</v>
      </c>
      <c r="V34" s="132">
        <f t="shared" si="34"/>
        <v>173.93682270079853</v>
      </c>
      <c r="W34" s="132">
        <f t="shared" si="34"/>
        <v>64.709909592270861</v>
      </c>
      <c r="X34" s="132">
        <f t="shared" si="34"/>
        <v>135.80652116477489</v>
      </c>
      <c r="Y34" s="132">
        <f t="shared" si="34"/>
        <v>1.0279999780654907</v>
      </c>
      <c r="Z34" s="132">
        <f t="shared" si="34"/>
        <v>82.103999182879932</v>
      </c>
      <c r="AA34" s="132">
        <f t="shared" si="34"/>
        <v>68.697521469593042</v>
      </c>
      <c r="AB34" s="132">
        <f t="shared" si="34"/>
        <v>97.479535321295259</v>
      </c>
      <c r="AC34" s="132">
        <f t="shared" si="34"/>
        <v>92.09784697026015</v>
      </c>
      <c r="AD34" s="132">
        <f t="shared" si="34"/>
        <v>105.82932210147381</v>
      </c>
      <c r="AE34" s="132">
        <f t="shared" si="34"/>
        <v>78.512660368382939</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468.91677187085156</v>
      </c>
      <c r="C35" s="164">
        <f t="shared" si="38"/>
        <v>27.371999852657318</v>
      </c>
      <c r="D35" s="164">
        <f t="shared" si="38"/>
        <v>29.843999450802805</v>
      </c>
      <c r="E35" s="164">
        <f t="shared" si="38"/>
        <v>3.120000102519989</v>
      </c>
      <c r="F35" s="164">
        <f t="shared" si="38"/>
        <v>9.8079998934268957</v>
      </c>
      <c r="G35" s="164">
        <f t="shared" si="38"/>
        <v>4.9920000159740443</v>
      </c>
      <c r="H35" s="164">
        <f t="shared" si="38"/>
        <v>11.187999995648859</v>
      </c>
      <c r="I35" s="164">
        <f t="shared" si="38"/>
        <v>2.3639999914169314</v>
      </c>
      <c r="J35" s="164">
        <f t="shared" si="38"/>
        <v>2.2799999880790711</v>
      </c>
      <c r="K35" s="164">
        <f t="shared" si="38"/>
        <v>2.9240000021457675</v>
      </c>
      <c r="L35" s="164">
        <f t="shared" si="38"/>
        <v>3.3999999970197679</v>
      </c>
      <c r="M35" s="164">
        <f t="shared" si="38"/>
        <v>6.1614235365390773</v>
      </c>
      <c r="N35" s="164">
        <f t="shared" si="38"/>
        <v>4.3719999766349789</v>
      </c>
      <c r="O35" s="164">
        <f t="shared" si="38"/>
        <v>41.017879296541217</v>
      </c>
      <c r="P35" s="164">
        <f t="shared" si="38"/>
        <v>20.056000008583069</v>
      </c>
      <c r="Q35" s="164">
        <f t="shared" si="38"/>
        <v>23.339999879896638</v>
      </c>
      <c r="R35" s="164">
        <f t="shared" si="38"/>
        <v>42.722889139950276</v>
      </c>
      <c r="S35" s="164">
        <f t="shared" si="38"/>
        <v>23.353759185075759</v>
      </c>
      <c r="T35" s="164">
        <f t="shared" si="38"/>
        <v>17.047239180803299</v>
      </c>
      <c r="U35" s="164">
        <f t="shared" si="38"/>
        <v>6.6387671175599099</v>
      </c>
      <c r="V35" s="164">
        <f t="shared" si="38"/>
        <v>42.519295988082888</v>
      </c>
      <c r="W35" s="164">
        <f t="shared" si="38"/>
        <v>32.300000098943713</v>
      </c>
      <c r="X35" s="164">
        <f t="shared" si="38"/>
        <v>19.935999663174151</v>
      </c>
      <c r="Y35" s="164">
        <f t="shared" si="38"/>
        <v>0.3959999847412109</v>
      </c>
      <c r="Z35" s="164">
        <f t="shared" si="38"/>
        <v>15.819999965429307</v>
      </c>
      <c r="AA35" s="164">
        <f t="shared" si="38"/>
        <v>11.985520662069321</v>
      </c>
      <c r="AB35" s="164">
        <f t="shared" si="38"/>
        <v>27.111999974548816</v>
      </c>
      <c r="AC35" s="164">
        <f t="shared" si="38"/>
        <v>22.797998933792112</v>
      </c>
      <c r="AD35" s="164">
        <f t="shared" si="38"/>
        <v>8.2800000917911536</v>
      </c>
      <c r="AE35" s="164">
        <f t="shared" si="38"/>
        <v>5.7679998970031736</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GT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92.773309888243674</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1.6880000233650208</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7.5679998397827148</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8.0000001192092898E-2</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1.0639999866485597</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2.5400000333786013</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0.55600000381469727</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0</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1.5000000059604646</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0.55600000262260441</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2.1454235517978666</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1.431999988555908</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5.9898790311813359</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3.9760000514984126</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5.628000144958496</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10.193586319983005</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2.6481275522708891</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3.0472390937805178</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4.3519999352097516</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9.1919999670982371</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5.016000065803528</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3.8640000152587888</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3.2320000231266022</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4.2095206606388089</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6.7520000946521765</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3.5155335223674777</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1.2839999961853028</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0.74399997711181642</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376.1434619826079</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25.683999829292297</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22.27599961102009</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3.120000102519989</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9.7279998922348021</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3.9280000293254851</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8.6479999622702586</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1.8079999876022339</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2.2799999880790711</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1.4239999961853027</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2.8439999943971634</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4.0159999847412111</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2.9399999880790708</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35.028000265359879</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16.079999957084656</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17.711999734938143</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32.52930281996727</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20.70563163280487</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14.00000008702278</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2.2867671823501587</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33.327296020984647</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27.284000033140181</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16.071999647915362</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0.3959999847412109</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12.587999942302705</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7.7760000014305124</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20.359999879896641</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19.282465411424635</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6.9960000956058508</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5.0239999198913576</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2427.0488297422226</v>
      </c>
      <c r="C38" s="166">
        <f t="shared" si="42"/>
        <v>126.13447579264641</v>
      </c>
      <c r="D38" s="166">
        <f t="shared" si="42"/>
        <v>105.83999946147203</v>
      </c>
      <c r="E38" s="166">
        <f t="shared" si="42"/>
        <v>7.547999989390374</v>
      </c>
      <c r="F38" s="166">
        <f t="shared" si="42"/>
        <v>50.028000498712068</v>
      </c>
      <c r="G38" s="166">
        <f t="shared" si="42"/>
        <v>99.022294921576986</v>
      </c>
      <c r="H38" s="166">
        <f t="shared" si="42"/>
        <v>145.35313601672649</v>
      </c>
      <c r="I38" s="166">
        <f t="shared" si="42"/>
        <v>127.21460071414708</v>
      </c>
      <c r="J38" s="166">
        <f t="shared" si="42"/>
        <v>99.045795173943048</v>
      </c>
      <c r="K38" s="166">
        <f t="shared" si="42"/>
        <v>112.48399912327528</v>
      </c>
      <c r="L38" s="166">
        <f t="shared" si="42"/>
        <v>112.79482900679112</v>
      </c>
      <c r="M38" s="166">
        <f t="shared" si="42"/>
        <v>94.280000552684072</v>
      </c>
      <c r="N38" s="166">
        <f t="shared" si="42"/>
        <v>100.89378241240978</v>
      </c>
      <c r="O38" s="166">
        <f t="shared" si="42"/>
        <v>101.93859022587537</v>
      </c>
      <c r="P38" s="166">
        <f t="shared" si="42"/>
        <v>67.994382597208016</v>
      </c>
      <c r="Q38" s="166">
        <f t="shared" si="42"/>
        <v>47.221534280180933</v>
      </c>
      <c r="R38" s="166">
        <f t="shared" si="42"/>
        <v>76.707727090120315</v>
      </c>
      <c r="S38" s="166">
        <f t="shared" si="42"/>
        <v>95.422029835879798</v>
      </c>
      <c r="T38" s="166">
        <f t="shared" si="42"/>
        <v>48.032000133395194</v>
      </c>
      <c r="U38" s="166">
        <f t="shared" si="42"/>
        <v>95.806328325569638</v>
      </c>
      <c r="V38" s="166">
        <f t="shared" si="42"/>
        <v>131.41752671271564</v>
      </c>
      <c r="W38" s="166">
        <f t="shared" si="42"/>
        <v>32.409909493327135</v>
      </c>
      <c r="X38" s="166">
        <f t="shared" si="42"/>
        <v>115.87052150160073</v>
      </c>
      <c r="Y38" s="166">
        <f t="shared" si="42"/>
        <v>0.6319999933242797</v>
      </c>
      <c r="Z38" s="166">
        <f t="shared" si="42"/>
        <v>66.283999217450628</v>
      </c>
      <c r="AA38" s="166">
        <f t="shared" si="42"/>
        <v>56.712000807523729</v>
      </c>
      <c r="AB38" s="166">
        <f t="shared" si="42"/>
        <v>70.367535346746436</v>
      </c>
      <c r="AC38" s="166">
        <f t="shared" si="42"/>
        <v>69.299848036468035</v>
      </c>
      <c r="AD38" s="166">
        <f t="shared" si="42"/>
        <v>97.549322009682641</v>
      </c>
      <c r="AE38" s="166">
        <f t="shared" si="42"/>
        <v>72.74466047137976</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GT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1709.7652213260528</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71.223999930620195</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62.71599988132715</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4.8320000213384633</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46.332000437974934</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75.050294908583169</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115.72113575041294</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92.370599911510936</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74.492971846163272</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86.131999408304694</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95.86606528162956</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72.812000405490409</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89.065782313942904</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65.822419669032087</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47.278382526636122</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28.953533954024316</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52.721562786698335</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67.153217231333258</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21.987999879717826</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61.214327852129941</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87.395593037903311</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17.702680808901786</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86.422521518170839</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0.57999999523162837</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40.299999698698521</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30.98000010073185</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46.688448662757871</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46.344279290139674</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65.650013728439802</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55.955390488207343</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163.36358390212061</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2.8344765853881837</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2.124000015258789</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0.13199999809265137</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0.31200000762939456</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0.99199998855590832</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0.58799999862909313</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1.2599999928474426</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0.8719999933242798</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3.0839999938011169</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1.6920000353455542</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0.55999999046325688</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0.11600000262260438</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7.4640001082420353</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7.7799999809265135</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9.3760001528263093</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7.99999999344349</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6.4880001592636107</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16.136000254154204</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9.940000305175781</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7.9719998207688336</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3.4032287120819094</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3.2399999999999998</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16.623999509811402</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21.440000649988651</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13.241299638748169</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9.1479996955394736</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7.2313085561990729</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1.3132697629928589</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553.92002451404915</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52.075999276638029</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40.999999564886096</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2.5839999699592591</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3.3840000531077385</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22.980000024437906</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29.04400026768446</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33.584000809788705</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23.680823334455489</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23.26799972116947</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15.236763689815998</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20.908000156730413</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11.712000095844269</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28.652170448601247</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12.936000089645386</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8.892000173330306</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15.986164309978486</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21.780812445282937</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9.9079999995231631</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24.652000168263914</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36.049933854043488</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11.303999972343444</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26.207999983429907</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5.1999998092651364E-2</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9.3600000089406965</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4.2920000568032268</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10.437787045240402</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13.80756905078888</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24.667999725043774</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15.476000220179557</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3315.5150244350734</v>
      </c>
      <c r="C43" s="141">
        <f t="shared" si="46"/>
        <v>162.15992282509805</v>
      </c>
      <c r="D43" s="141">
        <f t="shared" si="46"/>
        <v>137.48799889653921</v>
      </c>
      <c r="E43" s="141">
        <f t="shared" si="46"/>
        <v>10.668000091910363</v>
      </c>
      <c r="F43" s="141">
        <f t="shared" si="46"/>
        <v>61.869192382991315</v>
      </c>
      <c r="G43" s="141">
        <f t="shared" si="46"/>
        <v>111.07746061116457</v>
      </c>
      <c r="H43" s="141">
        <f t="shared" si="46"/>
        <v>167.48513612061737</v>
      </c>
      <c r="I43" s="141">
        <f t="shared" si="46"/>
        <v>133.75665269821883</v>
      </c>
      <c r="J43" s="141">
        <f t="shared" si="46"/>
        <v>108.43279035031796</v>
      </c>
      <c r="K43" s="141">
        <f t="shared" si="46"/>
        <v>125.41634308010339</v>
      </c>
      <c r="L43" s="141">
        <f t="shared" si="46"/>
        <v>125.94046688497066</v>
      </c>
      <c r="M43" s="141">
        <f t="shared" si="46"/>
        <v>112.51190010204911</v>
      </c>
      <c r="N43" s="141">
        <f t="shared" si="46"/>
        <v>114.45917724132538</v>
      </c>
      <c r="O43" s="141">
        <f t="shared" si="46"/>
        <v>164.51516144782303</v>
      </c>
      <c r="P43" s="141">
        <f t="shared" si="46"/>
        <v>131.41200762629509</v>
      </c>
      <c r="Q43" s="141">
        <f t="shared" si="46"/>
        <v>94.516087871789921</v>
      </c>
      <c r="R43" s="141">
        <f t="shared" si="46"/>
        <v>136.43791799843311</v>
      </c>
      <c r="S43" s="141">
        <f t="shared" si="46"/>
        <v>132.52945701599123</v>
      </c>
      <c r="T43" s="141">
        <f t="shared" si="46"/>
        <v>99.799770890176305</v>
      </c>
      <c r="U43" s="141">
        <f t="shared" si="46"/>
        <v>123.22400739133357</v>
      </c>
      <c r="V43" s="141">
        <f t="shared" si="46"/>
        <v>201.91223241716625</v>
      </c>
      <c r="W43" s="141">
        <f t="shared" si="46"/>
        <v>80.987415907979027</v>
      </c>
      <c r="X43" s="141">
        <f t="shared" si="46"/>
        <v>144.63432530581952</v>
      </c>
      <c r="Y43" s="141">
        <f t="shared" si="46"/>
        <v>1.0279999780654907</v>
      </c>
      <c r="Z43" s="141">
        <f t="shared" si="46"/>
        <v>113.39899291783571</v>
      </c>
      <c r="AA43" s="141">
        <f t="shared" si="46"/>
        <v>89.794715937376012</v>
      </c>
      <c r="AB43" s="141">
        <f t="shared" si="46"/>
        <v>115.96309705913066</v>
      </c>
      <c r="AC43" s="141">
        <f t="shared" si="46"/>
        <v>102.76681096285583</v>
      </c>
      <c r="AD43" s="141">
        <f t="shared" si="46"/>
        <v>119.60932218492032</v>
      </c>
      <c r="AE43" s="141">
        <f t="shared" si="46"/>
        <v>91.720660236775885</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0.12654125218252785</v>
      </c>
      <c r="C44" s="156">
        <f t="shared" si="50"/>
        <v>5.3363661187281898E-2</v>
      </c>
      <c r="D44" s="156">
        <f t="shared" si="50"/>
        <v>1.3121145108977095E-2</v>
      </c>
      <c r="E44" s="156">
        <f t="shared" si="50"/>
        <v>0</v>
      </c>
      <c r="F44" s="156">
        <f t="shared" si="50"/>
        <v>3.2862753052702018E-2</v>
      </c>
      <c r="G44" s="156">
        <f t="shared" si="50"/>
        <v>6.3587748898390098E-2</v>
      </c>
      <c r="H44" s="156">
        <f t="shared" si="50"/>
        <v>6.5343112599320574E-2</v>
      </c>
      <c r="I44" s="156">
        <f t="shared" si="50"/>
        <v>3.1236218224459485E-2</v>
      </c>
      <c r="J44" s="156">
        <f t="shared" si="50"/>
        <v>6.5542859916589799E-2</v>
      </c>
      <c r="K44" s="156">
        <f t="shared" si="50"/>
        <v>7.9800955034145929E-2</v>
      </c>
      <c r="L44" s="156">
        <f t="shared" si="50"/>
        <v>7.7382894650224576E-2</v>
      </c>
      <c r="M44" s="156">
        <f t="shared" si="50"/>
        <v>0.10728177198925586</v>
      </c>
      <c r="N44" s="156">
        <f t="shared" si="50"/>
        <v>8.032029474488786E-2</v>
      </c>
      <c r="O44" s="156">
        <f t="shared" si="50"/>
        <v>0.13104380007093708</v>
      </c>
      <c r="P44" s="156">
        <f t="shared" si="50"/>
        <v>0.32996699315190647</v>
      </c>
      <c r="Q44" s="156">
        <f t="shared" si="50"/>
        <v>0.25344419401072182</v>
      </c>
      <c r="R44" s="156">
        <f t="shared" si="50"/>
        <v>0.12465231086682106</v>
      </c>
      <c r="S44" s="156">
        <f t="shared" si="50"/>
        <v>0.10377819621924587</v>
      </c>
      <c r="T44" s="156">
        <f t="shared" si="50"/>
        <v>0.34790191667058712</v>
      </c>
      <c r="U44" s="156">
        <f t="shared" si="50"/>
        <v>0.16862714002000098</v>
      </c>
      <c r="V44" s="156">
        <f t="shared" si="50"/>
        <v>0.13855232732293488</v>
      </c>
      <c r="W44" s="156">
        <f t="shared" si="50"/>
        <v>0.20098809343668009</v>
      </c>
      <c r="X44" s="156">
        <f t="shared" si="50"/>
        <v>6.103533253519744E-2</v>
      </c>
      <c r="Y44" s="156">
        <f t="shared" si="50"/>
        <v>0</v>
      </c>
      <c r="Z44" s="156">
        <f t="shared" si="50"/>
        <v>0.27597241324383598</v>
      </c>
      <c r="AA44" s="156">
        <f t="shared" si="50"/>
        <v>0.23494917543362381</v>
      </c>
      <c r="AB44" s="156">
        <f t="shared" si="50"/>
        <v>0.15939175657244192</v>
      </c>
      <c r="AC44" s="156">
        <f t="shared" si="50"/>
        <v>0.10381721387123589</v>
      </c>
      <c r="AD44" s="156">
        <f t="shared" si="50"/>
        <v>0.11520841211809668</v>
      </c>
      <c r="AE44" s="156">
        <f t="shared" si="50"/>
        <v>0.14400245085781802</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GT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0.87345874781747213</v>
      </c>
      <c r="C45" s="156">
        <f t="shared" si="54"/>
        <v>0.94663633881271814</v>
      </c>
      <c r="D45" s="156">
        <f t="shared" si="54"/>
        <v>0.98687885489102289</v>
      </c>
      <c r="E45" s="156">
        <f t="shared" si="54"/>
        <v>1</v>
      </c>
      <c r="F45" s="156">
        <f t="shared" si="54"/>
        <v>0.96713724694729797</v>
      </c>
      <c r="G45" s="156">
        <f t="shared" si="54"/>
        <v>0.93641225110160986</v>
      </c>
      <c r="H45" s="156">
        <f t="shared" si="54"/>
        <v>0.93465688740067954</v>
      </c>
      <c r="I45" s="156">
        <f t="shared" si="54"/>
        <v>0.96876378177554057</v>
      </c>
      <c r="J45" s="156">
        <f t="shared" si="54"/>
        <v>0.93445714008341019</v>
      </c>
      <c r="K45" s="156">
        <f t="shared" si="54"/>
        <v>0.92019904496585414</v>
      </c>
      <c r="L45" s="156">
        <f t="shared" si="54"/>
        <v>0.92261710534977548</v>
      </c>
      <c r="M45" s="156">
        <f t="shared" si="54"/>
        <v>0.89271822801074419</v>
      </c>
      <c r="N45" s="156">
        <f t="shared" si="54"/>
        <v>0.91967970525511211</v>
      </c>
      <c r="O45" s="156">
        <f t="shared" si="54"/>
        <v>0.86895619992906292</v>
      </c>
      <c r="P45" s="156">
        <f t="shared" si="54"/>
        <v>0.67003300684809353</v>
      </c>
      <c r="Q45" s="156">
        <f t="shared" si="54"/>
        <v>0.74655580598927829</v>
      </c>
      <c r="R45" s="156">
        <f t="shared" si="54"/>
        <v>0.87534768913317895</v>
      </c>
      <c r="S45" s="156">
        <f t="shared" si="54"/>
        <v>0.89622180378075411</v>
      </c>
      <c r="T45" s="156">
        <f t="shared" si="54"/>
        <v>0.65209808332941288</v>
      </c>
      <c r="U45" s="156">
        <f t="shared" si="54"/>
        <v>0.83137285997999899</v>
      </c>
      <c r="V45" s="156">
        <f t="shared" si="54"/>
        <v>0.86144767267706512</v>
      </c>
      <c r="W45" s="156">
        <f t="shared" si="54"/>
        <v>0.79901190656331988</v>
      </c>
      <c r="X45" s="156">
        <f t="shared" si="54"/>
        <v>0.93896466746480256</v>
      </c>
      <c r="Y45" s="156">
        <f t="shared" si="54"/>
        <v>1</v>
      </c>
      <c r="Z45" s="156">
        <f t="shared" si="54"/>
        <v>0.72402758675616408</v>
      </c>
      <c r="AA45" s="156">
        <f t="shared" si="54"/>
        <v>0.76505082456637619</v>
      </c>
      <c r="AB45" s="156">
        <f t="shared" si="54"/>
        <v>0.84060824342755813</v>
      </c>
      <c r="AC45" s="156">
        <f t="shared" si="54"/>
        <v>0.89618278612876401</v>
      </c>
      <c r="AD45" s="156">
        <f t="shared" si="54"/>
        <v>0.88479158788190326</v>
      </c>
      <c r="AE45" s="156">
        <f t="shared" si="54"/>
        <v>0.85599754914218196</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zoomScale="90" zoomScaleNormal="90" workbookViewId="0">
      <selection activeCell="A27" sqref="A27:K27"/>
    </sheetView>
  </sheetViews>
  <sheetFormatPr baseColWidth="10" defaultRowHeight="15" x14ac:dyDescent="0.25"/>
  <cols>
    <col min="1" max="1" width="49.28515625" customWidth="1"/>
    <col min="2" max="2" width="11.42578125"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U07151_4FF</v>
      </c>
    </row>
    <row r="4" spans="1:21" ht="15" customHeight="1" x14ac:dyDescent="0.4">
      <c r="A4" s="125"/>
    </row>
    <row r="5" spans="1:21" x14ac:dyDescent="0.25">
      <c r="A5" s="252" t="s">
        <v>154</v>
      </c>
    </row>
    <row r="6" spans="1:21" x14ac:dyDescent="0.25">
      <c r="A6" s="232" t="s">
        <v>560</v>
      </c>
    </row>
    <row r="8" spans="1:21" x14ac:dyDescent="0.25">
      <c r="A8" s="570" t="s">
        <v>1172</v>
      </c>
      <c r="B8" s="84"/>
      <c r="C8" s="85"/>
      <c r="D8" s="85"/>
      <c r="E8" s="85"/>
      <c r="F8" s="85"/>
      <c r="G8" s="85"/>
      <c r="H8" s="85"/>
      <c r="I8" s="85"/>
      <c r="J8" s="85"/>
      <c r="K8" s="86" t="s">
        <v>276</v>
      </c>
      <c r="L8" s="86"/>
      <c r="M8" s="86"/>
      <c r="N8" s="86"/>
      <c r="O8" s="86"/>
      <c r="P8" s="86"/>
      <c r="Q8" s="86"/>
      <c r="R8" s="86"/>
      <c r="S8" s="86"/>
      <c r="T8" s="86"/>
      <c r="U8" s="87"/>
    </row>
    <row r="9" spans="1:21" ht="75.75" thickBot="1" x14ac:dyDescent="0.3">
      <c r="A9" s="571"/>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4143.8362273881248</v>
      </c>
      <c r="C10" s="158">
        <f t="shared" si="0"/>
        <v>15208.211925067659</v>
      </c>
      <c r="D10" s="158">
        <f t="shared" si="0"/>
        <v>1301.4080010335663</v>
      </c>
      <c r="E10" s="158">
        <f t="shared" si="0"/>
        <v>611.8455490535664</v>
      </c>
      <c r="F10" s="158">
        <f t="shared" si="0"/>
        <v>21265.301702542914</v>
      </c>
      <c r="G10" s="158">
        <f t="shared" si="0"/>
        <v>8820.0463911078932</v>
      </c>
      <c r="H10" s="158">
        <f t="shared" si="0"/>
        <v>292.07234301233541</v>
      </c>
      <c r="I10" s="158">
        <f t="shared" si="0"/>
        <v>2220.5956368786342</v>
      </c>
      <c r="J10" s="158">
        <f t="shared" si="0"/>
        <v>11332.714370998863</v>
      </c>
      <c r="K10" s="158">
        <f t="shared" si="0"/>
        <v>32598.016073541778</v>
      </c>
      <c r="L10" s="158">
        <f t="shared" si="0"/>
        <v>4712.0256260813394</v>
      </c>
      <c r="M10" s="158">
        <f t="shared" si="0"/>
        <v>15987.342251078182</v>
      </c>
      <c r="N10" s="158">
        <f t="shared" si="0"/>
        <v>4051.6694874212944</v>
      </c>
      <c r="O10" s="158">
        <f t="shared" si="0"/>
        <v>171.36801141918431</v>
      </c>
      <c r="P10" s="158">
        <f t="shared" si="0"/>
        <v>24922.405375999999</v>
      </c>
      <c r="Q10" s="158">
        <f t="shared" si="0"/>
        <v>1595.1118937448637</v>
      </c>
      <c r="R10" s="158">
        <f t="shared" si="0"/>
        <v>3189.6828795026627</v>
      </c>
      <c r="S10" s="158">
        <f t="shared" si="0"/>
        <v>3192.717754752473</v>
      </c>
      <c r="T10" s="158">
        <f t="shared" si="0"/>
        <v>7977.5125279999993</v>
      </c>
      <c r="U10" s="158">
        <f t="shared" ref="U10:U16" si="1">T10+P10+K10</f>
        <v>65497.933977541776</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2699.160521269001</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11572.44239896189</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1199.5427605604825</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497.56120270485684</v>
      </c>
      <c r="F11" s="159">
        <f t="shared" ref="F11:F16" si="2">B11+C11+D11+E11</f>
        <v>15968.70688349623</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7554.9903128197511</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149.93495791473563</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1530.9254053788873</v>
      </c>
      <c r="J11" s="159">
        <f t="shared" ref="J11:J16" si="3">G11+H11+I11</f>
        <v>9235.850676113374</v>
      </c>
      <c r="K11" s="159">
        <f t="shared" ref="K11:K16" si="4">F11+J11</f>
        <v>25204.557559609602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3639.1220792190775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15320.163462857496</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2777.5477587008586</v>
      </c>
      <c r="O11" s="159">
        <f t="shared" ref="O11:O16" si="5">P11-L11-M11-N11</f>
        <v>151.16013922256798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21887.993439999998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835.71023449844461</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2774.6651043604866</v>
      </c>
      <c r="S11" s="159">
        <f t="shared" ref="S11:S16" si="6">T11-Q11-R11</f>
        <v>2811.7906771410676</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6422.1660159999992</v>
      </c>
      <c r="U11" s="159">
        <f t="shared" si="1"/>
        <v>53514.717015609596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1444.675706119124</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3635.7695261057684</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101.86524047308379</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114.28434634870953</v>
      </c>
      <c r="F12" s="159">
        <f t="shared" si="2"/>
        <v>5296.5948190466861</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1265.0560782881425</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142.13738509759975</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689.67023149974682</v>
      </c>
      <c r="J12" s="159">
        <f t="shared" si="3"/>
        <v>2096.8636948854892</v>
      </c>
      <c r="K12" s="159">
        <f t="shared" si="4"/>
        <v>7393.4585139321753</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1072.9035468622617</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667.1787882206861</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1274.1217287204358</v>
      </c>
      <c r="O12" s="159">
        <f t="shared" si="5"/>
        <v>20.207872196616336</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3034.411936</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759.40165924641894</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415.01777514217594</v>
      </c>
      <c r="S12" s="159">
        <f t="shared" si="6"/>
        <v>380.92707761140542</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1555.3465120000003</v>
      </c>
      <c r="U12" s="159">
        <f t="shared" si="1"/>
        <v>11983.216961932176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0</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0</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0</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0</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0</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0</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0</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200.17805553802705</v>
      </c>
      <c r="C17" s="158">
        <f t="shared" si="7"/>
        <v>254.56523764393592</v>
      </c>
      <c r="D17" s="158">
        <f t="shared" si="7"/>
        <v>0</v>
      </c>
      <c r="E17" s="158">
        <f t="shared" si="7"/>
        <v>0</v>
      </c>
      <c r="F17" s="158">
        <f t="shared" si="7"/>
        <v>454.74329318196294</v>
      </c>
      <c r="G17" s="158">
        <f t="shared" si="7"/>
        <v>170.16806134316951</v>
      </c>
      <c r="H17" s="158">
        <f t="shared" si="7"/>
        <v>28.464671332850365</v>
      </c>
      <c r="I17" s="158">
        <f t="shared" si="7"/>
        <v>22.800470222057047</v>
      </c>
      <c r="J17" s="158">
        <f t="shared" si="7"/>
        <v>221.43320289807693</v>
      </c>
      <c r="K17" s="158">
        <f t="shared" si="7"/>
        <v>676.1764960800399</v>
      </c>
      <c r="L17" s="158">
        <f t="shared" si="7"/>
        <v>162.0993871120823</v>
      </c>
      <c r="M17" s="158">
        <f t="shared" si="7"/>
        <v>170.85110657200178</v>
      </c>
      <c r="N17" s="158">
        <f t="shared" si="7"/>
        <v>634.64344460430743</v>
      </c>
      <c r="O17" s="158">
        <f t="shared" si="7"/>
        <v>6.8785497116084571</v>
      </c>
      <c r="P17" s="158">
        <f t="shared" si="7"/>
        <v>974.472488</v>
      </c>
      <c r="Q17" s="158">
        <f t="shared" si="7"/>
        <v>2449.0757136649308</v>
      </c>
      <c r="R17" s="158">
        <f t="shared" si="7"/>
        <v>2770.871796060103</v>
      </c>
      <c r="S17" s="158">
        <f t="shared" si="7"/>
        <v>1771.568190274967</v>
      </c>
      <c r="T17" s="158">
        <f t="shared" si="7"/>
        <v>6991.5157000000008</v>
      </c>
      <c r="U17" s="158">
        <f t="shared" si="7"/>
        <v>8642.1646840800404</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200.17805553802705</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254.56523764393592</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454.74329318196294</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170.16806134316951</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28.464671332850365</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22.800470222057047</v>
      </c>
      <c r="J19" s="159">
        <f t="shared" si="9"/>
        <v>221.43320289807693</v>
      </c>
      <c r="K19" s="159">
        <f t="shared" si="10"/>
        <v>676.1764960800399</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162.0993871120823</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170.85110657200178</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634.64344460430743</v>
      </c>
      <c r="O19" s="159">
        <f t="shared" si="11"/>
        <v>6.8785497116084571</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974.472488</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2449.0757136649308</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2770.871796060103</v>
      </c>
      <c r="S19" s="159">
        <f t="shared" si="12"/>
        <v>1771.568190274967</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6991.5157000000008</v>
      </c>
      <c r="U19" s="159">
        <f t="shared" si="13"/>
        <v>8642.1646840800404</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4344.0142829261522</v>
      </c>
      <c r="C30" s="132">
        <f t="shared" si="14"/>
        <v>15462.777162711594</v>
      </c>
      <c r="D30" s="132">
        <f t="shared" si="14"/>
        <v>1301.4080010335663</v>
      </c>
      <c r="E30" s="132">
        <f t="shared" si="14"/>
        <v>611.8455490535664</v>
      </c>
      <c r="F30" s="132">
        <f t="shared" si="14"/>
        <v>21720.044995724878</v>
      </c>
      <c r="G30" s="132">
        <f t="shared" si="14"/>
        <v>8990.2144524510622</v>
      </c>
      <c r="H30" s="132">
        <f t="shared" si="14"/>
        <v>320.53701434518575</v>
      </c>
      <c r="I30" s="132">
        <f t="shared" si="14"/>
        <v>2243.3961071006911</v>
      </c>
      <c r="J30" s="132">
        <f t="shared" si="14"/>
        <v>11554.14757389694</v>
      </c>
      <c r="K30" s="132">
        <f t="shared" si="14"/>
        <v>33274.192569621817</v>
      </c>
      <c r="L30" s="132">
        <f t="shared" si="14"/>
        <v>4874.1250131934221</v>
      </c>
      <c r="M30" s="132">
        <f t="shared" si="14"/>
        <v>16158.193357650183</v>
      </c>
      <c r="N30" s="132">
        <f t="shared" si="14"/>
        <v>4686.3129320256021</v>
      </c>
      <c r="O30" s="132">
        <f t="shared" si="14"/>
        <v>178.24656113079277</v>
      </c>
      <c r="P30" s="132">
        <f t="shared" si="14"/>
        <v>25896.877863999998</v>
      </c>
      <c r="Q30" s="132">
        <f t="shared" si="14"/>
        <v>4044.1876074097945</v>
      </c>
      <c r="R30" s="132">
        <f t="shared" si="14"/>
        <v>5960.5546755627656</v>
      </c>
      <c r="S30" s="132">
        <f t="shared" si="14"/>
        <v>4964.28594502744</v>
      </c>
      <c r="T30" s="132">
        <f t="shared" si="14"/>
        <v>14969.028227999999</v>
      </c>
      <c r="U30" s="132">
        <f t="shared" si="14"/>
        <v>74140.098661621814</v>
      </c>
    </row>
    <row r="31" spans="1:21" x14ac:dyDescent="0.25">
      <c r="A31" s="129" t="s">
        <v>1168</v>
      </c>
      <c r="B31" s="158">
        <f t="shared" ref="B31:U31" si="15">B32</f>
        <v>624.88969717052316</v>
      </c>
      <c r="C31" s="158">
        <f t="shared" si="15"/>
        <v>2306.3044722727063</v>
      </c>
      <c r="D31" s="158">
        <f t="shared" si="15"/>
        <v>27.924779549268294</v>
      </c>
      <c r="E31" s="158">
        <f t="shared" si="15"/>
        <v>416.82010156820337</v>
      </c>
      <c r="F31" s="158">
        <f t="shared" si="15"/>
        <v>3375.9390505607012</v>
      </c>
      <c r="G31" s="158">
        <f t="shared" si="15"/>
        <v>21892.767603842341</v>
      </c>
      <c r="H31" s="158">
        <f t="shared" si="15"/>
        <v>1336.7897633526468</v>
      </c>
      <c r="I31" s="158">
        <f t="shared" si="15"/>
        <v>273.61592844485102</v>
      </c>
      <c r="J31" s="158">
        <f t="shared" si="15"/>
        <v>23503.173295639841</v>
      </c>
      <c r="K31" s="158">
        <f t="shared" si="15"/>
        <v>26879.112346200542</v>
      </c>
      <c r="L31" s="158">
        <f t="shared" si="15"/>
        <v>2293.9460394393641</v>
      </c>
      <c r="M31" s="158">
        <f t="shared" si="15"/>
        <v>7836.1109877501785</v>
      </c>
      <c r="N31" s="158">
        <f t="shared" si="15"/>
        <v>3517.7843355017799</v>
      </c>
      <c r="O31" s="158">
        <f t="shared" si="15"/>
        <v>112.67676530867675</v>
      </c>
      <c r="P31" s="158">
        <f t="shared" si="15"/>
        <v>13760.518128</v>
      </c>
      <c r="Q31" s="158">
        <f t="shared" si="15"/>
        <v>992.78990058767442</v>
      </c>
      <c r="R31" s="158">
        <f t="shared" si="15"/>
        <v>3523.2287616679764</v>
      </c>
      <c r="S31" s="158">
        <f t="shared" si="15"/>
        <v>7663.6571177443475</v>
      </c>
      <c r="T31" s="158">
        <f t="shared" si="15"/>
        <v>12179.67578</v>
      </c>
      <c r="U31" s="158">
        <f t="shared" si="15"/>
        <v>52819.306254200543</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624.88969717052316</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2306.3044722727063</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27.924779549268294</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416.82010156820337</v>
      </c>
      <c r="F32" s="159">
        <f>B32+C32+D32+E32</f>
        <v>3375.9390505607012</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21892.767603842341</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1336.7897633526468</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273.61592844485102</v>
      </c>
      <c r="J32" s="159">
        <f>G32+H32+I32</f>
        <v>23503.173295639841</v>
      </c>
      <c r="K32" s="159">
        <f>F32+J32</f>
        <v>26879.112346200542</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2293.9460394393641</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7836.1109877501785</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3517.7843355017799</v>
      </c>
      <c r="O32" s="159">
        <f>P32-L32-M32-N32</f>
        <v>112.67676530867675</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13760.518128</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992.78990058767442</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3523.2287616679764</v>
      </c>
      <c r="S32" s="159">
        <f>T32-Q32-R32</f>
        <v>7663.6571177443475</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12179.67578</v>
      </c>
      <c r="U32" s="159">
        <f>T32+P32+K32</f>
        <v>52819.306254200543</v>
      </c>
    </row>
    <row r="33" spans="1:21" x14ac:dyDescent="0.25">
      <c r="A33" s="129" t="s">
        <v>1171</v>
      </c>
      <c r="B33" s="158">
        <f t="shared" ref="B33:U33" si="16">B34+B35</f>
        <v>6975.212379298413</v>
      </c>
      <c r="C33" s="158">
        <f t="shared" si="16"/>
        <v>8654.5092175970622</v>
      </c>
      <c r="D33" s="158">
        <f t="shared" si="16"/>
        <v>99.386347226164062</v>
      </c>
      <c r="E33" s="158">
        <f t="shared" si="16"/>
        <v>167.69168570858642</v>
      </c>
      <c r="F33" s="158">
        <f t="shared" si="16"/>
        <v>15896.799629830226</v>
      </c>
      <c r="G33" s="158">
        <f t="shared" si="16"/>
        <v>16414.751012056298</v>
      </c>
      <c r="H33" s="158">
        <f t="shared" si="16"/>
        <v>3100.7455641779079</v>
      </c>
      <c r="I33" s="158">
        <f t="shared" si="16"/>
        <v>4146.4975215248869</v>
      </c>
      <c r="J33" s="158">
        <f t="shared" si="16"/>
        <v>23661.994097759092</v>
      </c>
      <c r="K33" s="158">
        <f t="shared" si="16"/>
        <v>39558.79372758932</v>
      </c>
      <c r="L33" s="158">
        <f t="shared" si="16"/>
        <v>6607.3296283710315</v>
      </c>
      <c r="M33" s="158">
        <f t="shared" si="16"/>
        <v>10714.613023292906</v>
      </c>
      <c r="N33" s="158">
        <f t="shared" si="16"/>
        <v>16162.492229319243</v>
      </c>
      <c r="O33" s="158">
        <f t="shared" si="16"/>
        <v>234.55512301681983</v>
      </c>
      <c r="P33" s="158">
        <f t="shared" si="16"/>
        <v>33718.990004000007</v>
      </c>
      <c r="Q33" s="158">
        <f t="shared" si="16"/>
        <v>15748.846882622993</v>
      </c>
      <c r="R33" s="158">
        <f t="shared" si="16"/>
        <v>36412.127350625335</v>
      </c>
      <c r="S33" s="158">
        <f t="shared" si="16"/>
        <v>49579.666082751661</v>
      </c>
      <c r="T33" s="158">
        <f t="shared" si="16"/>
        <v>101740.64031599999</v>
      </c>
      <c r="U33" s="158">
        <f t="shared" si="16"/>
        <v>175018.42404758933</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678.3382257175524</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1159.3639098943318</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6.9788486803640088</v>
      </c>
      <c r="F34" s="159">
        <f>B34+C34+D34+E34</f>
        <v>1844.6809842922482</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4314.8975592279166</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695.65151589253105</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262.67695455491457</v>
      </c>
      <c r="J34" s="159">
        <f>G34+H34+I34</f>
        <v>5273.226029675363</v>
      </c>
      <c r="K34" s="159">
        <f>F34+J34</f>
        <v>7117.9070139676114</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1279.639292473551</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2475.69530987895</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3647.4357119432193</v>
      </c>
      <c r="O34" s="159">
        <f>P34-L34-M34-N34</f>
        <v>52.200625704278991</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7454.9709399999992</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3139.6383812330787</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9328.9686114559445</v>
      </c>
      <c r="S34" s="159">
        <f>T34-Q34-R34</f>
        <v>12457.385819310977</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24925.992812</v>
      </c>
      <c r="U34" s="159">
        <f>T34+P34+K34</f>
        <v>39498.870765967615</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6296.8741535808604</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7495.14530770273</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99.386347226164062</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160.71283702822242</v>
      </c>
      <c r="F35" s="159">
        <f>B35+C35+D35+E35</f>
        <v>14052.118645537977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12099.853452828382</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2405.0940482853771</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3883.8205669699723</v>
      </c>
      <c r="J35" s="159">
        <f>G35+H35+I35</f>
        <v>18388.768068083729</v>
      </c>
      <c r="K35" s="159">
        <f>F35+J35</f>
        <v>32440.886713621709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5327.6903358974805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8238.9177134139572</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12515.056517376024</v>
      </c>
      <c r="O35" s="159">
        <f>P35-L35-M35-N35</f>
        <v>182.35449731254084</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26264.019064000004</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12609.208501389914</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27083.158739169394</v>
      </c>
      <c r="S35" s="159">
        <f>T35-Q35-R35</f>
        <v>37122.280263440683</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76814.647503999993</v>
      </c>
      <c r="U35" s="159">
        <f>T35+P35+K35</f>
        <v>135519.55328162172</v>
      </c>
    </row>
    <row r="36" spans="1:21" x14ac:dyDescent="0.25">
      <c r="A36" s="129" t="s">
        <v>1176</v>
      </c>
      <c r="B36" s="158">
        <f t="shared" ref="B36:U36" si="17">SUM(B37:B39)</f>
        <v>286.86702860220657</v>
      </c>
      <c r="C36" s="158">
        <f t="shared" si="17"/>
        <v>220.50473471953606</v>
      </c>
      <c r="D36" s="158">
        <f t="shared" si="17"/>
        <v>0</v>
      </c>
      <c r="E36" s="158">
        <f t="shared" si="17"/>
        <v>0</v>
      </c>
      <c r="F36" s="158">
        <f t="shared" si="17"/>
        <v>507.37176332174261</v>
      </c>
      <c r="G36" s="158">
        <f t="shared" si="17"/>
        <v>402.26833752092398</v>
      </c>
      <c r="H36" s="158">
        <f t="shared" si="17"/>
        <v>141.92763472376126</v>
      </c>
      <c r="I36" s="158">
        <f t="shared" si="17"/>
        <v>36.490400136990594</v>
      </c>
      <c r="J36" s="158">
        <f t="shared" si="17"/>
        <v>580.68637238167582</v>
      </c>
      <c r="K36" s="158">
        <f t="shared" si="17"/>
        <v>1088.0581357034184</v>
      </c>
      <c r="L36" s="158">
        <f t="shared" si="17"/>
        <v>324.59910814126613</v>
      </c>
      <c r="M36" s="158">
        <f t="shared" si="17"/>
        <v>391.0825002523431</v>
      </c>
      <c r="N36" s="158">
        <f t="shared" si="17"/>
        <v>777.50972719480774</v>
      </c>
      <c r="O36" s="158">
        <f t="shared" si="17"/>
        <v>10.4228844115828</v>
      </c>
      <c r="P36" s="158">
        <f t="shared" si="17"/>
        <v>1503.6142199999999</v>
      </c>
      <c r="Q36" s="158">
        <f t="shared" si="17"/>
        <v>814.17539452160861</v>
      </c>
      <c r="R36" s="158">
        <f t="shared" si="17"/>
        <v>3259.9896268153761</v>
      </c>
      <c r="S36" s="158">
        <f t="shared" si="17"/>
        <v>4052.491542663015</v>
      </c>
      <c r="T36" s="158">
        <f t="shared" si="17"/>
        <v>8126.6565639999999</v>
      </c>
      <c r="U36" s="158">
        <f t="shared" si="17"/>
        <v>10718.328919703419</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286.86702860220657</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220.50473471953606</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507.37176332174261</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402.26833752092398</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141.92763472376126</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36.490400136990594</v>
      </c>
      <c r="J39" s="159">
        <f>G39+H39+I39</f>
        <v>580.68637238167582</v>
      </c>
      <c r="K39" s="159">
        <f>F39+J39</f>
        <v>1088.0581357034184</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324.59910814126613</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391.0825002523431</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777.50972719480774</v>
      </c>
      <c r="O39" s="159">
        <f>P39-L39-M39-N39</f>
        <v>10.4228844115828</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1503.6142199999999</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814.17539452160861</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3259.9896268153761</v>
      </c>
      <c r="S39" s="159">
        <f>T39-Q39-R39</f>
        <v>4052.491542663015</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8126.6565639999999</v>
      </c>
      <c r="U39" s="159">
        <f>T39+P39+K39</f>
        <v>10718.328919703419</v>
      </c>
    </row>
    <row r="40" spans="1:21" x14ac:dyDescent="0.25">
      <c r="A40" s="270" t="s">
        <v>1177</v>
      </c>
      <c r="B40" s="132">
        <f t="shared" ref="B40:U40" si="18">B36++B33+B31</f>
        <v>7886.9691050711426</v>
      </c>
      <c r="C40" s="132">
        <f t="shared" si="18"/>
        <v>11181.318424589304</v>
      </c>
      <c r="D40" s="132">
        <f t="shared" si="18"/>
        <v>127.31112677543236</v>
      </c>
      <c r="E40" s="132">
        <f t="shared" si="18"/>
        <v>584.51178727678985</v>
      </c>
      <c r="F40" s="132">
        <f t="shared" si="18"/>
        <v>19780.110443712671</v>
      </c>
      <c r="G40" s="132">
        <f t="shared" si="18"/>
        <v>38709.786953419563</v>
      </c>
      <c r="H40" s="132">
        <f t="shared" si="18"/>
        <v>4579.4629622543162</v>
      </c>
      <c r="I40" s="132">
        <f t="shared" si="18"/>
        <v>4456.6038501067287</v>
      </c>
      <c r="J40" s="132">
        <f t="shared" si="18"/>
        <v>47745.853765780608</v>
      </c>
      <c r="K40" s="132">
        <f t="shared" si="18"/>
        <v>67525.964209493279</v>
      </c>
      <c r="L40" s="132">
        <f t="shared" si="18"/>
        <v>9225.8747759516609</v>
      </c>
      <c r="M40" s="132">
        <f t="shared" si="18"/>
        <v>18941.806511295428</v>
      </c>
      <c r="N40" s="132">
        <f t="shared" si="18"/>
        <v>20457.78629201583</v>
      </c>
      <c r="O40" s="132">
        <f t="shared" si="18"/>
        <v>357.65477273707938</v>
      </c>
      <c r="P40" s="132">
        <f t="shared" si="18"/>
        <v>48983.122352000006</v>
      </c>
      <c r="Q40" s="132">
        <f t="shared" si="18"/>
        <v>17555.812177732278</v>
      </c>
      <c r="R40" s="132">
        <f t="shared" si="18"/>
        <v>43195.345739108685</v>
      </c>
      <c r="S40" s="132">
        <f t="shared" si="18"/>
        <v>61295.814743159026</v>
      </c>
      <c r="T40" s="132">
        <f t="shared" si="18"/>
        <v>122046.97266</v>
      </c>
      <c r="U40" s="132">
        <f t="shared" si="18"/>
        <v>238556.05922149331</v>
      </c>
    </row>
    <row r="41" spans="1:21" x14ac:dyDescent="0.25">
      <c r="A41" s="160" t="s">
        <v>1178</v>
      </c>
      <c r="B41" s="158">
        <f t="shared" ref="B41:U41" si="19">SUM(B42:B47)</f>
        <v>362.53772333005458</v>
      </c>
      <c r="C41" s="158">
        <f t="shared" si="19"/>
        <v>2515.7608454954243</v>
      </c>
      <c r="D41" s="158">
        <f t="shared" si="19"/>
        <v>37.533606521230226</v>
      </c>
      <c r="E41" s="158">
        <f t="shared" si="19"/>
        <v>536.22500000448349</v>
      </c>
      <c r="F41" s="158">
        <f t="shared" si="19"/>
        <v>3452.0571753511927</v>
      </c>
      <c r="G41" s="158">
        <f t="shared" si="19"/>
        <v>22545.839594365767</v>
      </c>
      <c r="H41" s="158">
        <f t="shared" si="19"/>
        <v>1356.5671549764504</v>
      </c>
      <c r="I41" s="158">
        <f t="shared" si="19"/>
        <v>1039.8384557453664</v>
      </c>
      <c r="J41" s="158">
        <f t="shared" si="19"/>
        <v>24942.245205087591</v>
      </c>
      <c r="K41" s="158">
        <f t="shared" si="19"/>
        <v>28394.302380438785</v>
      </c>
      <c r="L41" s="158">
        <f t="shared" si="19"/>
        <v>1058.2367435661197</v>
      </c>
      <c r="M41" s="158">
        <f t="shared" si="19"/>
        <v>2893.8994405908416</v>
      </c>
      <c r="N41" s="158">
        <f t="shared" si="19"/>
        <v>1739.9855386590655</v>
      </c>
      <c r="O41" s="158">
        <f t="shared" si="19"/>
        <v>39.692602877501294</v>
      </c>
      <c r="P41" s="158">
        <f t="shared" si="19"/>
        <v>5731.8143256935291</v>
      </c>
      <c r="Q41" s="158">
        <f t="shared" si="19"/>
        <v>819.00897553324</v>
      </c>
      <c r="R41" s="158">
        <f t="shared" si="19"/>
        <v>2455.8936598374762</v>
      </c>
      <c r="S41" s="158">
        <f t="shared" si="19"/>
        <v>4704.2781208634606</v>
      </c>
      <c r="T41" s="158">
        <f t="shared" si="19"/>
        <v>7979.1807562341764</v>
      </c>
      <c r="U41" s="158">
        <f t="shared" si="19"/>
        <v>42105.297462366485</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285.10154897625216</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1648.9879102188536</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27.92478089012906</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416.82008931480118</v>
      </c>
      <c r="F42" s="159">
        <f t="shared" ref="F42:F47" si="20">B42+C42+D42+E42</f>
        <v>2378.834329400036</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19318.640907146306</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1283.0410155676966</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239.81325569011403</v>
      </c>
      <c r="J42" s="159">
        <f t="shared" ref="J42:J47" si="21">G42+H42+I42</f>
        <v>20841.495178404119</v>
      </c>
      <c r="K42" s="159">
        <f t="shared" ref="K42:K47" si="22">F42+J42</f>
        <v>23220.329507804156</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981.97007115702468</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2694.1211913495395</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1591.9518132223548</v>
      </c>
      <c r="O42" s="159">
        <f t="shared" ref="O42:O47" si="23">P42-L42-M42-N42</f>
        <v>36.725380631061398</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5304.7684563599805</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656.63785336580918</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2034.8582751205565</v>
      </c>
      <c r="S42" s="159">
        <f t="shared" ref="S42:S47" si="24">T42-Q42-R42</f>
        <v>4286.4532683033176</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6977.9493967896833</v>
      </c>
      <c r="U42" s="159">
        <f t="shared" ref="U42:U47" si="25">T42+P42+K42</f>
        <v>35503.047360953817</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-9.4094519648899393</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69.991774777174442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6.978848648666637</v>
      </c>
      <c r="F43" s="159">
        <f t="shared" si="20"/>
        <v>67.561171460951144</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933.66797080443382</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45.326740269448216</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7.6085213698062573</v>
      </c>
      <c r="J43" s="159">
        <f t="shared" si="21"/>
        <v>986.60323244368828</v>
      </c>
      <c r="K43" s="159">
        <f t="shared" si="22"/>
        <v>1054.1644039046394</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32.3718254684862</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88.719907992777905</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52.346556074253833</v>
      </c>
      <c r="O43" s="159">
        <f t="shared" si="23"/>
        <v>1.2090214285901268</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174.64731096410807</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25.005826056639158</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182.14552911774177</v>
      </c>
      <c r="S43" s="159">
        <f t="shared" si="24"/>
        <v>315.64290173483857</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522.79425690921948</v>
      </c>
      <c r="U43" s="159">
        <f t="shared" si="25"/>
        <v>1751.6059717779669</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86.845626318692368</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796.78116049939638</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9.6088256311011655</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112.42606204101563</v>
      </c>
      <c r="F44" s="159">
        <f t="shared" si="20"/>
        <v>1005.6616744902054</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2293.5307164150299</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28.199399139305552</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792.41667868544607</v>
      </c>
      <c r="J44" s="159">
        <f t="shared" si="21"/>
        <v>3114.1467942397817</v>
      </c>
      <c r="K44" s="159">
        <f t="shared" si="22"/>
        <v>4119.808468729987</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43.894846940608801</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111.05834124852434</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95.68716936245697</v>
      </c>
      <c r="O44" s="159">
        <f t="shared" si="23"/>
        <v>1.7582008178497688</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252.39855836943988</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137.3652961107916</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238.88985559917791</v>
      </c>
      <c r="S44" s="159">
        <f t="shared" si="24"/>
        <v>102.18195082530468</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478.43710253527422</v>
      </c>
      <c r="U44" s="159">
        <f t="shared" si="25"/>
        <v>4850.6441296347011</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7524.4311957340933</v>
      </c>
      <c r="C48" s="158">
        <f t="shared" si="26"/>
        <v>8665.5574650541657</v>
      </c>
      <c r="D48" s="158">
        <f t="shared" si="26"/>
        <v>89.777529223259549</v>
      </c>
      <c r="E48" s="158">
        <f t="shared" si="26"/>
        <v>48.286763955518374</v>
      </c>
      <c r="F48" s="158">
        <f t="shared" si="26"/>
        <v>16328.052953967035</v>
      </c>
      <c r="G48" s="158">
        <f t="shared" si="26"/>
        <v>16163.947828231347</v>
      </c>
      <c r="H48" s="158">
        <f t="shared" si="26"/>
        <v>3222.8958677708147</v>
      </c>
      <c r="I48" s="158">
        <f t="shared" si="26"/>
        <v>3416.7653761457777</v>
      </c>
      <c r="J48" s="158">
        <f t="shared" si="26"/>
        <v>22803.609072147941</v>
      </c>
      <c r="K48" s="158">
        <f t="shared" si="26"/>
        <v>39131.662026114973</v>
      </c>
      <c r="L48" s="158">
        <f t="shared" si="26"/>
        <v>8167.6381113057323</v>
      </c>
      <c r="M48" s="158">
        <f t="shared" si="26"/>
        <v>16047.906533126645</v>
      </c>
      <c r="N48" s="158">
        <f t="shared" si="26"/>
        <v>18717.800820576973</v>
      </c>
      <c r="O48" s="158">
        <f t="shared" si="26"/>
        <v>317.96261807451185</v>
      </c>
      <c r="P48" s="158">
        <f t="shared" si="26"/>
        <v>43251.308083083859</v>
      </c>
      <c r="Q48" s="158">
        <f t="shared" si="26"/>
        <v>16736.802841558649</v>
      </c>
      <c r="R48" s="158">
        <f t="shared" si="26"/>
        <v>40739.452702808878</v>
      </c>
      <c r="S48" s="158">
        <f t="shared" si="26"/>
        <v>56591.53721239452</v>
      </c>
      <c r="T48" s="158">
        <f t="shared" si="26"/>
        <v>114067.79275676205</v>
      </c>
      <c r="U48" s="158">
        <f t="shared" si="26"/>
        <v>196450.76286596086</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339.78810151945589</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657.31651646937041</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997.10461798882625</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2574.1272034654221</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53.748808216358086</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33.802685983628017</v>
      </c>
      <c r="J49" s="159">
        <f t="shared" ref="J49:J54" si="28">G49+H49+I49</f>
        <v>2661.6786976654084</v>
      </c>
      <c r="K49" s="159">
        <f t="shared" ref="K49:K54" si="29">F49+J49</f>
        <v>3658.7833156542347</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1311.9760373385095</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5141.9894451746859</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1925.8326481187578</v>
      </c>
      <c r="O49" s="159">
        <f t="shared" ref="O49:O54" si="30">P49-L49-M49-N49</f>
        <v>75.951667053023812</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8455.7497976849772</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336.15211851028243</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1488.3707835406719</v>
      </c>
      <c r="S49" s="159">
        <f t="shared" ref="S49:S54" si="31">T49-Q49-R49</f>
        <v>3377.2027682269372</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5201.7256702778914</v>
      </c>
      <c r="U49" s="159">
        <f t="shared" ref="U49:U54" si="32">T49+P49+K49</f>
        <v>17316.258783617101</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687.74766178514153</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1089.3720970145964</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1777.1197587997381</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3381.2295347500067</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650.32474648673121</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255.0684380460599</v>
      </c>
      <c r="J50" s="159">
        <f t="shared" si="28"/>
        <v>4286.6227192827982</v>
      </c>
      <c r="K50" s="159">
        <f t="shared" si="29"/>
        <v>6063.7424780825368</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1247.2674474423031</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2386.9754262758879</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3595.0890750231133</v>
      </c>
      <c r="O50" s="159">
        <f t="shared" si="30"/>
        <v>50.991851972853055</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7280.3238007141572</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3114.6326389554451</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9146.8229520788354</v>
      </c>
      <c r="S50" s="159">
        <f t="shared" si="31"/>
        <v>12141.742467615668</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24403.198058649949</v>
      </c>
      <c r="U50" s="159">
        <f t="shared" si="32"/>
        <v>37747.264337446642</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6210.0284073726207</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6698.364145039488</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89.777529223259549</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48.286763955518374</v>
      </c>
      <c r="F51" s="159">
        <f t="shared" si="27"/>
        <v>13046.456845590887</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9806.3227400283067</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2376.8946625898884</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3091.4038545692706</v>
      </c>
      <c r="J51" s="159">
        <f t="shared" si="28"/>
        <v>15274.621257187466</v>
      </c>
      <c r="K51" s="159">
        <f t="shared" si="29"/>
        <v>28321.078102778352</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5283.7954939305509</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8127.8591667186192</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12419.36937915536</v>
      </c>
      <c r="O51" s="159">
        <f t="shared" si="30"/>
        <v>180.59624171497126</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26011.620281519499</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12471.842696514188</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26844.269847651471</v>
      </c>
      <c r="S51" s="159">
        <f t="shared" si="31"/>
        <v>37020.099430478185</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76336.21197464384</v>
      </c>
      <c r="U51" s="159">
        <f t="shared" si="32"/>
        <v>130668.91035894169</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286.86702505687475</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220.50470653070994</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507.37173158758469</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402.26834998761154</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141.92765047783695</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36.490397546819224</v>
      </c>
      <c r="J54" s="159">
        <f t="shared" si="28"/>
        <v>580.68639801226777</v>
      </c>
      <c r="K54" s="159">
        <f t="shared" si="29"/>
        <v>1088.0581295998525</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324.59913259436911</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391.0824949574511</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777.5097182797399</v>
      </c>
      <c r="O54" s="159">
        <f t="shared" si="30"/>
        <v>10.422857333663728</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1503.6142031652239</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814.17538757873422</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3259.9891195379009</v>
      </c>
      <c r="S54" s="159">
        <f t="shared" si="31"/>
        <v>4052.49254607373</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8126.6570531903653</v>
      </c>
      <c r="U54" s="159">
        <f t="shared" si="32"/>
        <v>10718.329385955441</v>
      </c>
    </row>
    <row r="55" spans="1:21" x14ac:dyDescent="0.25">
      <c r="A55" s="270" t="s">
        <v>1180</v>
      </c>
      <c r="B55" s="132">
        <f t="shared" ref="B55:U55" si="33">B40+B30</f>
        <v>12230.983387997294</v>
      </c>
      <c r="C55" s="132">
        <f t="shared" si="33"/>
        <v>26644.095587300901</v>
      </c>
      <c r="D55" s="132">
        <f t="shared" si="33"/>
        <v>1428.7191278089986</v>
      </c>
      <c r="E55" s="132">
        <f t="shared" si="33"/>
        <v>1196.3573363303562</v>
      </c>
      <c r="F55" s="132">
        <f t="shared" si="33"/>
        <v>41500.155439437549</v>
      </c>
      <c r="G55" s="132">
        <f t="shared" si="33"/>
        <v>47700.001405870629</v>
      </c>
      <c r="H55" s="132">
        <f t="shared" si="33"/>
        <v>4899.9999765995017</v>
      </c>
      <c r="I55" s="132">
        <f t="shared" si="33"/>
        <v>6699.9999572074194</v>
      </c>
      <c r="J55" s="132">
        <f t="shared" si="33"/>
        <v>59300.001339677547</v>
      </c>
      <c r="K55" s="132">
        <f t="shared" si="33"/>
        <v>100800.15677911509</v>
      </c>
      <c r="L55" s="132">
        <f t="shared" si="33"/>
        <v>14099.999789145084</v>
      </c>
      <c r="M55" s="132">
        <f t="shared" si="33"/>
        <v>35099.999868945612</v>
      </c>
      <c r="N55" s="132">
        <f t="shared" si="33"/>
        <v>25144.099224041431</v>
      </c>
      <c r="O55" s="132">
        <f t="shared" si="33"/>
        <v>535.90133386787215</v>
      </c>
      <c r="P55" s="132">
        <f t="shared" si="33"/>
        <v>74880.000216</v>
      </c>
      <c r="Q55" s="132">
        <f t="shared" si="33"/>
        <v>21599.99978514207</v>
      </c>
      <c r="R55" s="132">
        <f t="shared" si="33"/>
        <v>49155.900414671451</v>
      </c>
      <c r="S55" s="132">
        <f t="shared" si="33"/>
        <v>66260.10068818646</v>
      </c>
      <c r="T55" s="132">
        <f t="shared" si="33"/>
        <v>137016.00088800001</v>
      </c>
      <c r="U55" s="132">
        <f t="shared" si="33"/>
        <v>312696.15788311511</v>
      </c>
    </row>
    <row r="56" spans="1:21" x14ac:dyDescent="0.25">
      <c r="A56" s="138" t="s">
        <v>1181</v>
      </c>
      <c r="B56" s="167">
        <f t="shared" ref="B56:U56" si="34">IF(ISERROR(B30/B55),0,B30/B55)</f>
        <v>0.3551647602750479</v>
      </c>
      <c r="C56" s="167">
        <f t="shared" si="34"/>
        <v>0.58034535689330957</v>
      </c>
      <c r="D56" s="167">
        <f t="shared" si="34"/>
        <v>0.91089142414529767</v>
      </c>
      <c r="E56" s="167">
        <f t="shared" si="34"/>
        <v>0.51142374479042307</v>
      </c>
      <c r="F56" s="167">
        <f t="shared" si="34"/>
        <v>0.52337261790312106</v>
      </c>
      <c r="G56" s="167">
        <f t="shared" si="34"/>
        <v>0.18847409198073106</v>
      </c>
      <c r="H56" s="167">
        <f t="shared" si="34"/>
        <v>6.5415717525703299E-2</v>
      </c>
      <c r="I56" s="167">
        <f t="shared" si="34"/>
        <v>0.3348352420043515</v>
      </c>
      <c r="J56" s="167">
        <f t="shared" si="34"/>
        <v>0.19484228183593777</v>
      </c>
      <c r="K56" s="167">
        <f t="shared" si="34"/>
        <v>0.33010060334068786</v>
      </c>
      <c r="L56" s="167">
        <f t="shared" si="34"/>
        <v>0.34568263021860313</v>
      </c>
      <c r="M56" s="167">
        <f t="shared" si="34"/>
        <v>0.46034739082566178</v>
      </c>
      <c r="N56" s="167">
        <f t="shared" si="34"/>
        <v>0.18637823889689406</v>
      </c>
      <c r="O56" s="167">
        <f t="shared" si="34"/>
        <v>0.33261078087695134</v>
      </c>
      <c r="P56" s="167">
        <f t="shared" si="34"/>
        <v>0.34584505594681447</v>
      </c>
      <c r="Q56" s="167">
        <f t="shared" si="34"/>
        <v>0.18723090961286296</v>
      </c>
      <c r="R56" s="167">
        <f t="shared" si="34"/>
        <v>0.12125817298188953</v>
      </c>
      <c r="S56" s="167">
        <f t="shared" si="34"/>
        <v>7.4921195311623251E-2</v>
      </c>
      <c r="T56" s="167">
        <f t="shared" si="34"/>
        <v>0.1092502199085202</v>
      </c>
      <c r="U56" s="167">
        <f t="shared" si="34"/>
        <v>0.23709948713004386</v>
      </c>
    </row>
    <row r="57" spans="1:21" x14ac:dyDescent="0.25">
      <c r="A57" s="138" t="s">
        <v>1182</v>
      </c>
      <c r="B57" s="167">
        <f t="shared" ref="B57:U57" si="35">IF(ISERROR(B40/B55),0,B40/B55)</f>
        <v>0.64483523972495216</v>
      </c>
      <c r="C57" s="167">
        <f t="shared" si="35"/>
        <v>0.41965464310669043</v>
      </c>
      <c r="D57" s="167">
        <f t="shared" si="35"/>
        <v>8.9108575854702374E-2</v>
      </c>
      <c r="E57" s="167">
        <f t="shared" si="35"/>
        <v>0.48857625520957698</v>
      </c>
      <c r="F57" s="167">
        <f t="shared" si="35"/>
        <v>0.47662738209687894</v>
      </c>
      <c r="G57" s="167">
        <f t="shared" si="35"/>
        <v>0.81152590801926883</v>
      </c>
      <c r="H57" s="167">
        <f t="shared" si="35"/>
        <v>0.9345842824742967</v>
      </c>
      <c r="I57" s="167">
        <f t="shared" si="35"/>
        <v>0.66516475799564856</v>
      </c>
      <c r="J57" s="167">
        <f t="shared" si="35"/>
        <v>0.80515771816406223</v>
      </c>
      <c r="K57" s="167">
        <f t="shared" si="35"/>
        <v>0.6698993966593122</v>
      </c>
      <c r="L57" s="167">
        <f t="shared" si="35"/>
        <v>0.65431736978139676</v>
      </c>
      <c r="M57" s="167">
        <f t="shared" si="35"/>
        <v>0.53965260917433822</v>
      </c>
      <c r="N57" s="167">
        <f t="shared" si="35"/>
        <v>0.81362176110310602</v>
      </c>
      <c r="O57" s="167">
        <f t="shared" si="35"/>
        <v>0.6673892191230486</v>
      </c>
      <c r="P57" s="167">
        <f t="shared" si="35"/>
        <v>0.65415494405318564</v>
      </c>
      <c r="Q57" s="167">
        <f t="shared" si="35"/>
        <v>0.81276909038713707</v>
      </c>
      <c r="R57" s="167">
        <f t="shared" si="35"/>
        <v>0.87874182701811043</v>
      </c>
      <c r="S57" s="167">
        <f t="shared" si="35"/>
        <v>0.92507880468837689</v>
      </c>
      <c r="T57" s="167">
        <f t="shared" si="35"/>
        <v>0.89074978009147976</v>
      </c>
      <c r="U57" s="167">
        <f t="shared" si="35"/>
        <v>0.76290051286995619</v>
      </c>
    </row>
  </sheetData>
  <mergeCells count="1">
    <mergeCell ref="A8:A9"/>
  </mergeCells>
  <hyperlinks>
    <hyperlink ref="A5" location="IndexStrategieAmenagementTableau" display="RETOUR"/>
  </hyperlinks>
  <pageMargins left="0.25" right="0.25" top="0.75" bottom="0.75" header="0.3" footer="0.3"/>
  <pageSetup paperSize="121" scale="6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zoomScale="90" zoomScaleNormal="90" workbookViewId="0">
      <selection activeCell="A27" sqref="A27:K27"/>
    </sheetView>
  </sheetViews>
  <sheetFormatPr baseColWidth="10" defaultRowHeight="15" x14ac:dyDescent="0.25"/>
  <cols>
    <col min="13" max="13" width="10.7109375" customWidth="1"/>
    <col min="14" max="14" width="8.7109375" customWidth="1"/>
    <col min="15" max="16" width="7" customWidth="1"/>
    <col min="17" max="17" width="6.7109375" customWidth="1"/>
    <col min="31" max="31" width="7.5703125" customWidth="1"/>
    <col min="32" max="32" width="8" customWidth="1"/>
  </cols>
  <sheetData>
    <row r="1" spans="1:13" ht="105.75" customHeight="1" x14ac:dyDescent="0.25"/>
    <row r="2" spans="1:13" ht="53.25" customHeight="1" x14ac:dyDescent="0.4">
      <c r="A2" s="569"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U07151_4FF  Période: Moyenne 2013-2038</v>
      </c>
      <c r="B2" s="569"/>
      <c r="C2" s="569"/>
      <c r="D2" s="569"/>
      <c r="E2" s="569"/>
      <c r="F2" s="569"/>
      <c r="G2" s="569"/>
      <c r="H2" s="569"/>
      <c r="I2" s="569"/>
      <c r="J2" s="569"/>
      <c r="K2" s="569"/>
      <c r="L2" s="569"/>
      <c r="M2" s="569"/>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opLeftCell="A6" zoomScale="90" zoomScaleNormal="90" workbookViewId="0">
      <selection activeCell="A27" sqref="A27:K27"/>
    </sheetView>
  </sheetViews>
  <sheetFormatPr baseColWidth="10" defaultRowHeight="15" x14ac:dyDescent="0.25"/>
  <cols>
    <col min="1" max="1" width="64.28515625" customWidth="1"/>
    <col min="2" max="2" width="11.28515625" customWidth="1"/>
    <col min="4" max="4" width="14.28515625" customWidth="1"/>
    <col min="5" max="5" width="7.7109375"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6" ht="105.75" customHeight="1" x14ac:dyDescent="0.25"/>
    <row r="2" spans="1:6" ht="53.25" customHeight="1" x14ac:dyDescent="0.4">
      <c r="A2" s="569" t="str">
        <f>"Tableau 7 : Ventilation du budget sylvicole annuel en fonction des traitements sylvicoles de l'UA "&amp; (RIGHT(LEFT(_xll.Woodstock.Analyst.Xcel.UDFs.GetPublishedModelName(""),18),10))</f>
        <v>Tableau 7 : Ventilation du budget sylvicole annuel en fonction des traitements sylvicoles de l'UA U07151_4FF</v>
      </c>
      <c r="B2" s="569"/>
      <c r="C2" s="569"/>
      <c r="D2" s="569"/>
      <c r="E2" s="569"/>
      <c r="F2" s="569"/>
    </row>
    <row r="4" spans="1:6" x14ac:dyDescent="0.25">
      <c r="A4" s="252" t="s">
        <v>154</v>
      </c>
    </row>
    <row r="5" spans="1:6" x14ac:dyDescent="0.25">
      <c r="A5" s="232" t="s">
        <v>560</v>
      </c>
    </row>
    <row r="6" spans="1:6" ht="15" customHeight="1" x14ac:dyDescent="0.25">
      <c r="A6" s="178"/>
      <c r="B6" s="576" t="s">
        <v>635</v>
      </c>
      <c r="C6" s="576"/>
      <c r="D6" s="577"/>
    </row>
    <row r="7" spans="1:6" ht="30" x14ac:dyDescent="0.25">
      <c r="A7" s="177" t="s">
        <v>1172</v>
      </c>
      <c r="B7" s="169" t="s">
        <v>1289</v>
      </c>
      <c r="C7" s="169" t="s">
        <v>1353</v>
      </c>
      <c r="D7" s="572" t="s">
        <v>1399</v>
      </c>
      <c r="E7" s="573"/>
    </row>
    <row r="8" spans="1:6" ht="15" customHeight="1" x14ac:dyDescent="0.25">
      <c r="A8" s="129" t="s">
        <v>1173</v>
      </c>
      <c r="B8" s="171">
        <f>B9</f>
        <v>349.05149599999993</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349.05149599999993</v>
      </c>
      <c r="C9" s="174">
        <v>0</v>
      </c>
      <c r="D9" s="174">
        <f>C9*B9</f>
        <v>0</v>
      </c>
      <c r="E9" s="206">
        <f t="shared" si="0"/>
        <v>0</v>
      </c>
    </row>
    <row r="10" spans="1:6" ht="15" customHeight="1" x14ac:dyDescent="0.25">
      <c r="A10" s="129" t="s">
        <v>1174</v>
      </c>
      <c r="B10" s="171">
        <f>B11+B12</f>
        <v>70.497923999999998</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70.497923999999998</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419.54941999999994</v>
      </c>
      <c r="C13" s="185">
        <f>IF(ISERROR(D13/B13),0,D13/B13)</f>
        <v>0</v>
      </c>
      <c r="D13" s="185">
        <f>D10+D8</f>
        <v>0</v>
      </c>
      <c r="E13" s="193">
        <f t="shared" si="0"/>
        <v>0</v>
      </c>
    </row>
    <row r="14" spans="1:6" ht="15" customHeight="1" x14ac:dyDescent="0.25">
      <c r="A14" s="129" t="s">
        <v>1168</v>
      </c>
      <c r="B14" s="171">
        <f>SUM(B15:B19)</f>
        <v>643.25803999999994</v>
      </c>
      <c r="C14" s="172">
        <f>IF(ISERROR(D14/B14),0,D14/B14)</f>
        <v>753.82</v>
      </c>
      <c r="D14" s="172">
        <f>SUM(D15:D19)</f>
        <v>484900.77571279998</v>
      </c>
      <c r="E14" s="192">
        <f t="shared" si="0"/>
        <v>0.15917234123931059</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368.73</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643.25803999999994</v>
      </c>
      <c r="C18" s="175">
        <f>VLOOKUP(TRIM(MID(A18,FIND("#",A18,1)+1,LEN(A18)-FIND("#",A18,1))),DataTauxTs,2,FALSE)</f>
        <v>753.82</v>
      </c>
      <c r="D18" s="176">
        <f>B18*C18</f>
        <v>484900.77571279998</v>
      </c>
      <c r="E18" s="206">
        <f t="shared" si="0"/>
        <v>0.15917234123931059</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2065.1075920000003</v>
      </c>
      <c r="C20" s="190">
        <f>IF(ISERROR(D20/B20),0,D20/B20)</f>
        <v>478.79564598065747</v>
      </c>
      <c r="D20" s="190">
        <f>SUM(D21:D25)</f>
        <v>988764.52353120013</v>
      </c>
      <c r="E20" s="192">
        <f t="shared" si="0"/>
        <v>0.32456942126660748</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370.77853600000003</v>
      </c>
      <c r="C21" s="175">
        <f>VLOOKUP(TRIM(MID(A21,FIND("#",A21,1)+1,LEN(A21)-FIND("#",A21,1))),DataTauxTs,2,FALSE)</f>
        <v>458.81</v>
      </c>
      <c r="D21" s="175">
        <f>B21*C21</f>
        <v>170116.90010216003</v>
      </c>
      <c r="E21" s="206">
        <f t="shared" si="0"/>
        <v>5.5842157055390224E-2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738.95256799999993</v>
      </c>
      <c r="C24" s="175">
        <f>VLOOKUP(TRIM(MID(A24,FIND("#",A24,1)+1,LEN(A24)-FIND("#",A24,1))),DataTauxTs,2,FALSE)</f>
        <v>381.16</v>
      </c>
      <c r="D24" s="175">
        <f>B24*C24</f>
        <v>281659.16081888002</v>
      </c>
      <c r="E24" s="206">
        <f t="shared" si="0"/>
        <v>9.2456746420208263E-2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955.37648800000011</v>
      </c>
      <c r="C25" s="175">
        <f>VLOOKUP(TRIM(MID(A25,FIND("#",A25,1)+1,LEN(A25)-FIND("#",A25,1))),DataTauxTs,2,FALSE)</f>
        <v>562.07000000000005</v>
      </c>
      <c r="D25" s="175">
        <f>B25*C25</f>
        <v>536988.46261016012</v>
      </c>
      <c r="E25" s="206">
        <f t="shared" si="0"/>
        <v>0.17627051779100902</v>
      </c>
    </row>
    <row r="26" spans="1:7" ht="15" customHeight="1" x14ac:dyDescent="0.25">
      <c r="A26" s="129" t="s">
        <v>1176</v>
      </c>
      <c r="B26" s="189">
        <f>SUM(B27:B28)</f>
        <v>187.6</v>
      </c>
      <c r="C26" s="190">
        <f>IF(ISERROR(D26/B26),0,D26/B26)</f>
        <v>676.4</v>
      </c>
      <c r="D26" s="190">
        <f>SUM(D27:D28)</f>
        <v>126892.63999999998</v>
      </c>
      <c r="E26" s="192">
        <f t="shared" si="0"/>
        <v>4.1653467279251927E-2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187.6</v>
      </c>
      <c r="C28" s="175">
        <f>VLOOKUP(TRIM(MID(A28,FIND("#",A28,1)+1,LEN(A28)-FIND("#",A28,1))),DataTauxTs,2,FALSE)</f>
        <v>676.4</v>
      </c>
      <c r="D28" s="175">
        <f>B28*C28</f>
        <v>126892.63999999998</v>
      </c>
      <c r="E28" s="206">
        <f t="shared" si="0"/>
        <v>4.1653467279251927E-2</v>
      </c>
    </row>
    <row r="29" spans="1:7" ht="15" customHeight="1" x14ac:dyDescent="0.25">
      <c r="A29" s="131" t="s">
        <v>1177</v>
      </c>
      <c r="B29" s="186">
        <f>B26+B20+B14</f>
        <v>2895.9656320000004</v>
      </c>
      <c r="C29" s="185">
        <f>IF(ISERROR(D29/B29),0,D29/B29)</f>
        <v>552.68540536464479</v>
      </c>
      <c r="D29" s="185">
        <f>D26+D20+D14</f>
        <v>1600557.939244</v>
      </c>
      <c r="E29" s="193">
        <f t="shared" si="0"/>
        <v>0.52539522978516995</v>
      </c>
    </row>
    <row r="30" spans="1:7" ht="15" customHeight="1" x14ac:dyDescent="0.25">
      <c r="A30" s="127" t="s">
        <v>1180</v>
      </c>
      <c r="B30" s="187">
        <f>B29+B13</f>
        <v>3315.5150520000002</v>
      </c>
      <c r="C30" s="200">
        <f>IF(ISERROR(D30/B30),0,D30/B30)</f>
        <v>482.74790315866733</v>
      </c>
      <c r="D30" s="200">
        <f>D13+D29</f>
        <v>1600557.939244</v>
      </c>
      <c r="E30" s="193">
        <f t="shared" si="0"/>
        <v>0.52539522978516995</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818.61</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610.85</v>
      </c>
      <c r="D35" s="175">
        <f>B35*C35</f>
        <v>0</v>
      </c>
      <c r="E35" s="206">
        <f t="shared" si="1"/>
        <v>0</v>
      </c>
    </row>
    <row r="36" spans="1:5" ht="15" customHeight="1" x14ac:dyDescent="0.25">
      <c r="A36" s="129" t="s">
        <v>1186</v>
      </c>
      <c r="B36" s="189">
        <f>SUM(B37:B38)</f>
        <v>220.73753199999999</v>
      </c>
      <c r="C36" s="190">
        <f>IF(ISERROR(D36/B36),0,D36/B36)</f>
        <v>491.26777421684682</v>
      </c>
      <c r="D36" s="190">
        <f>SUM(D37:D38)</f>
        <v>108441.23603176</v>
      </c>
      <c r="E36" s="192">
        <f t="shared" si="1"/>
        <v>3.559665459533784E-2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126.93753199999999</v>
      </c>
      <c r="C37" s="175">
        <f>VLOOKUP(TRIM(MID(A37,FIND("#",A37,1)+1,LEN(A37)-FIND("#",A37,1))),DataTauxTs,2,FALSE)</f>
        <v>493.18</v>
      </c>
      <c r="D37" s="175">
        <f>B37*C37</f>
        <v>62603.052031759995</v>
      </c>
      <c r="E37" s="206">
        <f t="shared" si="1"/>
        <v>2.0549924561315935E-2</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93.8</v>
      </c>
      <c r="C38" s="175">
        <f>VLOOKUP(TRIM(MID(A38,FIND("#",A38,1)+1,LEN(A38)-FIND("#",A38,1))),DataTauxTs,2,FALSE)</f>
        <v>488.68</v>
      </c>
      <c r="D38" s="175">
        <f>B38*C38</f>
        <v>45838.184000000001</v>
      </c>
      <c r="E38" s="206">
        <f t="shared" si="1"/>
        <v>1.5046730034021906E-2</v>
      </c>
    </row>
    <row r="39" spans="1:5" ht="15" customHeight="1" x14ac:dyDescent="0.25">
      <c r="A39" s="129" t="s">
        <v>1169</v>
      </c>
      <c r="B39" s="189">
        <f>SUM(B40:B45)</f>
        <v>295.14723199999997</v>
      </c>
      <c r="C39" s="190">
        <f>IF(ISERROR(D39/B39),0,D39/B39)</f>
        <v>273.2399559392785</v>
      </c>
      <c r="D39" s="190">
        <f>SUM(D40:D45)</f>
        <v>80646.016667279997</v>
      </c>
      <c r="E39" s="192">
        <f t="shared" si="1"/>
        <v>2.6472663950033296E-2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204.13423199999997</v>
      </c>
      <c r="C40" s="175">
        <f t="shared" ref="C40:C45" si="2">VLOOKUP(TRIM(MID(A40,FIND("#",A40,1)+1,LEN(A40)-FIND("#",A40,1))),DataTauxTs,2,FALSE)</f>
        <v>210.29</v>
      </c>
      <c r="D40" s="175">
        <f t="shared" ref="D40:D45" si="3">B40*C40</f>
        <v>42927.387647279989</v>
      </c>
      <c r="E40" s="206">
        <f t="shared" si="1"/>
        <v>1.4091239151062982E-2</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2.3649999999999998</v>
      </c>
      <c r="C41" s="175">
        <f t="shared" si="2"/>
        <v>183.58</v>
      </c>
      <c r="D41" s="175">
        <f t="shared" si="3"/>
        <v>434.16669999999999</v>
      </c>
      <c r="E41" s="206">
        <f t="shared" si="1"/>
        <v>1.4251849778041333E-4</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875.65</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88.647999999999996</v>
      </c>
      <c r="C43" s="175">
        <f t="shared" si="2"/>
        <v>420.59</v>
      </c>
      <c r="D43" s="175">
        <f t="shared" si="3"/>
        <v>37284.462319999999</v>
      </c>
      <c r="E43" s="206">
        <f t="shared" si="1"/>
        <v>1.2238906301189898E-2</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258.02999999999997</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516.05999999999995</v>
      </c>
      <c r="D45" s="175">
        <f t="shared" si="3"/>
        <v>0</v>
      </c>
      <c r="E45" s="206">
        <f t="shared" si="1"/>
        <v>0</v>
      </c>
    </row>
    <row r="46" spans="1:5" ht="15" customHeight="1" x14ac:dyDescent="0.25">
      <c r="A46" s="130" t="s">
        <v>1188</v>
      </c>
      <c r="B46" s="199">
        <f>B39+B36+B34+B32</f>
        <v>515.8847639999999</v>
      </c>
      <c r="C46" s="185">
        <f>IF(ISERROR(D46/B46),0,D46/B46)</f>
        <v>366.53001967516923</v>
      </c>
      <c r="D46" s="185">
        <f>D39+D36+D34+D32</f>
        <v>189087.25269903999</v>
      </c>
      <c r="E46" s="193">
        <f t="shared" si="1"/>
        <v>6.2069318545371142E-2</v>
      </c>
    </row>
    <row r="47" spans="1:5" ht="15" customHeight="1" x14ac:dyDescent="0.25">
      <c r="A47" s="129" t="s">
        <v>1189</v>
      </c>
      <c r="B47" s="271">
        <f>SUM(B48:B52)</f>
        <v>67.285999999999987</v>
      </c>
      <c r="C47" s="190">
        <f>IF(ISERROR(D47/B47),0,D47/B47)</f>
        <v>1483.7699078560174</v>
      </c>
      <c r="D47" s="202">
        <f>SUM(D48:D52)</f>
        <v>99836.942019999973</v>
      </c>
      <c r="E47" s="192">
        <f t="shared" si="1"/>
        <v>3.2772230112720811E-2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64.99799999999999</v>
      </c>
      <c r="C48" s="175">
        <f>VLOOKUP(TRIM(MID(A48,FIND("#",A48,1)+1,LEN(A48)-FIND("#",A48,1))),DataTauxTs,2,FALSE)</f>
        <v>1505.59</v>
      </c>
      <c r="D48" s="175">
        <f>B48*C48</f>
        <v>97860.338819999975</v>
      </c>
      <c r="E48" s="206">
        <f t="shared" si="1"/>
        <v>3.2123395186477138E-2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1505.59</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2.2880000000000003</v>
      </c>
      <c r="C52" s="175">
        <f>VLOOKUP(TRIM(MID(A52,FIND("#",A52,1)+1,LEN(A52)-FIND("#",A52,1))),DataTauxTs,2,FALSE)</f>
        <v>863.9</v>
      </c>
      <c r="D52" s="175">
        <f>B52*C52</f>
        <v>1976.6032000000002</v>
      </c>
      <c r="E52" s="206">
        <f t="shared" si="1"/>
        <v>6.4883492624367078E-4</v>
      </c>
    </row>
    <row r="53" spans="1:5" ht="15" customHeight="1" x14ac:dyDescent="0.25">
      <c r="A53" s="129" t="s">
        <v>1170</v>
      </c>
      <c r="B53" s="271">
        <f>SUM(B54:B57)</f>
        <v>82.890920000000008</v>
      </c>
      <c r="C53" s="190">
        <f>IF(ISERROR(D53/B53),0,D53/B53)</f>
        <v>1012.1873939582285</v>
      </c>
      <c r="D53" s="202">
        <f>SUM(D54:D57)</f>
        <v>83901.144297600011</v>
      </c>
      <c r="E53" s="192">
        <f t="shared" si="1"/>
        <v>2.7541184174999248E-2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9.4025119999999998</v>
      </c>
      <c r="C54" s="175">
        <f>VLOOKUP(TRIM(MID(A54,FIND("#",A54,1)+1,LEN(A54)-FIND("#",A54,1))),DataTauxTs,2,FALSE)</f>
        <v>1138.08</v>
      </c>
      <c r="D54" s="175">
        <f>B54*C54</f>
        <v>10700.810856959999</v>
      </c>
      <c r="E54" s="206">
        <f t="shared" si="1"/>
        <v>3.5126219683966472E-3</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1138.08</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73.488408000000007</v>
      </c>
      <c r="C56" s="175">
        <f>VLOOKUP(TRIM(MID(A56,FIND("#",A56,1)+1,LEN(A56)-FIND("#",A56,1))),DataTauxTs,2,FALSE)</f>
        <v>996.08</v>
      </c>
      <c r="D56" s="175">
        <f>B56*C56</f>
        <v>73200.33344064001</v>
      </c>
      <c r="E56" s="206">
        <f t="shared" si="1"/>
        <v>2.4028562206602603E-2</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1205.96</v>
      </c>
      <c r="D57" s="175">
        <f>B57*C57</f>
        <v>0</v>
      </c>
      <c r="E57" s="206">
        <f t="shared" si="1"/>
        <v>0</v>
      </c>
    </row>
    <row r="58" spans="1:5" ht="15" customHeight="1" x14ac:dyDescent="0.25">
      <c r="A58" s="129" t="s">
        <v>1190</v>
      </c>
      <c r="B58" s="271">
        <f>SUM(B59:B64)</f>
        <v>214.49291199999999</v>
      </c>
      <c r="C58" s="190">
        <f>IF(ISERROR(D58/B58),0,D58/B58)</f>
        <v>1293.51</v>
      </c>
      <c r="D58" s="202">
        <f>SUM(D59:D64)</f>
        <v>277448.72660111997</v>
      </c>
      <c r="E58" s="192">
        <f t="shared" si="1"/>
        <v>9.1074639594147189E-2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176.257532</v>
      </c>
      <c r="C59" s="175">
        <f t="shared" ref="C59:C64" si="4">VLOOKUP(TRIM(MID(A59,FIND("#",A59,1)+1,LEN(A59)-FIND("#",A59,1))),DataTauxTs,2,FALSE)</f>
        <v>1293.51</v>
      </c>
      <c r="D59" s="175">
        <f t="shared" ref="D59:D64" si="5">B59*C59</f>
        <v>227990.88021731999</v>
      </c>
      <c r="E59" s="206">
        <f t="shared" si="1"/>
        <v>7.4839728049633014E-2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1293.51</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38.235379999999999</v>
      </c>
      <c r="C61" s="175">
        <f t="shared" si="4"/>
        <v>1293.51</v>
      </c>
      <c r="D61" s="175">
        <f t="shared" si="5"/>
        <v>49457.846383799995</v>
      </c>
      <c r="E61" s="206">
        <f t="shared" si="1"/>
        <v>1.6234911544514178E-2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1293.51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69.243203999999992</v>
      </c>
      <c r="C65" s="190">
        <f>IF(ISERROR(D65/B65),0,D65/B65)</f>
        <v>545.83000000000004</v>
      </c>
      <c r="D65" s="202">
        <f>D66</f>
        <v>37795.018039319999</v>
      </c>
      <c r="E65" s="192">
        <f t="shared" si="1"/>
        <v>1.240650007139541E-2</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69.243203999999992</v>
      </c>
      <c r="C66" s="175">
        <f>VLOOKUP(TRIM(MID(A66,FIND("#",A66,1)+1,LEN(A66)-FIND("#",A66,1))),DataTauxTs,2,FALSE)</f>
        <v>545.83000000000004</v>
      </c>
      <c r="D66" s="175">
        <f>B66*C66</f>
        <v>37795.018039319999</v>
      </c>
      <c r="E66" s="206">
        <f t="shared" si="1"/>
        <v>1.240650007139541E-2</v>
      </c>
    </row>
    <row r="67" spans="1:5" ht="15" customHeight="1" x14ac:dyDescent="0.25">
      <c r="A67" s="130" t="s">
        <v>1191</v>
      </c>
      <c r="B67" s="199">
        <f>B65+B58+B53+B47</f>
        <v>433.91303599999998</v>
      </c>
      <c r="C67" s="185">
        <f>IF(ISERROR(D67/B67),0,D67/B67)</f>
        <v>1149.9581472773268</v>
      </c>
      <c r="D67" s="185">
        <f>D65+D58+D53+D47</f>
        <v>498981.83095803997</v>
      </c>
      <c r="E67" s="193">
        <f t="shared" si="1"/>
        <v>0.16379455395326267</v>
      </c>
    </row>
    <row r="68" spans="1:5" x14ac:dyDescent="0.25">
      <c r="A68" s="129" t="s">
        <v>1192</v>
      </c>
      <c r="B68" s="271">
        <f>SUM(B69:B70)</f>
        <v>996.9147640000001</v>
      </c>
      <c r="C68" s="190">
        <f>IF(ISERROR(D68/B68),0,D68/B68)</f>
        <v>675.96</v>
      </c>
      <c r="D68" s="204">
        <f>SUM(D69:D70)</f>
        <v>673874.50387344009</v>
      </c>
      <c r="E68" s="192">
        <f t="shared" si="1"/>
        <v>0.22120439449769871</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996.9147640000001</v>
      </c>
      <c r="C69" s="175">
        <f>VLOOKUP(TRIM(MID(A69,FIND("#",A69,1)+1,LEN(A69)-FIND("#",A69,1))),DataTauxTs,2,FALSE)</f>
        <v>675.96</v>
      </c>
      <c r="D69" s="175">
        <f>B69*C69</f>
        <v>673874.50387344009</v>
      </c>
      <c r="E69" s="206">
        <f t="shared" si="1"/>
        <v>0.22120439449769871</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342.34</v>
      </c>
      <c r="D70" s="175">
        <f>B70*C70</f>
        <v>0</v>
      </c>
      <c r="E70" s="206">
        <f t="shared" si="1"/>
        <v>0</v>
      </c>
    </row>
    <row r="71" spans="1:5" x14ac:dyDescent="0.25">
      <c r="A71" s="129" t="s">
        <v>1193</v>
      </c>
      <c r="B71" s="271">
        <f>SUM(B72:B73)</f>
        <v>220.73753200000002</v>
      </c>
      <c r="C71" s="190">
        <f>IF(ISERROR(D71/B71),0,D71/B71)</f>
        <v>380.03</v>
      </c>
      <c r="D71" s="204">
        <f>SUM(D72:D73)</f>
        <v>83886.884285959997</v>
      </c>
      <c r="E71" s="192">
        <f t="shared" si="1"/>
        <v>2.7536503218497366E-2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220.73753200000002</v>
      </c>
      <c r="C72" s="175">
        <f>VLOOKUP(TRIM(MID(A72,FIND("#",A72,1)+1,LEN(A72)-FIND("#",A72,1))),DataTauxTs,2,FALSE)</f>
        <v>380.03</v>
      </c>
      <c r="D72" s="175">
        <f>B72*C72</f>
        <v>83886.884285959997</v>
      </c>
      <c r="E72" s="206">
        <f t="shared" si="1"/>
        <v>2.7536503218497366E-2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960</v>
      </c>
      <c r="D73" s="175">
        <f>B73*C73</f>
        <v>0</v>
      </c>
      <c r="E73" s="206">
        <f t="shared" si="1"/>
        <v>0</v>
      </c>
    </row>
    <row r="74" spans="1:5" ht="15" customHeight="1" x14ac:dyDescent="0.25">
      <c r="A74" s="130" t="s">
        <v>1194</v>
      </c>
      <c r="B74" s="199">
        <f>B71+B68</f>
        <v>1217.6522960000002</v>
      </c>
      <c r="C74" s="185">
        <f>IF(ISERROR(D74/B74),0,D74/B74)</f>
        <v>622.31343927051569</v>
      </c>
      <c r="D74" s="203">
        <f>D71+D68</f>
        <v>757761.38815940008</v>
      </c>
      <c r="E74" s="193">
        <f t="shared" si="1"/>
        <v>0.24874089771619609</v>
      </c>
    </row>
    <row r="75" spans="1:5" ht="15" customHeight="1" x14ac:dyDescent="0.25">
      <c r="A75" s="127" t="s">
        <v>1397</v>
      </c>
      <c r="B75" s="187">
        <f>B74+B67+B46</f>
        <v>2167.450096</v>
      </c>
      <c r="C75" s="200">
        <f>IF(ISERROR(D75/B75),0,D75/B75)</f>
        <v>667.06517233533577</v>
      </c>
      <c r="D75" s="205">
        <f>D74+D67+D46</f>
        <v>1445830.4718164802</v>
      </c>
      <c r="E75" s="208">
        <f t="shared" si="1"/>
        <v>0.47460477021482994</v>
      </c>
    </row>
    <row r="76" spans="1:5" ht="15" customHeight="1" x14ac:dyDescent="0.25">
      <c r="A76" s="196"/>
      <c r="B76" s="197"/>
      <c r="C76" s="198"/>
      <c r="D76" s="198"/>
    </row>
    <row r="78" spans="1:5" ht="18" x14ac:dyDescent="0.25">
      <c r="A78" s="194" t="s">
        <v>1566</v>
      </c>
      <c r="B78" s="195"/>
      <c r="C78" s="574">
        <f>D30+D75+D88</f>
        <v>3046388.4110604804</v>
      </c>
      <c r="D78" s="575"/>
    </row>
    <row r="81" spans="1:5" ht="30" customHeight="1" x14ac:dyDescent="0.25">
      <c r="A81" s="555" t="s">
        <v>1605</v>
      </c>
      <c r="B81" s="555"/>
      <c r="C81" s="555"/>
      <c r="D81" s="555"/>
      <c r="E81" s="555"/>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N31" zoomScale="90" zoomScaleNormal="90" workbookViewId="0">
      <selection activeCell="A27" sqref="A27:K27"/>
    </sheetView>
  </sheetViews>
  <sheetFormatPr baseColWidth="10" defaultRowHeight="15" x14ac:dyDescent="0.25"/>
  <cols>
    <col min="13" max="13" width="10.7109375" customWidth="1"/>
    <col min="14" max="14" width="8.7109375" customWidth="1"/>
    <col min="15" max="16" width="7" customWidth="1"/>
    <col min="17" max="17" width="6.7109375" customWidth="1"/>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7.5703125" customWidth="1"/>
    <col min="32" max="32" width="8"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8" t="str">
        <f>"Graphique 11 : Budget sylvicole annuel de l'UA "&amp; (RIGHT(LEFT(_xll.Woodstock.Analyst.Xcel.UDFs.GetPublishedModelName(""),18),10))&amp;" pour la période : "&amp;'Stratégie d''aménagement 4 (tab)'!A5</f>
        <v>Graphique 11 : Budget sylvicole annuel de l'UA U07151_4FF pour la période : Moyenne 2013-2038</v>
      </c>
      <c r="B2" s="578"/>
      <c r="C2" s="578"/>
      <c r="D2" s="578"/>
      <c r="E2" s="578"/>
      <c r="F2" s="578"/>
      <c r="G2" s="578"/>
      <c r="H2" s="578"/>
      <c r="I2" s="578"/>
      <c r="J2" s="578"/>
      <c r="K2" s="578"/>
      <c r="L2" s="578"/>
      <c r="M2" s="578"/>
      <c r="N2" s="578"/>
      <c r="O2" s="578"/>
      <c r="P2" s="578"/>
      <c r="R2" s="578" t="str">
        <f>"Graphique 12 : Budget sylvicole annuel ventilé par période de l'UA "&amp; (RIGHT(LEFT(_xll.Woodstock.Analyst.Xcel.UDFs.GetPublishedModelName(""),18),10))</f>
        <v>Graphique 12 : Budget sylvicole annuel ventilé par période de l'UA U07151_4FF</v>
      </c>
      <c r="S2" s="578"/>
      <c r="T2" s="578"/>
      <c r="U2" s="578"/>
      <c r="V2" s="578"/>
      <c r="W2" s="578"/>
      <c r="X2" s="578"/>
      <c r="Y2" s="578"/>
      <c r="Z2" s="578"/>
      <c r="AA2" s="578"/>
      <c r="AB2" s="578"/>
      <c r="AC2" s="578"/>
      <c r="AD2" s="578"/>
      <c r="AE2" s="578"/>
      <c r="AF2" s="578"/>
      <c r="AG2" s="578"/>
    </row>
    <row r="4" spans="1:33" x14ac:dyDescent="0.25">
      <c r="A4" s="252" t="s">
        <v>154</v>
      </c>
      <c r="R4" s="252" t="s">
        <v>154</v>
      </c>
    </row>
    <row r="56" spans="18:38" x14ac:dyDescent="0.25">
      <c r="T56" s="572" t="s">
        <v>1493</v>
      </c>
      <c r="U56" s="579"/>
      <c r="V56" s="579"/>
      <c r="W56" s="579"/>
      <c r="X56" s="579"/>
      <c r="Y56" s="580"/>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345.04658000000001</v>
      </c>
      <c r="U58" s="271">
        <f t="shared" si="0"/>
        <v>328.59181999999998</v>
      </c>
      <c r="V58" s="271">
        <f t="shared" si="0"/>
        <v>288.54520000000002</v>
      </c>
      <c r="W58" s="271">
        <f t="shared" si="0"/>
        <v>326.65361999999999</v>
      </c>
      <c r="X58" s="271">
        <f t="shared" si="0"/>
        <v>456.42025999999998</v>
      </c>
      <c r="Y58" s="271">
        <f t="shared" si="0"/>
        <v>349.05149599999993</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345.04658000000001</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328.59181999999998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288.54520000000002</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326.65361999999999</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456.42025999999998</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349.05149599999993</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345.04658000000001</v>
      </c>
      <c r="U63" s="290">
        <f t="shared" si="8"/>
        <v>328.59181999999998</v>
      </c>
      <c r="V63" s="290">
        <f t="shared" si="8"/>
        <v>288.54520000000002</v>
      </c>
      <c r="W63" s="290">
        <f t="shared" si="8"/>
        <v>326.65361999999999</v>
      </c>
      <c r="X63" s="290">
        <f t="shared" si="8"/>
        <v>456.42025999999998</v>
      </c>
      <c r="Y63" s="290">
        <f t="shared" si="8"/>
        <v>349.05149599999993</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429.04732000000001</v>
      </c>
      <c r="U64" s="271">
        <f t="shared" si="9"/>
        <v>874.18495999999993</v>
      </c>
      <c r="V64" s="271">
        <f t="shared" si="9"/>
        <v>705.40010000000007</v>
      </c>
      <c r="W64" s="271">
        <f t="shared" si="9"/>
        <v>701.69078000000002</v>
      </c>
      <c r="X64" s="271">
        <f t="shared" si="9"/>
        <v>505.96704</v>
      </c>
      <c r="Y64" s="271">
        <f t="shared" si="9"/>
        <v>643.25803999999994</v>
      </c>
      <c r="Z64" s="316">
        <f>IF(ISERROR(AA64/T64),0,AA64/T64)</f>
        <v>753.82</v>
      </c>
      <c r="AA64" s="315">
        <f>SUM(AA65:AA69)</f>
        <v>323424.45076240005</v>
      </c>
      <c r="AB64" s="306">
        <f t="shared" si="1"/>
        <v>0.10616651850605727</v>
      </c>
      <c r="AC64" s="315">
        <f>SUM(AC65:AC69)</f>
        <v>658978.1065472</v>
      </c>
      <c r="AD64" s="306">
        <f t="shared" si="6"/>
        <v>0.21631453494735456</v>
      </c>
      <c r="AE64" s="315">
        <f>SUM(AE65:AE69)</f>
        <v>531744.70338200009</v>
      </c>
      <c r="AF64" s="306">
        <f t="shared" si="2"/>
        <v>0.17454921539308146</v>
      </c>
      <c r="AG64" s="315">
        <f>SUM(AG65:AG69)</f>
        <v>528948.54377960006</v>
      </c>
      <c r="AH64" s="306">
        <f t="shared" si="3"/>
        <v>0.17363135437382782</v>
      </c>
      <c r="AI64" s="315">
        <f>SUM(AI65:AI69)</f>
        <v>381408.07409280003</v>
      </c>
      <c r="AJ64" s="306">
        <f t="shared" si="4"/>
        <v>0.12520008148176254</v>
      </c>
      <c r="AK64" s="315">
        <f>SUM(AK65:AK69)</f>
        <v>484900.77571279998</v>
      </c>
      <c r="AL64" s="306">
        <f t="shared" si="5"/>
        <v>0.15917234123931059</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368.73</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429.04732000000001</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874.18495999999993</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705.40010000000007</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701.69078000000002</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505.96704</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643.25803999999994</v>
      </c>
      <c r="Z68" s="294">
        <f>VLOOKUP(TRIM(MID(R68,FIND("#",R68,1)+1,LEN(R68)-FIND("#",R68,1))),DataTauxTs,2,FALSE)</f>
        <v>753.82</v>
      </c>
      <c r="AA68" s="314">
        <f>$Z68*T68</f>
        <v>323424.45076240005</v>
      </c>
      <c r="AB68" s="292">
        <f t="shared" si="1"/>
        <v>0.10616651850605727</v>
      </c>
      <c r="AC68" s="314">
        <f>$Z68*U68</f>
        <v>658978.1065472</v>
      </c>
      <c r="AD68" s="292">
        <f t="shared" si="6"/>
        <v>0.21631453494735456</v>
      </c>
      <c r="AE68" s="314">
        <f>$Z68*V68</f>
        <v>531744.70338200009</v>
      </c>
      <c r="AF68" s="292">
        <f t="shared" si="2"/>
        <v>0.17454921539308146</v>
      </c>
      <c r="AG68" s="314">
        <f>$Z68*W68</f>
        <v>528948.54377960006</v>
      </c>
      <c r="AH68" s="292">
        <f t="shared" si="3"/>
        <v>0.17363135437382782</v>
      </c>
      <c r="AI68" s="314">
        <f>$Z68*X68</f>
        <v>381408.07409280003</v>
      </c>
      <c r="AJ68" s="292">
        <f t="shared" si="4"/>
        <v>0.12520008148176254</v>
      </c>
      <c r="AK68" s="314">
        <f>$Z68*Y68</f>
        <v>484900.77571279998</v>
      </c>
      <c r="AL68" s="292">
        <f t="shared" si="5"/>
        <v>0.15917234123931059</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2372.9479600000004</v>
      </c>
      <c r="U70" s="305">
        <f t="shared" si="10"/>
        <v>2094.4080800000002</v>
      </c>
      <c r="V70" s="305">
        <f t="shared" si="10"/>
        <v>1993.2267200000001</v>
      </c>
      <c r="W70" s="305">
        <f t="shared" si="10"/>
        <v>1977.9792199999999</v>
      </c>
      <c r="X70" s="305">
        <f t="shared" si="10"/>
        <v>1886.9759799999999</v>
      </c>
      <c r="Y70" s="305">
        <f t="shared" si="10"/>
        <v>2065.1075920000003</v>
      </c>
      <c r="Z70" s="297">
        <f>IF(ISERROR(AA70/T70),0,AA70/T70)</f>
        <v>478.15085114660496</v>
      </c>
      <c r="AA70" s="304">
        <f>SUM(AA71:AA75)</f>
        <v>1134627.0868006002</v>
      </c>
      <c r="AB70" s="303">
        <f t="shared" si="1"/>
        <v>0.37244991009286382</v>
      </c>
      <c r="AC70" s="304">
        <f>SUM(AC71:AC75)</f>
        <v>991505.66918680002</v>
      </c>
      <c r="AD70" s="303">
        <f t="shared" si="6"/>
        <v>0.32546921604359264</v>
      </c>
      <c r="AE70" s="304">
        <f>SUM(AE71:AE75)</f>
        <v>945843.86136440013</v>
      </c>
      <c r="AF70" s="303">
        <f t="shared" si="2"/>
        <v>0.31048039187879795</v>
      </c>
      <c r="AG70" s="304">
        <f>SUM(AG71:AG75)</f>
        <v>945682.2862652</v>
      </c>
      <c r="AH70" s="303">
        <f t="shared" si="3"/>
        <v>0.31042735272182315</v>
      </c>
      <c r="AI70" s="304">
        <f>SUM(AI71:AI75)</f>
        <v>926163.71403899998</v>
      </c>
      <c r="AJ70" s="303">
        <f t="shared" si="4"/>
        <v>0.3040202353842188</v>
      </c>
      <c r="AK70" s="304">
        <f>SUM(AK71:AK75)</f>
        <v>988764.52353120013</v>
      </c>
      <c r="AL70" s="303">
        <f t="shared" si="5"/>
        <v>0.32456942126660748</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491.73292000000004</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321.78200000000004</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356.23506000000003</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341.76671999999996</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342.37597999999997</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370.77853600000003</v>
      </c>
      <c r="Z71" s="294">
        <f>VLOOKUP(TRIM(MID(R71,FIND("#",R71,1)+1,LEN(R71)-FIND("#",R71,1))),DataTauxTs,2,FALSE)</f>
        <v>458.81</v>
      </c>
      <c r="AA71" s="293">
        <f>$Z71*T71</f>
        <v>225611.98102520002</v>
      </c>
      <c r="AB71" s="292">
        <f t="shared" si="1"/>
        <v>7.4058836622394125E-2</v>
      </c>
      <c r="AC71" s="293">
        <f>$Z71*U71</f>
        <v>147636.79942000002</v>
      </c>
      <c r="AD71" s="292">
        <f t="shared" si="6"/>
        <v>4.8462893213533073E-2</v>
      </c>
      <c r="AE71" s="293">
        <f>$Z71*V71</f>
        <v>163444.20787860002</v>
      </c>
      <c r="AF71" s="292">
        <f t="shared" si="2"/>
        <v>5.365179580408222E-2</v>
      </c>
      <c r="AG71" s="293">
        <f>$Z71*W71</f>
        <v>156805.98880319999</v>
      </c>
      <c r="AH71" s="292">
        <f t="shared" si="3"/>
        <v>5.1472750100190243E-2</v>
      </c>
      <c r="AI71" s="293">
        <f>$Z71*X71</f>
        <v>157085.5233838</v>
      </c>
      <c r="AJ71" s="292">
        <f t="shared" si="4"/>
        <v>5.1564509676509593E-2</v>
      </c>
      <c r="AK71" s="293">
        <f>$Z71*Y71</f>
        <v>170116.90010216003</v>
      </c>
      <c r="AL71" s="292">
        <f t="shared" si="5"/>
        <v>5.5842157055390224E-2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820.07314000000008</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842.80067999999994</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761.17543999999998</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722.95429999999999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547.75927999999999</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738.95256799999993</v>
      </c>
      <c r="Z74" s="294">
        <f>VLOOKUP(TRIM(MID(R74,FIND("#",R74,1)+1,LEN(R74)-FIND("#",R74,1))),DataTauxTs,2,FALSE)</f>
        <v>381.16</v>
      </c>
      <c r="AA74" s="293">
        <f>$Z74*T74</f>
        <v>312579.07804240007</v>
      </c>
      <c r="AB74" s="292">
        <f t="shared" si="1"/>
        <v>0.10260644300505922</v>
      </c>
      <c r="AC74" s="293">
        <f>$Z74*U74</f>
        <v>321241.90718879999</v>
      </c>
      <c r="AD74" s="292">
        <f t="shared" si="6"/>
        <v>0.10545007955308947</v>
      </c>
      <c r="AE74" s="293">
        <f>$Z74*V74</f>
        <v>290129.6307104</v>
      </c>
      <c r="AF74" s="292">
        <f t="shared" si="2"/>
        <v>9.5237242760844498E-2</v>
      </c>
      <c r="AG74" s="293">
        <f>$Z74*W74</f>
        <v>275561.26098800002</v>
      </c>
      <c r="AH74" s="292">
        <f t="shared" si="3"/>
        <v>9.0455065092763687E-2</v>
      </c>
      <c r="AI74" s="293">
        <f>$Z74*X74</f>
        <v>208783.9271648</v>
      </c>
      <c r="AJ74" s="292">
        <f t="shared" si="4"/>
        <v>6.8534901247935556E-2</v>
      </c>
      <c r="AK74" s="293">
        <f>$Z74*Y74</f>
        <v>281659.16081888002</v>
      </c>
      <c r="AL74" s="292">
        <f t="shared" si="5"/>
        <v>9.2456746420208263E-2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1061.1419000000001</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929.82540000000006</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875.81622000000004</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913.25819999999999</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996.84071999999992</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955.37648800000011</v>
      </c>
      <c r="Z75" s="294">
        <f>VLOOKUP(TRIM(MID(R75,FIND("#",R75,1)+1,LEN(R75)-FIND("#",R75,1))),DataTauxTs,2,FALSE)</f>
        <v>562.07000000000005</v>
      </c>
      <c r="AA75" s="293">
        <f>$Z75*T75</f>
        <v>596436.02773300011</v>
      </c>
      <c r="AB75" s="292">
        <f t="shared" si="1"/>
        <v>0.19578463046541048</v>
      </c>
      <c r="AC75" s="293">
        <f>$Z75*U75</f>
        <v>522626.96257800009</v>
      </c>
      <c r="AD75" s="292">
        <f t="shared" si="6"/>
        <v>0.17155624327697011</v>
      </c>
      <c r="AE75" s="293">
        <f>$Z75*V75</f>
        <v>492270.02277540008</v>
      </c>
      <c r="AF75" s="292">
        <f t="shared" si="2"/>
        <v>0.16159135331387123</v>
      </c>
      <c r="AG75" s="293">
        <f>$Z75*W75</f>
        <v>513315.03647400002</v>
      </c>
      <c r="AH75" s="292">
        <f t="shared" si="3"/>
        <v>0.16849953752886923</v>
      </c>
      <c r="AI75" s="293">
        <f>$Z75*X75</f>
        <v>560294.26349040004</v>
      </c>
      <c r="AJ75" s="292">
        <f t="shared" si="4"/>
        <v>0.18392082445977367</v>
      </c>
      <c r="AK75" s="293">
        <f>$Z75*Y75</f>
        <v>536988.46261016012</v>
      </c>
      <c r="AL75" s="292">
        <f t="shared" si="5"/>
        <v>0.17627051779100902</v>
      </c>
    </row>
    <row r="76" spans="18:38" ht="15" customHeight="1" x14ac:dyDescent="0.25">
      <c r="R76" s="299" t="s">
        <v>1176</v>
      </c>
      <c r="S76" s="299" t="s">
        <v>1489</v>
      </c>
      <c r="T76" s="305">
        <f t="shared" ref="T76:Y76" si="11">SUM(T77:T78)</f>
        <v>187.6</v>
      </c>
      <c r="U76" s="305">
        <f t="shared" si="11"/>
        <v>187.6</v>
      </c>
      <c r="V76" s="305">
        <f t="shared" si="11"/>
        <v>187.6</v>
      </c>
      <c r="W76" s="305">
        <f t="shared" si="11"/>
        <v>187.6</v>
      </c>
      <c r="X76" s="305">
        <f t="shared" si="11"/>
        <v>187.6</v>
      </c>
      <c r="Y76" s="305">
        <f t="shared" si="11"/>
        <v>187.6</v>
      </c>
      <c r="Z76" s="297">
        <f>IF(ISERROR(AA76/T76),0,AA76/T76)</f>
        <v>676.4</v>
      </c>
      <c r="AA76" s="304">
        <f>SUM(AA77:AA78)</f>
        <v>126892.63999999998</v>
      </c>
      <c r="AB76" s="303">
        <f t="shared" si="1"/>
        <v>4.1653467389635677E-2</v>
      </c>
      <c r="AC76" s="304">
        <f>SUM(AC77:AC78)</f>
        <v>126892.63999999998</v>
      </c>
      <c r="AD76" s="303">
        <f t="shared" si="6"/>
        <v>4.1653466385496732E-2</v>
      </c>
      <c r="AE76" s="304">
        <f>SUM(AE77:AE78)</f>
        <v>126892.63999999998</v>
      </c>
      <c r="AF76" s="303">
        <f t="shared" si="2"/>
        <v>4.1653467557428804E-2</v>
      </c>
      <c r="AG76" s="304">
        <f>SUM(AG77:AG78)</f>
        <v>126892.63999999998</v>
      </c>
      <c r="AH76" s="303">
        <f t="shared" si="3"/>
        <v>4.1653467435295514E-2</v>
      </c>
      <c r="AI76" s="304">
        <f>SUM(AI77:AI78)</f>
        <v>126892.63999999998</v>
      </c>
      <c r="AJ76" s="303">
        <f t="shared" si="4"/>
        <v>4.1653467628402947E-2</v>
      </c>
      <c r="AK76" s="304">
        <f>SUM(AK77:AK78)</f>
        <v>126892.63999999998</v>
      </c>
      <c r="AL76" s="303">
        <f t="shared" si="5"/>
        <v>4.1653467279251927E-2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187.6</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187.6</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187.6</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187.6</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187.6</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187.6</v>
      </c>
      <c r="Z78" s="294">
        <f>VLOOKUP(TRIM(MID(R78,FIND("#",R78,1)+1,LEN(R78)-FIND("#",R78,1))),DataTauxTs,2,FALSE)</f>
        <v>676.4</v>
      </c>
      <c r="AA78" s="293">
        <f>$Z78*T78</f>
        <v>126892.63999999998</v>
      </c>
      <c r="AB78" s="292">
        <f t="shared" si="1"/>
        <v>4.1653467389635677E-2</v>
      </c>
      <c r="AC78" s="293">
        <f>$Z78*U78</f>
        <v>126892.63999999998</v>
      </c>
      <c r="AD78" s="292">
        <f t="shared" si="6"/>
        <v>4.1653466385496732E-2</v>
      </c>
      <c r="AE78" s="293">
        <f>$Z78*V78</f>
        <v>126892.63999999998</v>
      </c>
      <c r="AF78" s="292">
        <f t="shared" si="2"/>
        <v>4.1653467557428804E-2</v>
      </c>
      <c r="AG78" s="293">
        <f>$Z78*W78</f>
        <v>126892.63999999998</v>
      </c>
      <c r="AH78" s="292">
        <f t="shared" si="3"/>
        <v>4.1653467435295514E-2</v>
      </c>
      <c r="AI78" s="293">
        <f>$Z78*X78</f>
        <v>126892.63999999998</v>
      </c>
      <c r="AJ78" s="292">
        <f t="shared" si="4"/>
        <v>4.1653467628402947E-2</v>
      </c>
      <c r="AK78" s="293">
        <f>$Z78*Y78</f>
        <v>126892.63999999998</v>
      </c>
      <c r="AL78" s="292">
        <f t="shared" si="5"/>
        <v>4.1653467279251927E-2</v>
      </c>
    </row>
    <row r="79" spans="18:38" ht="15" customHeight="1" x14ac:dyDescent="0.25">
      <c r="R79" s="313" t="s">
        <v>1177</v>
      </c>
      <c r="S79" s="313"/>
      <c r="T79" s="312">
        <f t="shared" ref="T79:AA79" si="12">T76+T70+T64</f>
        <v>2989.5952800000005</v>
      </c>
      <c r="U79" s="312">
        <f t="shared" si="12"/>
        <v>3156.1930400000001</v>
      </c>
      <c r="V79" s="312">
        <f t="shared" si="12"/>
        <v>2886.2268199999999</v>
      </c>
      <c r="W79" s="312">
        <f t="shared" si="12"/>
        <v>2867.27</v>
      </c>
      <c r="X79" s="312">
        <f t="shared" si="12"/>
        <v>2580.5430200000001</v>
      </c>
      <c r="Y79" s="312">
        <f t="shared" si="12"/>
        <v>2895.9656320000004</v>
      </c>
      <c r="Z79" s="289">
        <f t="shared" si="12"/>
        <v>1908.3708511466052</v>
      </c>
      <c r="AA79" s="302">
        <f t="shared" si="12"/>
        <v>1584944.177563</v>
      </c>
      <c r="AB79" s="287">
        <f t="shared" si="1"/>
        <v>0.52026989598855666</v>
      </c>
      <c r="AC79" s="302">
        <f>AC76+AC70+AC64</f>
        <v>1777376.415734</v>
      </c>
      <c r="AD79" s="287">
        <f t="shared" si="6"/>
        <v>0.58343721737644394</v>
      </c>
      <c r="AE79" s="302">
        <f>AE76+AE70+AE64</f>
        <v>1604481.2047464002</v>
      </c>
      <c r="AF79" s="287">
        <f t="shared" si="2"/>
        <v>0.52668307482930821</v>
      </c>
      <c r="AG79" s="302">
        <f>AG76+AG70+AG64</f>
        <v>1601523.4700448001</v>
      </c>
      <c r="AH79" s="287">
        <f t="shared" si="3"/>
        <v>0.52571217453094643</v>
      </c>
      <c r="AI79" s="302">
        <f>AI76+AI70+AI64</f>
        <v>1434464.4281317999</v>
      </c>
      <c r="AJ79" s="287">
        <f t="shared" si="4"/>
        <v>0.47087378449438427</v>
      </c>
      <c r="AK79" s="302">
        <f>AK76+AK70+AK64</f>
        <v>1600557.939244</v>
      </c>
      <c r="AL79" s="287">
        <f t="shared" si="5"/>
        <v>0.52539522978516995</v>
      </c>
    </row>
    <row r="80" spans="18:38" ht="15" customHeight="1" x14ac:dyDescent="0.25">
      <c r="R80" s="286" t="s">
        <v>1180</v>
      </c>
      <c r="S80" s="286"/>
      <c r="T80" s="285">
        <f t="shared" ref="T80:AA80" si="13">T79+T63</f>
        <v>3334.6418600000006</v>
      </c>
      <c r="U80" s="285">
        <f t="shared" si="13"/>
        <v>3484.7848600000002</v>
      </c>
      <c r="V80" s="285">
        <f t="shared" si="13"/>
        <v>3174.7720199999999</v>
      </c>
      <c r="W80" s="285">
        <f t="shared" si="13"/>
        <v>3193.92362</v>
      </c>
      <c r="X80" s="285">
        <f t="shared" si="13"/>
        <v>3036.9632799999999</v>
      </c>
      <c r="Y80" s="285">
        <f t="shared" si="13"/>
        <v>3245.0171280000004</v>
      </c>
      <c r="Z80" s="284">
        <f t="shared" si="13"/>
        <v>1908.3708511466052</v>
      </c>
      <c r="AA80" s="311">
        <f t="shared" si="13"/>
        <v>1584944.177563</v>
      </c>
      <c r="AB80" s="282">
        <f t="shared" si="1"/>
        <v>0.52026989598855666</v>
      </c>
      <c r="AC80" s="311">
        <f>AC79+AC63</f>
        <v>1777376.415734</v>
      </c>
      <c r="AD80" s="282">
        <f t="shared" si="6"/>
        <v>0.58343721737644394</v>
      </c>
      <c r="AE80" s="311">
        <f>AE79+AE63</f>
        <v>1604481.2047464002</v>
      </c>
      <c r="AF80" s="282">
        <f t="shared" si="2"/>
        <v>0.52668307482930821</v>
      </c>
      <c r="AG80" s="311">
        <f>AG79+AG63</f>
        <v>1601523.4700448001</v>
      </c>
      <c r="AH80" s="282">
        <f t="shared" si="3"/>
        <v>0.52571217453094643</v>
      </c>
      <c r="AI80" s="311">
        <f>AI79+AI63</f>
        <v>1434464.4281317999</v>
      </c>
      <c r="AJ80" s="282">
        <f t="shared" si="4"/>
        <v>0.47087378449438427</v>
      </c>
      <c r="AK80" s="311">
        <f>AK79+AK63</f>
        <v>1600557.939244</v>
      </c>
      <c r="AL80" s="282">
        <f t="shared" si="5"/>
        <v>0.52539522978516995</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818.61</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610.85</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224.99203999999997</v>
      </c>
      <c r="U86" s="305">
        <f t="shared" si="16"/>
        <v>211.8</v>
      </c>
      <c r="V86" s="305">
        <f t="shared" si="16"/>
        <v>211.8</v>
      </c>
      <c r="W86" s="305">
        <f t="shared" si="16"/>
        <v>213.69562000000002</v>
      </c>
      <c r="X86" s="305">
        <f t="shared" si="16"/>
        <v>241.39999999999998</v>
      </c>
      <c r="Y86" s="305">
        <f t="shared" si="16"/>
        <v>220.73753199999999</v>
      </c>
      <c r="Z86" s="297">
        <f>IF(ISERROR(AA86/T86),0,AA86/T86)</f>
        <v>491.30393362894085</v>
      </c>
      <c r="AA86" s="304">
        <f>SUM(AA87:AA88)</f>
        <v>110539.47428719999</v>
      </c>
      <c r="AB86" s="303">
        <f t="shared" si="1"/>
        <v>3.6285417243185715E-2</v>
      </c>
      <c r="AC86" s="304">
        <f>SUM(AC87:AC88)</f>
        <v>104033.424</v>
      </c>
      <c r="AD86" s="303">
        <f t="shared" si="6"/>
        <v>3.4149756278631524E-2</v>
      </c>
      <c r="AE86" s="304">
        <f>SUM(AE87:AE88)</f>
        <v>104033.424</v>
      </c>
      <c r="AF86" s="303">
        <f t="shared" si="2"/>
        <v>3.4149757239444585E-2</v>
      </c>
      <c r="AG86" s="304">
        <f>SUM(AG87:AG88)</f>
        <v>104968.30587160001</v>
      </c>
      <c r="AH86" s="303">
        <f t="shared" si="3"/>
        <v>3.4456639174351093E-2</v>
      </c>
      <c r="AI86" s="304">
        <f>SUM(AI87:AI88)</f>
        <v>118631.552</v>
      </c>
      <c r="AJ86" s="303">
        <f t="shared" si="4"/>
        <v>3.8941703088053031E-2</v>
      </c>
      <c r="AK86" s="304">
        <f>SUM(AK87:AK88)</f>
        <v>108441.23603176</v>
      </c>
      <c r="AL86" s="303">
        <f t="shared" si="5"/>
        <v>3.559665459533784E-2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131.19203999999999</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118</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118</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119.89562000000001</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147.6</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126.93753199999999</v>
      </c>
      <c r="Z87" s="294">
        <f>VLOOKUP(TRIM(MID(R87,FIND("#",R87,1)+1,LEN(R87)-FIND("#",R87,1))),DataTauxTs,2,FALSE)</f>
        <v>493.18</v>
      </c>
      <c r="AA87" s="293">
        <f>$Z87*T87</f>
        <v>64701.290287199998</v>
      </c>
      <c r="AB87" s="292">
        <f t="shared" si="1"/>
        <v>2.1238687169289228E-2</v>
      </c>
      <c r="AC87" s="293">
        <f>$Z87*U87</f>
        <v>58195.24</v>
      </c>
      <c r="AD87" s="292">
        <f t="shared" si="6"/>
        <v>1.9103026567466128E-2</v>
      </c>
      <c r="AE87" s="293">
        <f>$Z87*V87</f>
        <v>58195.24</v>
      </c>
      <c r="AF87" s="292">
        <f t="shared" si="2"/>
        <v>1.9103027104935191E-2</v>
      </c>
      <c r="AG87" s="293">
        <f>$Z87*W87</f>
        <v>59130.121871600008</v>
      </c>
      <c r="AH87" s="292">
        <f t="shared" si="3"/>
        <v>1.9409909083960633E-2</v>
      </c>
      <c r="AI87" s="293">
        <f>$Z87*X87</f>
        <v>72793.368000000002</v>
      </c>
      <c r="AJ87" s="292">
        <f t="shared" si="4"/>
        <v>2.3894972927905225E-2</v>
      </c>
      <c r="AK87" s="293">
        <f>$Z87*Y87</f>
        <v>62603.052031759995</v>
      </c>
      <c r="AL87" s="292">
        <f t="shared" si="5"/>
        <v>2.0549924561315935E-2</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93.8</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93.8</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93.8</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93.8</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93.8</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93.8</v>
      </c>
      <c r="Z88" s="294">
        <f>VLOOKUP(TRIM(MID(R88,FIND("#",R88,1)+1,LEN(R88)-FIND("#",R88,1))),DataTauxTs,2,FALSE)</f>
        <v>488.68</v>
      </c>
      <c r="AA88" s="293">
        <f>$Z88*T88</f>
        <v>45838.184000000001</v>
      </c>
      <c r="AB88" s="292">
        <f t="shared" si="1"/>
        <v>1.5046730073896486E-2</v>
      </c>
      <c r="AC88" s="293">
        <f>$Z88*U88</f>
        <v>45838.184000000001</v>
      </c>
      <c r="AD88" s="292">
        <f t="shared" si="6"/>
        <v>1.5046729711165394E-2</v>
      </c>
      <c r="AE88" s="293">
        <f>$Z88*V88</f>
        <v>45838.184000000001</v>
      </c>
      <c r="AF88" s="292">
        <f t="shared" si="2"/>
        <v>1.5046730134509396E-2</v>
      </c>
      <c r="AG88" s="293">
        <f>$Z88*W88</f>
        <v>45838.184000000001</v>
      </c>
      <c r="AH88" s="292">
        <f t="shared" si="3"/>
        <v>1.504673009039046E-2</v>
      </c>
      <c r="AI88" s="293">
        <f>$Z88*X88</f>
        <v>45838.184000000001</v>
      </c>
      <c r="AJ88" s="292">
        <f t="shared" si="4"/>
        <v>1.5046730160147809E-2</v>
      </c>
      <c r="AK88" s="293">
        <f>$Z88*Y88</f>
        <v>45838.184000000001</v>
      </c>
      <c r="AL88" s="292">
        <f t="shared" si="5"/>
        <v>1.5046730034021906E-2</v>
      </c>
    </row>
    <row r="89" spans="18:38" ht="15" customHeight="1" x14ac:dyDescent="0.25">
      <c r="R89" s="299" t="s">
        <v>1169</v>
      </c>
      <c r="S89" s="299" t="s">
        <v>1487</v>
      </c>
      <c r="T89" s="305">
        <f t="shared" ref="T89:Y89" si="17">SUM(T90:T95)</f>
        <v>279.41999999999996</v>
      </c>
      <c r="U89" s="305">
        <f t="shared" si="17"/>
        <v>242.17084</v>
      </c>
      <c r="V89" s="305">
        <f t="shared" si="17"/>
        <v>277.94045999999997</v>
      </c>
      <c r="W89" s="305">
        <f t="shared" si="17"/>
        <v>325.01889999999997</v>
      </c>
      <c r="X89" s="305">
        <f t="shared" si="17"/>
        <v>351.18596000000002</v>
      </c>
      <c r="Y89" s="305">
        <f t="shared" si="17"/>
        <v>295.14723199999997</v>
      </c>
      <c r="Z89" s="297">
        <f>IF(ISERROR(AA89/T89),0,AA89/T89)</f>
        <v>411.08992126547849</v>
      </c>
      <c r="AA89" s="304">
        <f>SUM(AA90:AA95)</f>
        <v>114866.74579999999</v>
      </c>
      <c r="AB89" s="303">
        <f t="shared" si="1"/>
        <v>3.7705876797376671E-2</v>
      </c>
      <c r="AC89" s="304">
        <f>SUM(AC90:AC95)</f>
        <v>58816.856363599996</v>
      </c>
      <c r="AD89" s="303">
        <f t="shared" si="6"/>
        <v>1.9307076828426001E-2</v>
      </c>
      <c r="AE89" s="304">
        <f>SUM(AE90:AE95)</f>
        <v>70161.645163399997</v>
      </c>
      <c r="AF89" s="303">
        <f t="shared" si="2"/>
        <v>2.3031089987484803E-2</v>
      </c>
      <c r="AG89" s="304">
        <f>SUM(AG90:AG95)</f>
        <v>68348.224480999997</v>
      </c>
      <c r="AH89" s="303">
        <f t="shared" si="3"/>
        <v>2.2435820885116753E-2</v>
      </c>
      <c r="AI89" s="304">
        <f>SUM(AI90:AI95)</f>
        <v>91036.611528399982</v>
      </c>
      <c r="AJ89" s="303">
        <f t="shared" si="4"/>
        <v>2.9883455425765464E-2</v>
      </c>
      <c r="AK89" s="304">
        <f>SUM(AK90:AK95)</f>
        <v>80646.016667279997</v>
      </c>
      <c r="AL89" s="303">
        <f t="shared" si="5"/>
        <v>2.6472663950033296E-2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204.64944</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221.53685999999999</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325.01889999999997</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269.46596</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204.13423199999997</v>
      </c>
      <c r="Z90" s="294">
        <f t="shared" ref="Z90:Z95" si="18">VLOOKUP(TRIM(MID(R90,FIND("#",R90,1)+1,LEN(R90)-FIND("#",R90,1))),DataTauxTs,2,FALSE)</f>
        <v>210.29</v>
      </c>
      <c r="AA90" s="293">
        <f t="shared" ref="AA90:AA95" si="19">$Z90*T90</f>
        <v>0</v>
      </c>
      <c r="AB90" s="292">
        <f t="shared" ref="AB90:AB114" si="20">IF(ISERROR(AA90/$AA$127),0,AA90/$AA$127)</f>
        <v>0</v>
      </c>
      <c r="AC90" s="293">
        <f t="shared" ref="AC90:AC95" si="21">$Z90*U90</f>
        <v>43035.730737599995</v>
      </c>
      <c r="AD90" s="292">
        <f t="shared" si="6"/>
        <v>1.4126803285469591E-2</v>
      </c>
      <c r="AE90" s="293">
        <f t="shared" ref="AE90:AE95" si="22">$Z90*V90</f>
        <v>46586.986289399996</v>
      </c>
      <c r="AF90" s="292">
        <f t="shared" ref="AF90:AF114" si="23">IF(ISERROR(AE90/$AE$127),0,AE90/$AE$127)</f>
        <v>1.5292530142046878E-2</v>
      </c>
      <c r="AG90" s="293">
        <f t="shared" ref="AG90:AG95" si="24">$Z90*W90</f>
        <v>68348.224480999997</v>
      </c>
      <c r="AH90" s="292">
        <f t="shared" ref="AH90:AH114" si="25">IF(ISERROR(AG90/$AG$127),0,AG90/$AG$127)</f>
        <v>2.2435820885116753E-2</v>
      </c>
      <c r="AI90" s="293">
        <f t="shared" ref="AI90:AI95" si="26">$Z90*X90</f>
        <v>56665.996728399994</v>
      </c>
      <c r="AJ90" s="292">
        <f t="shared" ref="AJ90:AJ114" si="27">IF(ISERROR(AI90/$AI$127),0,AI90/$AI$127)</f>
        <v>1.8601041481661952E-2</v>
      </c>
      <c r="AK90" s="293">
        <f t="shared" ref="AK90:AK95" si="28">$Z90*Y90</f>
        <v>42927.387647279989</v>
      </c>
      <c r="AL90" s="292">
        <f t="shared" ref="AL90:AL114" si="29">IF(ISERROR(AK90/$AK$127),0,AK90/$AK$127)</f>
        <v>1.4091239151062982E-2</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11.2</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0.625</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2.3649999999999998</v>
      </c>
      <c r="Z91" s="294">
        <f t="shared" si="18"/>
        <v>183.58</v>
      </c>
      <c r="AA91" s="293">
        <f t="shared" si="19"/>
        <v>2056.096</v>
      </c>
      <c r="AB91" s="292">
        <f t="shared" si="20"/>
        <v>6.7492903990302641E-4</v>
      </c>
      <c r="AC91" s="293">
        <f t="shared" si="21"/>
        <v>0</v>
      </c>
      <c r="AD91" s="292">
        <f t="shared" ref="AD91:AD114" si="30">IF(ISERROR(AC91/$AC$127),0,AC91/$AC$127)</f>
        <v>0</v>
      </c>
      <c r="AE91" s="293">
        <f t="shared" si="22"/>
        <v>114.73750000000001</v>
      </c>
      <c r="AF91" s="292">
        <f t="shared" si="23"/>
        <v>3.7663451039165776E-5</v>
      </c>
      <c r="AG91" s="293">
        <f t="shared" si="24"/>
        <v>0</v>
      </c>
      <c r="AH91" s="292">
        <f t="shared" si="25"/>
        <v>0</v>
      </c>
      <c r="AI91" s="293">
        <f t="shared" si="26"/>
        <v>0</v>
      </c>
      <c r="AJ91" s="292">
        <f t="shared" si="27"/>
        <v>0</v>
      </c>
      <c r="AK91" s="293">
        <f t="shared" si="28"/>
        <v>434.16669999999999</v>
      </c>
      <c r="AL91" s="292">
        <f t="shared" si="29"/>
        <v>1.4251849778041333E-4</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875.65</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268.21999999999997</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37.5214</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55.778599999999997</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81.72</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88.647999999999996</v>
      </c>
      <c r="Z93" s="294">
        <f t="shared" si="18"/>
        <v>420.59</v>
      </c>
      <c r="AA93" s="293">
        <f t="shared" si="19"/>
        <v>112810.64979999998</v>
      </c>
      <c r="AB93" s="292">
        <f t="shared" si="20"/>
        <v>3.7030947757473648E-2</v>
      </c>
      <c r="AC93" s="293">
        <f t="shared" si="21"/>
        <v>15781.125625999999</v>
      </c>
      <c r="AD93" s="292">
        <f t="shared" si="30"/>
        <v>5.180273542956409E-3</v>
      </c>
      <c r="AE93" s="293">
        <f t="shared" si="22"/>
        <v>23459.921373999998</v>
      </c>
      <c r="AF93" s="292">
        <f t="shared" si="23"/>
        <v>7.7008963943987581E-3</v>
      </c>
      <c r="AG93" s="293">
        <f t="shared" si="24"/>
        <v>0</v>
      </c>
      <c r="AH93" s="292">
        <f t="shared" si="25"/>
        <v>0</v>
      </c>
      <c r="AI93" s="293">
        <f t="shared" si="26"/>
        <v>34370.614799999996</v>
      </c>
      <c r="AJ93" s="292">
        <f t="shared" si="27"/>
        <v>1.1282413944103514E-2</v>
      </c>
      <c r="AK93" s="293">
        <f t="shared" si="28"/>
        <v>37284.462319999999</v>
      </c>
      <c r="AL93" s="292">
        <f t="shared" si="29"/>
        <v>1.2238906301189898E-2</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258.02999999999997</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516.05999999999995</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504.41203999999993</v>
      </c>
      <c r="U96" s="290">
        <f t="shared" si="31"/>
        <v>453.97084000000001</v>
      </c>
      <c r="V96" s="290">
        <f t="shared" si="31"/>
        <v>489.74045999999998</v>
      </c>
      <c r="W96" s="290">
        <f t="shared" si="31"/>
        <v>538.71451999999999</v>
      </c>
      <c r="X96" s="290">
        <f t="shared" si="31"/>
        <v>592.58596</v>
      </c>
      <c r="Y96" s="290">
        <f t="shared" si="31"/>
        <v>515.8847639999999</v>
      </c>
      <c r="Z96" s="289">
        <f t="shared" si="31"/>
        <v>902.39385489441929</v>
      </c>
      <c r="AA96" s="302">
        <f t="shared" si="31"/>
        <v>225406.2200872</v>
      </c>
      <c r="AB96" s="287">
        <f t="shared" si="20"/>
        <v>7.3991294040562386E-2</v>
      </c>
      <c r="AC96" s="302">
        <f>AC89+AC86+AC84+AC82</f>
        <v>162850.2803636</v>
      </c>
      <c r="AD96" s="287">
        <f t="shared" si="30"/>
        <v>5.3456833107057525E-2</v>
      </c>
      <c r="AE96" s="302">
        <f>AE89+AE86+AE84+AE82</f>
        <v>174195.06916339998</v>
      </c>
      <c r="AF96" s="287">
        <f t="shared" si="23"/>
        <v>5.7180847226929385E-2</v>
      </c>
      <c r="AG96" s="302">
        <f>AG89+AG86+AG84+AG82</f>
        <v>173316.53035260001</v>
      </c>
      <c r="AH96" s="287">
        <f t="shared" si="25"/>
        <v>5.6892460059467846E-2</v>
      </c>
      <c r="AI96" s="302">
        <f>AI89+AI86+AI84+AI82</f>
        <v>209668.16352839998</v>
      </c>
      <c r="AJ96" s="287">
        <f t="shared" si="27"/>
        <v>6.8825158513818499E-2</v>
      </c>
      <c r="AK96" s="302">
        <f>AK89+AK86+AK84+AK82</f>
        <v>189087.25269903999</v>
      </c>
      <c r="AL96" s="287">
        <f t="shared" si="29"/>
        <v>6.2069318545371142E-2</v>
      </c>
    </row>
    <row r="97" spans="18:38" ht="15" customHeight="1" x14ac:dyDescent="0.25">
      <c r="R97" s="299" t="s">
        <v>1189</v>
      </c>
      <c r="S97" s="298" t="s">
        <v>1486</v>
      </c>
      <c r="T97" s="183">
        <f t="shared" ref="T97:Y97" si="32">SUM(T98:T102)</f>
        <v>167.66</v>
      </c>
      <c r="U97" s="183">
        <f t="shared" si="32"/>
        <v>37.5214</v>
      </c>
      <c r="V97" s="183">
        <f t="shared" si="32"/>
        <v>49.528599999999997</v>
      </c>
      <c r="W97" s="183">
        <f t="shared" si="32"/>
        <v>0</v>
      </c>
      <c r="X97" s="183">
        <f t="shared" si="32"/>
        <v>81.72</v>
      </c>
      <c r="Y97" s="183">
        <f t="shared" si="32"/>
        <v>67.285999999999987</v>
      </c>
      <c r="Z97" s="297">
        <f>IF(ISERROR(AA97/T97),0,AA97/T97)</f>
        <v>1461.8053548848859</v>
      </c>
      <c r="AA97" s="301">
        <f>SUM(AA98:AA102)</f>
        <v>245086.28579999998</v>
      </c>
      <c r="AB97" s="300">
        <f t="shared" si="20"/>
        <v>8.0451424237191621E-2</v>
      </c>
      <c r="AC97" s="301">
        <f>SUM(AC98:AC102)</f>
        <v>56491.844625999998</v>
      </c>
      <c r="AD97" s="300">
        <f t="shared" si="30"/>
        <v>1.8543874185167834E-2</v>
      </c>
      <c r="AE97" s="301">
        <f>SUM(AE98:AE102)</f>
        <v>74569.764873999986</v>
      </c>
      <c r="AF97" s="300">
        <f t="shared" si="23"/>
        <v>2.4478088579008624E-2</v>
      </c>
      <c r="AG97" s="301">
        <f>SUM(AG98:AG102)</f>
        <v>0</v>
      </c>
      <c r="AH97" s="300">
        <f t="shared" si="25"/>
        <v>0</v>
      </c>
      <c r="AI97" s="301">
        <f>SUM(AI98:AI102)</f>
        <v>123036.81479999999</v>
      </c>
      <c r="AJ97" s="300">
        <f t="shared" si="27"/>
        <v>4.0387763879556837E-2</v>
      </c>
      <c r="AK97" s="301">
        <f>SUM(AK98:AK102)</f>
        <v>99836.942019999973</v>
      </c>
      <c r="AL97" s="300">
        <f t="shared" si="29"/>
        <v>3.2772230112720811E-2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156.22</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37.5214</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49.528599999999997</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81.72</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64.99799999999999</v>
      </c>
      <c r="Z98" s="294">
        <f>VLOOKUP(TRIM(MID(R98,FIND("#",R98,1)+1,LEN(R98)-FIND("#",R98,1))),DataTauxTs,2,FALSE)</f>
        <v>1505.59</v>
      </c>
      <c r="AA98" s="293">
        <f>$Z98*T98</f>
        <v>235203.26979999998</v>
      </c>
      <c r="AB98" s="292">
        <f t="shared" si="20"/>
        <v>7.7207249597376043E-2</v>
      </c>
      <c r="AC98" s="293">
        <f>$Z98*U98</f>
        <v>56491.844625999998</v>
      </c>
      <c r="AD98" s="292">
        <f t="shared" si="30"/>
        <v>1.8543874185167834E-2</v>
      </c>
      <c r="AE98" s="293">
        <f>$Z98*V98</f>
        <v>74569.764873999986</v>
      </c>
      <c r="AF98" s="292">
        <f t="shared" si="23"/>
        <v>2.4478088579008624E-2</v>
      </c>
      <c r="AG98" s="293">
        <f>$Z98*W98</f>
        <v>0</v>
      </c>
      <c r="AH98" s="292">
        <f t="shared" si="25"/>
        <v>0</v>
      </c>
      <c r="AI98" s="293">
        <f>$Z98*X98</f>
        <v>123036.81479999999</v>
      </c>
      <c r="AJ98" s="292">
        <f t="shared" si="27"/>
        <v>4.0387763879556837E-2</v>
      </c>
      <c r="AK98" s="293">
        <f>$Z98*Y98</f>
        <v>97860.338819999975</v>
      </c>
      <c r="AL98" s="292">
        <f t="shared" si="29"/>
        <v>3.2123395186477138E-2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1505.59</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11.440000000000001</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2.2880000000000003</v>
      </c>
      <c r="Z102" s="294">
        <f>VLOOKUP(TRIM(MID(R102,FIND("#",R102,1)+1,LEN(R102)-FIND("#",R102,1))),DataTauxTs,2,FALSE)</f>
        <v>863.9</v>
      </c>
      <c r="AA102" s="293">
        <f>$Z102*T102</f>
        <v>9883.0160000000014</v>
      </c>
      <c r="AB102" s="292">
        <f t="shared" si="20"/>
        <v>3.2441746398155775E-3</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1976.6032000000002</v>
      </c>
      <c r="AL102" s="292">
        <f t="shared" si="29"/>
        <v>6.4883492624367078E-4</v>
      </c>
    </row>
    <row r="103" spans="18:38" ht="15" customHeight="1" x14ac:dyDescent="0.25">
      <c r="R103" s="299" t="s">
        <v>1170</v>
      </c>
      <c r="S103" s="298" t="s">
        <v>1294</v>
      </c>
      <c r="T103" s="183">
        <f t="shared" ref="T103:Y103" si="33">SUM(T104:T107)</f>
        <v>112</v>
      </c>
      <c r="U103" s="183">
        <f t="shared" si="33"/>
        <v>47.012560000000001</v>
      </c>
      <c r="V103" s="183">
        <f t="shared" si="33"/>
        <v>6.25</v>
      </c>
      <c r="W103" s="183">
        <f t="shared" si="33"/>
        <v>131.19203999999999</v>
      </c>
      <c r="X103" s="183">
        <f t="shared" si="33"/>
        <v>118</v>
      </c>
      <c r="Y103" s="183">
        <f t="shared" si="33"/>
        <v>82.890920000000008</v>
      </c>
      <c r="Z103" s="297">
        <f>IF(ISERROR(AA103/T103),0,AA103/T103)</f>
        <v>996.08</v>
      </c>
      <c r="AA103" s="301">
        <f>SUM(AA104:AA107)</f>
        <v>111560.96000000001</v>
      </c>
      <c r="AB103" s="300">
        <f t="shared" si="20"/>
        <v>3.6620727642804586E-2</v>
      </c>
      <c r="AC103" s="301">
        <f>SUM(AC104:AC107)</f>
        <v>53504.054284799997</v>
      </c>
      <c r="AD103" s="300">
        <f t="shared" si="30"/>
        <v>1.756310946513296E-2</v>
      </c>
      <c r="AE103" s="301">
        <f>SUM(AE104:AE107)</f>
        <v>6225.5</v>
      </c>
      <c r="AF103" s="300">
        <f t="shared" si="23"/>
        <v>2.0435673990136312E-3</v>
      </c>
      <c r="AG103" s="301">
        <f>SUM(AG104:AG107)</f>
        <v>130677.7672032</v>
      </c>
      <c r="AH103" s="300">
        <f t="shared" si="25"/>
        <v>4.2895964026878314E-2</v>
      </c>
      <c r="AI103" s="301">
        <f>SUM(AI104:AI107)</f>
        <v>117537.44</v>
      </c>
      <c r="AJ103" s="300">
        <f t="shared" si="27"/>
        <v>3.858255255911891E-2</v>
      </c>
      <c r="AK103" s="301">
        <f>SUM(AK104:AK107)</f>
        <v>83901.144297600011</v>
      </c>
      <c r="AL103" s="300">
        <f t="shared" si="29"/>
        <v>2.7541184174999248E-2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47.012560000000001</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9.4025119999999998</v>
      </c>
      <c r="Z104" s="294">
        <f>VLOOKUP(TRIM(MID(R104,FIND("#",R104,1)+1,LEN(R104)-FIND("#",R104,1))),DataTauxTs,2,FALSE)</f>
        <v>1138.08</v>
      </c>
      <c r="AA104" s="293">
        <f>$Z104*T104</f>
        <v>0</v>
      </c>
      <c r="AB104" s="292">
        <f t="shared" si="20"/>
        <v>0</v>
      </c>
      <c r="AC104" s="293">
        <f>$Z104*U104</f>
        <v>53504.054284799997</v>
      </c>
      <c r="AD104" s="292">
        <f t="shared" si="30"/>
        <v>1.756310946513296E-2</v>
      </c>
      <c r="AE104" s="293">
        <f>$Z104*V104</f>
        <v>0</v>
      </c>
      <c r="AF104" s="292">
        <f t="shared" si="23"/>
        <v>0</v>
      </c>
      <c r="AG104" s="293">
        <f>$Z104*W104</f>
        <v>0</v>
      </c>
      <c r="AH104" s="292">
        <f t="shared" si="25"/>
        <v>0</v>
      </c>
      <c r="AI104" s="293">
        <f>$Z104*X104</f>
        <v>0</v>
      </c>
      <c r="AJ104" s="292">
        <f t="shared" si="27"/>
        <v>0</v>
      </c>
      <c r="AK104" s="293">
        <f>$Z104*Y104</f>
        <v>10700.810856959999</v>
      </c>
      <c r="AL104" s="292">
        <f t="shared" si="29"/>
        <v>3.5126219683966472E-3</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1138.08</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112</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6.25</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131.19203999999999</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118</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73.488408000000007</v>
      </c>
      <c r="Z106" s="294">
        <f>VLOOKUP(TRIM(MID(R106,FIND("#",R106,1)+1,LEN(R106)-FIND("#",R106,1))),DataTauxTs,2,FALSE)</f>
        <v>996.08</v>
      </c>
      <c r="AA106" s="293">
        <f>$Z106*T106</f>
        <v>111560.96000000001</v>
      </c>
      <c r="AB106" s="292">
        <f t="shared" si="20"/>
        <v>3.6620727642804586E-2</v>
      </c>
      <c r="AC106" s="293">
        <f>$Z106*U106</f>
        <v>0</v>
      </c>
      <c r="AD106" s="292">
        <f t="shared" si="30"/>
        <v>0</v>
      </c>
      <c r="AE106" s="293">
        <f>$Z106*V106</f>
        <v>6225.5</v>
      </c>
      <c r="AF106" s="292">
        <f t="shared" si="23"/>
        <v>2.0435673990136312E-3</v>
      </c>
      <c r="AG106" s="293">
        <f>$Z106*W106</f>
        <v>130677.7672032</v>
      </c>
      <c r="AH106" s="292">
        <f t="shared" si="25"/>
        <v>4.2895964026878314E-2</v>
      </c>
      <c r="AI106" s="293">
        <f>$Z106*X106</f>
        <v>117537.44</v>
      </c>
      <c r="AJ106" s="292">
        <f t="shared" si="27"/>
        <v>3.858255255911891E-2</v>
      </c>
      <c r="AK106" s="293">
        <f>$Z106*Y106</f>
        <v>73200.33344064001</v>
      </c>
      <c r="AL106" s="292">
        <f t="shared" si="29"/>
        <v>2.4028562206602603E-2</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1205.96</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19</v>
      </c>
      <c r="U108" s="183">
        <f t="shared" si="34"/>
        <v>243.99204</v>
      </c>
      <c r="V108" s="183">
        <f t="shared" si="34"/>
        <v>305.60000000000002</v>
      </c>
      <c r="W108" s="183">
        <f t="shared" si="34"/>
        <v>266.32442000000003</v>
      </c>
      <c r="X108" s="183">
        <f t="shared" si="34"/>
        <v>237.54810000000003</v>
      </c>
      <c r="Y108" s="183">
        <f t="shared" si="34"/>
        <v>214.49291199999999</v>
      </c>
      <c r="Z108" s="297">
        <f>IF(ISERROR(AA108/T108),0,AA108/T108)</f>
        <v>1293.51</v>
      </c>
      <c r="AA108" s="301">
        <f>SUM(AA109:AA114)</f>
        <v>24576.69</v>
      </c>
      <c r="AB108" s="300">
        <f t="shared" si="20"/>
        <v>8.0674840988428122E-3</v>
      </c>
      <c r="AC108" s="301">
        <f>SUM(AC109:AC114)</f>
        <v>315606.1436604</v>
      </c>
      <c r="AD108" s="300">
        <f t="shared" si="30"/>
        <v>0.10360009765747427</v>
      </c>
      <c r="AE108" s="301">
        <f>SUM(AE109:AE114)</f>
        <v>395296.65600000002</v>
      </c>
      <c r="AF108" s="300">
        <f t="shared" si="23"/>
        <v>0.1297591131862029</v>
      </c>
      <c r="AG108" s="301">
        <f>SUM(AG109:AG114)</f>
        <v>344493.3005142</v>
      </c>
      <c r="AH108" s="300">
        <f t="shared" si="25"/>
        <v>0.11308252767572416</v>
      </c>
      <c r="AI108" s="301">
        <f>SUM(AI109:AI114)</f>
        <v>307270.84283099999</v>
      </c>
      <c r="AJ108" s="300">
        <f t="shared" si="27"/>
        <v>0.10086397528661355</v>
      </c>
      <c r="AK108" s="301">
        <f>SUM(AK109:AK114)</f>
        <v>277448.72660111997</v>
      </c>
      <c r="AL108" s="300">
        <f t="shared" si="29"/>
        <v>9.1074639594147189E-2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19</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224.99204</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211.8</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211.8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213.69562000000002</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176.257532</v>
      </c>
      <c r="Z109" s="294">
        <f t="shared" ref="Z109:Z114" si="35">VLOOKUP(TRIM(MID(R109,FIND("#",R109,1)+1,LEN(R109)-FIND("#",R109,1))),DataTauxTs,2,FALSE)</f>
        <v>1293.51</v>
      </c>
      <c r="AA109" s="293">
        <f t="shared" ref="AA109:AA114" si="36">$Z109*T109</f>
        <v>24576.69</v>
      </c>
      <c r="AB109" s="292">
        <f t="shared" si="20"/>
        <v>8.0674840988428122E-3</v>
      </c>
      <c r="AC109" s="293">
        <f t="shared" ref="AC109:AC114" si="37">$Z109*U109</f>
        <v>291029.4536604</v>
      </c>
      <c r="AD109" s="292">
        <f t="shared" si="30"/>
        <v>9.553261375311406E-2</v>
      </c>
      <c r="AE109" s="293">
        <f t="shared" ref="AE109:AE114" si="38">$Z109*V109</f>
        <v>273965.41800000001</v>
      </c>
      <c r="AF109" s="292">
        <f t="shared" si="23"/>
        <v>8.9931217843055536E-2</v>
      </c>
      <c r="AG109" s="293">
        <f t="shared" ref="AG109:AG114" si="39">$Z109*W109</f>
        <v>273965.41800000001</v>
      </c>
      <c r="AH109" s="292">
        <f t="shared" si="25"/>
        <v>8.9931217579365716E-2</v>
      </c>
      <c r="AI109" s="293">
        <f t="shared" ref="AI109:AI114" si="40">$Z109*X109</f>
        <v>276417.42142620002</v>
      </c>
      <c r="AJ109" s="292">
        <f t="shared" si="27"/>
        <v>9.0736106643402176E-2</v>
      </c>
      <c r="AK109" s="293">
        <f t="shared" ref="AK109:AK114" si="41">$Z109*Y109</f>
        <v>227990.88021731999</v>
      </c>
      <c r="AL109" s="292">
        <f t="shared" si="29"/>
        <v>7.4839728049633014E-2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1293.51</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19</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93.8</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54.524419999999999</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23.85248</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38.235379999999999</v>
      </c>
      <c r="Z111" s="294">
        <f t="shared" si="35"/>
        <v>1293.51</v>
      </c>
      <c r="AA111" s="293">
        <f t="shared" si="36"/>
        <v>0</v>
      </c>
      <c r="AB111" s="292">
        <f t="shared" si="20"/>
        <v>0</v>
      </c>
      <c r="AC111" s="293">
        <f t="shared" si="37"/>
        <v>24576.69</v>
      </c>
      <c r="AD111" s="292">
        <f t="shared" si="30"/>
        <v>8.0674839043602033E-3</v>
      </c>
      <c r="AE111" s="293">
        <f t="shared" si="38"/>
        <v>121331.238</v>
      </c>
      <c r="AF111" s="292">
        <f t="shared" si="23"/>
        <v>3.9827895343147353E-2</v>
      </c>
      <c r="AG111" s="293">
        <f t="shared" si="39"/>
        <v>70527.882514199999</v>
      </c>
      <c r="AH111" s="292">
        <f t="shared" si="25"/>
        <v>2.3151310096358447E-2</v>
      </c>
      <c r="AI111" s="293">
        <f t="shared" si="40"/>
        <v>30853.421404799999</v>
      </c>
      <c r="AJ111" s="292">
        <f t="shared" si="27"/>
        <v>1.0127868643211392E-2</v>
      </c>
      <c r="AK111" s="293">
        <f t="shared" si="41"/>
        <v>49457.846383799995</v>
      </c>
      <c r="AL111" s="292">
        <f t="shared" si="29"/>
        <v>1.6234911544514178E-2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1293.51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134.10999999999999</v>
      </c>
      <c r="U115" s="454">
        <f t="shared" si="42"/>
        <v>18.7607</v>
      </c>
      <c r="V115" s="454">
        <f t="shared" si="42"/>
        <v>27.889299999999999</v>
      </c>
      <c r="W115" s="454">
        <f t="shared" si="42"/>
        <v>65.596019999999996</v>
      </c>
      <c r="X115" s="454">
        <f t="shared" si="42"/>
        <v>99.86</v>
      </c>
      <c r="Y115" s="454">
        <f t="shared" si="42"/>
        <v>69.243203999999992</v>
      </c>
      <c r="Z115" s="454">
        <f t="shared" si="42"/>
        <v>545.83000000000004</v>
      </c>
      <c r="AA115" s="301">
        <f t="shared" si="42"/>
        <v>73201.261299999998</v>
      </c>
      <c r="AB115" s="300">
        <f t="shared" si="42"/>
        <v>2.4028866847121712E-2</v>
      </c>
      <c r="AC115" s="301">
        <f t="shared" si="42"/>
        <v>10240.152881</v>
      </c>
      <c r="AD115" s="300">
        <f t="shared" si="42"/>
        <v>3.3614074371144066E-3</v>
      </c>
      <c r="AE115" s="301">
        <f t="shared" si="42"/>
        <v>15222.816619000001</v>
      </c>
      <c r="AF115" s="300">
        <f t="shared" si="42"/>
        <v>4.9970045399969978E-3</v>
      </c>
      <c r="AG115" s="301">
        <f t="shared" si="42"/>
        <v>35804.275596599997</v>
      </c>
      <c r="AH115" s="300">
        <f t="shared" si="42"/>
        <v>1.1753023875989373E-2</v>
      </c>
      <c r="AI115" s="301">
        <f t="shared" si="42"/>
        <v>54506.5838</v>
      </c>
      <c r="AJ115" s="300">
        <f t="shared" si="42"/>
        <v>1.7892197875685564E-2</v>
      </c>
      <c r="AK115" s="301">
        <f t="shared" si="42"/>
        <v>37795.018039319999</v>
      </c>
      <c r="AL115" s="300">
        <f t="shared" si="42"/>
        <v>1.240650007139541E-2</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134.10999999999999</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18.7607</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27.889299999999999</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65.596019999999996</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99.86</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69.243203999999992</v>
      </c>
      <c r="Z116" s="294">
        <f>VLOOKUP(TRIM(MID(R116,FIND("#",R116,1)+1,LEN(R116)-FIND("#",R116,1))),DataTauxTs,2,FALSE)</f>
        <v>545.83000000000004</v>
      </c>
      <c r="AA116" s="293">
        <f>$Z116*T116</f>
        <v>73201.261299999998</v>
      </c>
      <c r="AB116" s="292">
        <f t="shared" ref="AB116:AB125" si="43">IF(ISERROR(AA116/$AA$127),0,AA116/$AA$127)</f>
        <v>2.4028866847121712E-2</v>
      </c>
      <c r="AC116" s="293">
        <f>$Z116*U116</f>
        <v>10240.152881</v>
      </c>
      <c r="AD116" s="292">
        <f t="shared" ref="AD116:AD125" si="44">IF(ISERROR(AC116/$AC$127),0,AC116/$AC$127)</f>
        <v>3.3614074371144066E-3</v>
      </c>
      <c r="AE116" s="293">
        <f>$Z116*V116</f>
        <v>15222.816619000001</v>
      </c>
      <c r="AF116" s="292">
        <f t="shared" ref="AF116:AF125" si="45">IF(ISERROR(AE116/$AE$127),0,AE116/$AE$127)</f>
        <v>4.9970045399969978E-3</v>
      </c>
      <c r="AG116" s="293">
        <f>$Z116*W116</f>
        <v>35804.275596599997</v>
      </c>
      <c r="AH116" s="292">
        <f t="shared" ref="AH116:AH125" si="46">IF(ISERROR(AG116/$AG$127),0,AG116/$AG$127)</f>
        <v>1.1753023875989373E-2</v>
      </c>
      <c r="AI116" s="293">
        <f>$Z116*X116</f>
        <v>54506.5838</v>
      </c>
      <c r="AJ116" s="292">
        <f t="shared" ref="AJ116:AJ125" si="47">IF(ISERROR(AI116/$AI$127),0,AI116/$AI$127)</f>
        <v>1.7892197875685564E-2</v>
      </c>
      <c r="AK116" s="293">
        <f>$Z116*Y116</f>
        <v>37795.018039319999</v>
      </c>
      <c r="AL116" s="292">
        <f t="shared" ref="AL116:AL125" si="48">IF(ISERROR(AK116/$AK$127),0,AK116/$AK$127)</f>
        <v>1.240650007139541E-2</v>
      </c>
    </row>
    <row r="117" spans="18:38" ht="15" customHeight="1" x14ac:dyDescent="0.25">
      <c r="R117" s="291" t="s">
        <v>1191</v>
      </c>
      <c r="S117" s="291"/>
      <c r="T117" s="290">
        <f t="shared" ref="T117:AA117" si="49">T115+T108+T103+T97</f>
        <v>432.77</v>
      </c>
      <c r="U117" s="290">
        <f t="shared" si="49"/>
        <v>347.2867</v>
      </c>
      <c r="V117" s="290">
        <f t="shared" si="49"/>
        <v>389.2679</v>
      </c>
      <c r="W117" s="290">
        <f t="shared" si="49"/>
        <v>463.11248000000001</v>
      </c>
      <c r="X117" s="290">
        <f t="shared" si="49"/>
        <v>537.12810000000002</v>
      </c>
      <c r="Y117" s="290">
        <f t="shared" si="49"/>
        <v>433.91303599999998</v>
      </c>
      <c r="Z117" s="290">
        <f t="shared" si="49"/>
        <v>4297.2253548848857</v>
      </c>
      <c r="AA117" s="288">
        <f t="shared" si="49"/>
        <v>454425.19709999999</v>
      </c>
      <c r="AB117" s="287">
        <f t="shared" si="43"/>
        <v>0.14916850282596072</v>
      </c>
      <c r="AC117" s="288">
        <f>AC115+AC108+AC103+AC97</f>
        <v>435842.19545220002</v>
      </c>
      <c r="AD117" s="287">
        <f t="shared" si="44"/>
        <v>0.14306848874488948</v>
      </c>
      <c r="AE117" s="288">
        <f>AE115+AE108+AE103+AE97</f>
        <v>491314.73749299999</v>
      </c>
      <c r="AF117" s="287">
        <f t="shared" si="45"/>
        <v>0.16127777370422214</v>
      </c>
      <c r="AG117" s="288">
        <f>AG115+AG108+AG103+AG97</f>
        <v>510975.34331400006</v>
      </c>
      <c r="AH117" s="287">
        <f t="shared" si="46"/>
        <v>0.16773151557859187</v>
      </c>
      <c r="AI117" s="288">
        <f>AI115+AI108+AI103+AI97</f>
        <v>602351.681431</v>
      </c>
      <c r="AJ117" s="287">
        <f t="shared" si="47"/>
        <v>0.19772648960097486</v>
      </c>
      <c r="AK117" s="288">
        <f>AK115+AK108+AK103+AK97</f>
        <v>498981.83095803997</v>
      </c>
      <c r="AL117" s="287">
        <f t="shared" si="48"/>
        <v>0.16379455395326267</v>
      </c>
    </row>
    <row r="118" spans="18:38" ht="15" customHeight="1" x14ac:dyDescent="0.25">
      <c r="R118" s="299" t="s">
        <v>1192</v>
      </c>
      <c r="S118" s="298" t="s">
        <v>1484</v>
      </c>
      <c r="T118" s="183">
        <f t="shared" ref="T118:Y118" si="50">SUM(T119:T120)</f>
        <v>1029.8081</v>
      </c>
      <c r="U118" s="183">
        <f t="shared" si="50"/>
        <v>872.58008000000007</v>
      </c>
      <c r="V118" s="183">
        <f t="shared" si="50"/>
        <v>1029.50918</v>
      </c>
      <c r="W118" s="183">
        <f t="shared" si="50"/>
        <v>1005.0333000000001</v>
      </c>
      <c r="X118" s="183">
        <f t="shared" si="50"/>
        <v>1047.6431600000001</v>
      </c>
      <c r="Y118" s="183">
        <f t="shared" si="50"/>
        <v>996.9147640000001</v>
      </c>
      <c r="Z118" s="297">
        <f>IF(ISERROR(AA118/T118),0,AA118/T118)</f>
        <v>675.96</v>
      </c>
      <c r="AA118" s="296">
        <f>SUM(AA119:AA120)</f>
        <v>696109.08327599999</v>
      </c>
      <c r="AB118" s="295">
        <f t="shared" si="43"/>
        <v>0.22850306369121218</v>
      </c>
      <c r="AC118" s="296">
        <f>SUM(AC119:AC120)</f>
        <v>589829.23087680002</v>
      </c>
      <c r="AD118" s="295">
        <f t="shared" si="44"/>
        <v>0.19361589483448516</v>
      </c>
      <c r="AE118" s="296">
        <f>SUM(AE119:AE120)</f>
        <v>695907.02531280008</v>
      </c>
      <c r="AF118" s="295">
        <f t="shared" si="45"/>
        <v>0.22843673755903815</v>
      </c>
      <c r="AG118" s="296">
        <f>SUM(AG119:AG120)</f>
        <v>679362.30946800008</v>
      </c>
      <c r="AH118" s="295">
        <f t="shared" si="46"/>
        <v>0.22300580895938879</v>
      </c>
      <c r="AI118" s="296">
        <f>SUM(AI119:AI120)</f>
        <v>708164.87043360004</v>
      </c>
      <c r="AJ118" s="295">
        <f t="shared" si="47"/>
        <v>0.23246046820507582</v>
      </c>
      <c r="AK118" s="296">
        <f>SUM(AK119:AK120)</f>
        <v>673874.50387344009</v>
      </c>
      <c r="AL118" s="295">
        <f t="shared" si="48"/>
        <v>0.22120439449769871</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1029.8081</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872.58008000000007</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1029.50918</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1005.0333000000001</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1047.6431600000001</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996.9147640000001</v>
      </c>
      <c r="Z119" s="294">
        <f>VLOOKUP(TRIM(MID(R119,FIND("#",R119,1)+1,LEN(R119)-FIND("#",R119,1))),DataTauxTs,2,FALSE)</f>
        <v>675.96</v>
      </c>
      <c r="AA119" s="293">
        <f>$Z119*T119</f>
        <v>696109.08327599999</v>
      </c>
      <c r="AB119" s="292">
        <f t="shared" si="43"/>
        <v>0.22850306369121218</v>
      </c>
      <c r="AC119" s="293">
        <f>$Z119*U119</f>
        <v>589829.23087680002</v>
      </c>
      <c r="AD119" s="292">
        <f t="shared" si="44"/>
        <v>0.19361589483448516</v>
      </c>
      <c r="AE119" s="293">
        <f>$Z119*V119</f>
        <v>695907.02531280008</v>
      </c>
      <c r="AF119" s="292">
        <f t="shared" si="45"/>
        <v>0.22843673755903815</v>
      </c>
      <c r="AG119" s="293">
        <f>$Z119*W119</f>
        <v>679362.30946800008</v>
      </c>
      <c r="AH119" s="292">
        <f t="shared" si="46"/>
        <v>0.22300580895938879</v>
      </c>
      <c r="AI119" s="293">
        <f>$Z119*X119</f>
        <v>708164.87043360004</v>
      </c>
      <c r="AJ119" s="292">
        <f t="shared" si="47"/>
        <v>0.23246046820507582</v>
      </c>
      <c r="AK119" s="293">
        <f>$Z119*Y119</f>
        <v>673874.50387344009</v>
      </c>
      <c r="AL119" s="292">
        <f t="shared" si="48"/>
        <v>0.22120439449769871</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342.34</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224.99204</v>
      </c>
      <c r="U121" s="183">
        <f t="shared" si="51"/>
        <v>211.8</v>
      </c>
      <c r="V121" s="183">
        <f t="shared" si="51"/>
        <v>211.8</v>
      </c>
      <c r="W121" s="183">
        <f t="shared" si="51"/>
        <v>213.69562000000002</v>
      </c>
      <c r="X121" s="183">
        <f t="shared" si="51"/>
        <v>241.4</v>
      </c>
      <c r="Y121" s="183">
        <f t="shared" si="51"/>
        <v>220.73753200000002</v>
      </c>
      <c r="Z121" s="297">
        <f>IF(ISERROR(AA121/T121),0,AA121/T121)</f>
        <v>380.03000000000003</v>
      </c>
      <c r="AA121" s="296">
        <f>SUM(AA122:AA123)</f>
        <v>85503.724961200001</v>
      </c>
      <c r="AB121" s="295">
        <f t="shared" si="43"/>
        <v>2.8067243453707976E-2</v>
      </c>
      <c r="AC121" s="296">
        <f>SUM(AC122:AC123)</f>
        <v>80490.353999999992</v>
      </c>
      <c r="AD121" s="295">
        <f t="shared" si="44"/>
        <v>2.6421565937123952E-2</v>
      </c>
      <c r="AE121" s="296">
        <f>SUM(AE122:AE123)</f>
        <v>80490.353999999992</v>
      </c>
      <c r="AF121" s="295">
        <f t="shared" si="45"/>
        <v>2.6421566680502193E-2</v>
      </c>
      <c r="AG121" s="296">
        <f>SUM(AG122:AG123)</f>
        <v>81210.746468600002</v>
      </c>
      <c r="AH121" s="295">
        <f t="shared" si="46"/>
        <v>2.6658040871605088E-2</v>
      </c>
      <c r="AI121" s="296">
        <f>SUM(AI122:AI123)</f>
        <v>91739.241999999998</v>
      </c>
      <c r="AJ121" s="295">
        <f t="shared" si="47"/>
        <v>3.0114099185746507E-2</v>
      </c>
      <c r="AK121" s="296">
        <f>SUM(AK122:AK123)</f>
        <v>83886.884285959997</v>
      </c>
      <c r="AL121" s="295">
        <f t="shared" si="48"/>
        <v>2.7536503218497366E-2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224.99204</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211.8</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211.8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213.69562000000002</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241.4</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220.73753200000002</v>
      </c>
      <c r="Z122" s="294">
        <f>VLOOKUP(TRIM(MID(R122,FIND("#",R122,1)+1,LEN(R122)-FIND("#",R122,1))),DataTauxTs,2,FALSE)</f>
        <v>380.03</v>
      </c>
      <c r="AA122" s="293">
        <f>$Z122*T122</f>
        <v>85503.724961200001</v>
      </c>
      <c r="AB122" s="292">
        <f t="shared" si="43"/>
        <v>2.8067243453707976E-2</v>
      </c>
      <c r="AC122" s="293">
        <f>$Z122*U122</f>
        <v>80490.353999999992</v>
      </c>
      <c r="AD122" s="292">
        <f t="shared" si="44"/>
        <v>2.6421565937123952E-2</v>
      </c>
      <c r="AE122" s="293">
        <f>$Z122*V122</f>
        <v>80490.353999999992</v>
      </c>
      <c r="AF122" s="292">
        <f t="shared" si="45"/>
        <v>2.6421566680502193E-2</v>
      </c>
      <c r="AG122" s="293">
        <f>$Z122*W122</f>
        <v>81210.746468600002</v>
      </c>
      <c r="AH122" s="292">
        <f t="shared" si="46"/>
        <v>2.6658040871605088E-2</v>
      </c>
      <c r="AI122" s="293">
        <f>$Z122*X122</f>
        <v>91739.241999999998</v>
      </c>
      <c r="AJ122" s="292">
        <f t="shared" si="47"/>
        <v>3.0114099185746507E-2</v>
      </c>
      <c r="AK122" s="293">
        <f>$Z122*Y122</f>
        <v>83886.884285959997</v>
      </c>
      <c r="AL122" s="292">
        <f t="shared" si="48"/>
        <v>2.7536503218497366E-2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960</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1254.8001400000001</v>
      </c>
      <c r="U124" s="290">
        <f t="shared" si="52"/>
        <v>1084.3800800000001</v>
      </c>
      <c r="V124" s="290">
        <f t="shared" si="52"/>
        <v>1241.30918</v>
      </c>
      <c r="W124" s="290">
        <f t="shared" si="52"/>
        <v>1218.72892</v>
      </c>
      <c r="X124" s="290">
        <f t="shared" si="52"/>
        <v>1289.0431600000002</v>
      </c>
      <c r="Y124" s="290">
        <f t="shared" si="52"/>
        <v>1217.6522960000002</v>
      </c>
      <c r="Z124" s="289">
        <f t="shared" si="52"/>
        <v>1055.99</v>
      </c>
      <c r="AA124" s="288">
        <f t="shared" si="52"/>
        <v>781612.80823720002</v>
      </c>
      <c r="AB124" s="287">
        <f t="shared" si="43"/>
        <v>0.25657030714492013</v>
      </c>
      <c r="AC124" s="288">
        <f>AC121+AC118</f>
        <v>670319.58487679996</v>
      </c>
      <c r="AD124" s="287">
        <f t="shared" si="44"/>
        <v>0.22003746077160907</v>
      </c>
      <c r="AE124" s="288">
        <f>AE121+AE118</f>
        <v>776397.37931280001</v>
      </c>
      <c r="AF124" s="287">
        <f t="shared" si="45"/>
        <v>0.25485830423954031</v>
      </c>
      <c r="AG124" s="288">
        <f>AG121+AG118</f>
        <v>760573.05593660008</v>
      </c>
      <c r="AH124" s="287">
        <f t="shared" si="46"/>
        <v>0.24966384983099388</v>
      </c>
      <c r="AI124" s="288">
        <f>AI121+AI118</f>
        <v>799904.11243360001</v>
      </c>
      <c r="AJ124" s="287">
        <f t="shared" si="47"/>
        <v>0.2625745673908223</v>
      </c>
      <c r="AK124" s="288">
        <f>AK121+AK118</f>
        <v>757761.38815940008</v>
      </c>
      <c r="AL124" s="287">
        <f t="shared" si="48"/>
        <v>0.24874089771619609</v>
      </c>
    </row>
    <row r="125" spans="18:38" ht="15" customHeight="1" x14ac:dyDescent="0.25">
      <c r="R125" s="286" t="s">
        <v>1397</v>
      </c>
      <c r="S125" s="286"/>
      <c r="T125" s="285">
        <f t="shared" ref="T125:Z125" si="53">T124+T106</f>
        <v>1366.8001400000001</v>
      </c>
      <c r="U125" s="285">
        <f t="shared" si="53"/>
        <v>1084.3800800000001</v>
      </c>
      <c r="V125" s="285">
        <f t="shared" si="53"/>
        <v>1247.55918</v>
      </c>
      <c r="W125" s="285">
        <f t="shared" si="53"/>
        <v>1349.9209599999999</v>
      </c>
      <c r="X125" s="285">
        <f t="shared" si="53"/>
        <v>1407.0431600000002</v>
      </c>
      <c r="Y125" s="285">
        <f t="shared" si="53"/>
        <v>1291.1407040000001</v>
      </c>
      <c r="Z125" s="284">
        <f t="shared" si="53"/>
        <v>2052.0700000000002</v>
      </c>
      <c r="AA125" s="283">
        <f>AA124+AA117+AA96</f>
        <v>1461444.2254244001</v>
      </c>
      <c r="AB125" s="282">
        <f t="shared" si="43"/>
        <v>0.47973010401144328</v>
      </c>
      <c r="AC125" s="283">
        <f>AC124+AC117+AC96</f>
        <v>1269012.0606926</v>
      </c>
      <c r="AD125" s="282">
        <f t="shared" si="44"/>
        <v>0.41656278262355606</v>
      </c>
      <c r="AE125" s="283">
        <f>AE124+AE117+AE96</f>
        <v>1441907.1859692</v>
      </c>
      <c r="AF125" s="282">
        <f t="shared" si="45"/>
        <v>0.47331692517069185</v>
      </c>
      <c r="AG125" s="283">
        <f>AG124+AG117+AG96</f>
        <v>1444864.9296031999</v>
      </c>
      <c r="AH125" s="282">
        <f t="shared" si="46"/>
        <v>0.47428782546905351</v>
      </c>
      <c r="AI125" s="283">
        <f>AI124+AI117+AI96</f>
        <v>1611923.9573929999</v>
      </c>
      <c r="AJ125" s="282">
        <f t="shared" si="47"/>
        <v>0.52912621550561567</v>
      </c>
      <c r="AK125" s="283">
        <f>AK124+AK117+AK96</f>
        <v>1445830.4718164802</v>
      </c>
      <c r="AL125" s="282">
        <f t="shared" si="48"/>
        <v>0.47460477021482994</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3046388.4029874001</v>
      </c>
      <c r="AB127" s="273">
        <f>(AA125+AA80)/AA127</f>
        <v>1</v>
      </c>
      <c r="AC127" s="274">
        <f>AC125+AC80</f>
        <v>3046388.4764266</v>
      </c>
      <c r="AD127" s="273">
        <f>(AC125+AC80)/AC127</f>
        <v>1</v>
      </c>
      <c r="AE127" s="274">
        <f>AE125+AE80</f>
        <v>3046388.3907156</v>
      </c>
      <c r="AF127" s="273">
        <f>(AE125+AE80)/AE127</f>
        <v>1</v>
      </c>
      <c r="AG127" s="274">
        <f>AG125+AG80</f>
        <v>3046388.399648</v>
      </c>
      <c r="AH127" s="273">
        <f>(AG125+AG80)/AG127</f>
        <v>1</v>
      </c>
      <c r="AI127" s="274">
        <f>AI125+AI80</f>
        <v>3046388.3855248</v>
      </c>
      <c r="AJ127" s="273">
        <f>(AI125+AI80)/AI127</f>
        <v>1</v>
      </c>
      <c r="AK127" s="274">
        <f>AK125+AK80</f>
        <v>3046388.4110604804</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8"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zoomScale="90" zoomScaleNormal="90" workbookViewId="0">
      <selection activeCell="A27" sqref="A27:K27"/>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15" ht="108" customHeight="1" x14ac:dyDescent="0.25"/>
    <row r="2" spans="1:15" ht="80.25" customHeight="1" x14ac:dyDescent="0.4">
      <c r="A2" s="569"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U07151_4FF</v>
      </c>
      <c r="B2" s="569"/>
      <c r="C2" s="569"/>
      <c r="D2" s="569"/>
      <c r="E2" s="569"/>
      <c r="F2" s="569"/>
      <c r="G2" s="569"/>
      <c r="H2" s="230"/>
      <c r="I2" s="230"/>
      <c r="J2" s="230"/>
      <c r="K2" s="230"/>
      <c r="L2" s="230"/>
      <c r="M2" s="230"/>
      <c r="N2" s="230"/>
      <c r="O2" s="230"/>
    </row>
    <row r="4" spans="1:15" x14ac:dyDescent="0.25">
      <c r="A4" s="232" t="s">
        <v>560</v>
      </c>
      <c r="B4" s="104"/>
    </row>
    <row r="6" spans="1:15" ht="17.25" customHeight="1" x14ac:dyDescent="0.25">
      <c r="A6" s="252" t="s">
        <v>154</v>
      </c>
      <c r="B6" s="252"/>
      <c r="C6" s="584" t="s">
        <v>1499</v>
      </c>
      <c r="D6" s="579"/>
      <c r="E6" s="579"/>
      <c r="F6" s="580"/>
    </row>
    <row r="7" spans="1:15" ht="63.75" customHeight="1" x14ac:dyDescent="0.25">
      <c r="A7" s="582" t="s">
        <v>1604</v>
      </c>
      <c r="B7" s="583"/>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103.95289416702587</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253.70630960801734</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27.113600660391906</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81.471686572607311</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9.1067558492203808</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84.710283175562992</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10.218332647395256</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97.419253036466742</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162.6502113923838</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22.019001389503497</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103.01700277519599</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208.67187230770617</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24.535648782787391</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79.80419233180109</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9.6767756154529394</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69.163743936484963</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147.29353878681806</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22.51437438909149</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82.638299975810483</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175.31904777146696</v>
      </c>
      <c r="E16" s="352">
        <f>IF(ISERROR((VLOOKUP($A$4&amp;" - "&amp;B16,Data_VolumeTigeSepm!$C$7:$E$24,2,FALSE)/VLOOKUP($A$4&amp;" - "&amp;B16,Data_VolumeTigeSepm!$C$7:$E$24,3,FALSE))*1000),0,(VLOOKUP($A$4&amp;" - "&amp;B16,Data_VolumeTigeSepm!$C$7:$E$24,2,FALSE)/VLOOKUP($A$4&amp;" - "&amp;B16,Data_VolumeTigeSepm!$C$7:$E$24,3,FALSE))*1000)</f>
        <v>147.93070063864155</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27.528940649605747</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0</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113.57188000020508</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93.696347407463421</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9.3989086679988922</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107.51095272259165</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69.274123001408313</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10.651631254298284</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98.872013476036145</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94.601080073533069</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147.93070063864155</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10.954998695526939</v>
      </c>
    </row>
    <row r="24" spans="1:6" x14ac:dyDescent="0.25">
      <c r="A24" s="380" t="s">
        <v>1542</v>
      </c>
    </row>
    <row r="25" spans="1:6" ht="28.5" customHeight="1" x14ac:dyDescent="0.25">
      <c r="A25" s="581" t="s">
        <v>1543</v>
      </c>
      <c r="B25" s="581"/>
      <c r="C25" s="581"/>
      <c r="D25" s="581"/>
      <c r="E25" s="581"/>
      <c r="F25" s="581"/>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2" zoomScale="90" zoomScaleNormal="90" workbookViewId="0">
      <selection activeCell="A27" sqref="A27:K27"/>
    </sheetView>
  </sheetViews>
  <sheetFormatPr baseColWidth="10" defaultRowHeight="15" x14ac:dyDescent="0.25"/>
  <cols>
    <col min="1" max="1" width="50.140625" customWidth="1"/>
    <col min="2" max="2" width="75.28515625" customWidth="1"/>
    <col min="3" max="3" width="15.42578125" bestFit="1" customWidth="1"/>
    <col min="13" max="13" width="10.7109375" customWidth="1"/>
    <col min="14" max="14" width="8.7109375" customWidth="1"/>
    <col min="15" max="16" width="7" customWidth="1"/>
    <col min="17" max="17" width="6.7109375" customWidth="1"/>
    <col min="31" max="31" width="7.5703125" customWidth="1"/>
    <col min="32" max="32" width="8" customWidth="1"/>
  </cols>
  <sheetData>
    <row r="1" spans="1:11" ht="106.5" customHeight="1" x14ac:dyDescent="0.25">
      <c r="A1" s="594"/>
      <c r="B1" s="594"/>
      <c r="C1" s="594"/>
      <c r="D1" s="594"/>
    </row>
    <row r="2" spans="1:11" ht="51.75" customHeight="1" x14ac:dyDescent="0.4">
      <c r="A2" s="569" t="str">
        <f>"Tableau 9 : Validation de la conformité des résultats avec le cahier de détermination de l'UA "&amp; (RIGHT(LEFT(_xll.Woodstock.Analyst.Xcel.UDFs.GetPublishedModelName(""),18),10))</f>
        <v>Tableau 9 : Validation de la conformité des résultats avec le cahier de détermination de l'UA U07151_4FF</v>
      </c>
      <c r="B2" s="569"/>
      <c r="C2" s="569"/>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7" t="s">
        <v>1631</v>
      </c>
      <c r="B5" s="598"/>
      <c r="C5" s="599"/>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2" t="s">
        <v>1511</v>
      </c>
      <c r="B8" s="593"/>
      <c r="C8" s="386" t="s">
        <v>1422</v>
      </c>
    </row>
    <row r="9" spans="1:11" ht="15" customHeight="1" x14ac:dyDescent="0.25">
      <c r="A9" s="595" t="str">
        <f>TitreMatrice2</f>
        <v>Matrice 2 : Répartition par produit en volume (m3 net/an) de l'UA U07151_4FF</v>
      </c>
      <c r="B9" s="596"/>
      <c r="C9" s="596"/>
    </row>
    <row r="10" spans="1:11" ht="15" customHeight="1" x14ac:dyDescent="0.25">
      <c r="A10" s="585" t="s">
        <v>1506</v>
      </c>
      <c r="B10" s="586"/>
      <c r="C10" s="231">
        <f>IF(ISERROR(ABS(1-(VLOOKUP("Total",ValideMatrice2,12,FALSE)/Intrants_CahierDetermination!K11))),"N/A",ABS(1-(VLOOKUP("Total",ValideMatrice2,12,FALSE)/Intrants_CahierDetermination!K11)))</f>
        <v>0</v>
      </c>
    </row>
    <row r="11" spans="1:11" ht="15" customHeight="1" x14ac:dyDescent="0.25">
      <c r="A11" s="587" t="str">
        <f>TitreTableau1</f>
        <v>Tableau 1 : Répartition par produit des possibilités forestières par périodes quinquennales de l'UA U07151_4FF</v>
      </c>
      <c r="B11" s="588"/>
      <c r="C11" s="589"/>
    </row>
    <row r="12" spans="1:11" ht="15" customHeight="1" x14ac:dyDescent="0.25">
      <c r="A12" s="585" t="s">
        <v>1507</v>
      </c>
      <c r="B12" s="586"/>
      <c r="C12" s="231">
        <f>IF(ISERROR(ABS(1-('Répartition par produits (tab)'!D28/Intrants_CahierDetermination!K11))),"N/A",ABS(1-('Répartition par produits (tab)'!D28/Intrants_CahierDetermination!K11)))</f>
        <v>1.5301293059124532E-3</v>
      </c>
    </row>
    <row r="13" spans="1:11" ht="15" customHeight="1" x14ac:dyDescent="0.25">
      <c r="A13" s="587" t="str">
        <f>TitreTableau2</f>
        <v>Tableau 2 : Ventilation des possibilités forestières (m3 brut / an) par essences et types de forêt de l'UA U07151_4FF  **</v>
      </c>
      <c r="B13" s="588"/>
      <c r="C13" s="589"/>
    </row>
    <row r="14" spans="1:11" ht="15" customHeight="1" x14ac:dyDescent="0.25">
      <c r="A14" s="585" t="s">
        <v>1508</v>
      </c>
      <c r="B14" s="586"/>
      <c r="C14" s="231">
        <f>IF(ISERROR(ABS(1-('Provenance possibilités 1 (tab)'!W90/Intrants_CahierDetermination!K11))),"N/A",ABS(1-('Provenance possibilités 1 (tab)'!W90/Intrants_CahierDetermination!K11)))</f>
        <v>4.8072153304767884E-3</v>
      </c>
    </row>
    <row r="15" spans="1:11" ht="15" customHeight="1" x14ac:dyDescent="0.25">
      <c r="A15" s="585" t="s">
        <v>1509</v>
      </c>
      <c r="B15" s="586"/>
      <c r="C15" s="231">
        <f>IF(ISERROR(ABS(1-('Provenance possibilités 1 (tab)'!W91/Intrants_CahierDetermination!K11))),"N/A",ABS(1-('Provenance possibilités 1 (tab)'!W91/Intrants_CahierDetermination!K11)))</f>
        <v>4.8072153304763443E-3</v>
      </c>
    </row>
    <row r="16" spans="1:11" ht="15" customHeight="1" x14ac:dyDescent="0.25">
      <c r="A16" s="587" t="str">
        <f>TitreTableau3</f>
        <v>Tableau 3 : Ventilation des possibilités forestières par essence en fonction des composantes territoriales de l'UA U07151_4FF  *</v>
      </c>
      <c r="B16" s="588"/>
      <c r="C16" s="588"/>
    </row>
    <row r="17" spans="1:3" x14ac:dyDescent="0.25">
      <c r="A17" s="585" t="s">
        <v>1510</v>
      </c>
      <c r="B17" s="586"/>
      <c r="C17" s="231">
        <f>IF(ISERROR(ABS(1-('Provenance possibilités 2 (tab)'!X45/Intrants_CahierDetermination!K11))),"N/A",ABS(1-('Provenance possibilités 2 (tab)'!X45/Intrants_CahierDetermination!K11)))</f>
        <v>4.5390986537130473E-3</v>
      </c>
    </row>
    <row r="18" spans="1:3" ht="15" customHeight="1" x14ac:dyDescent="0.25">
      <c r="A18" s="590" t="str">
        <f>TitreTableau4</f>
        <v>Tableau 4 : Ventilation de la superficie des traitements sylvicoles en fonction des grands types de forêt de l'UA U07151_4FF</v>
      </c>
      <c r="B18" s="591"/>
      <c r="C18" s="591"/>
    </row>
    <row r="19" spans="1:3" x14ac:dyDescent="0.25">
      <c r="A19" s="585" t="s">
        <v>1633</v>
      </c>
      <c r="B19" s="586"/>
      <c r="C19" s="231">
        <f>IF(ISERROR(ABS(1-('Stratégie d''aménagement 1 (tab)'!P15/Intrants_CahierDetermination!F23))),"N/A",ABS(1-('Stratégie d''aménagement 1 (tab)'!P15/Intrants_CahierDetermination!F23)))</f>
        <v>1.0728095238096147E-3</v>
      </c>
    </row>
    <row r="20" spans="1:3" x14ac:dyDescent="0.25">
      <c r="A20" s="585" t="s">
        <v>1634</v>
      </c>
      <c r="B20" s="586"/>
      <c r="C20" s="231">
        <f>IF(ISERROR(ABS(1-('Stratégie d''aménagement 1 (tab)'!P31/Intrants_CahierDetermination!F27))),"N/A",ABS(1-('Stratégie d''aménagement 1 (tab)'!P31/Intrants_CahierDetermination!F27)))</f>
        <v>1.3911613793101685E-3</v>
      </c>
    </row>
    <row r="21" spans="1:3" x14ac:dyDescent="0.25">
      <c r="A21" s="585" t="s">
        <v>1635</v>
      </c>
      <c r="B21" s="586"/>
      <c r="C21" s="231">
        <f>IF(ISERROR(ABS(1-('Stratégie d''aménagement 1 (tab)'!P40/Intrants_CahierDetermination!F30))),"N/A",ABS(1-('Stratégie d''aménagement 1 (tab)'!P40/Intrants_CahierDetermination!F30)))</f>
        <v>1.3508879518071559E-3</v>
      </c>
    </row>
    <row r="22" spans="1:3" x14ac:dyDescent="0.25">
      <c r="A22" s="585" t="s">
        <v>1637</v>
      </c>
      <c r="B22" s="586"/>
      <c r="C22" s="231">
        <f>IF(ISERROR(ABS(1-('Stratégie d''aménagement 1 (tab)'!P60/Intrants_CahierDetermination!F39))),"N/A",ABS(1-('Stratégie d''aménagement 1 (tab)'!P60/Intrants_CahierDetermination!F39)))</f>
        <v>7.9139153846156107E-3</v>
      </c>
    </row>
    <row r="23" spans="1:3" x14ac:dyDescent="0.25">
      <c r="A23" s="585" t="s">
        <v>1661</v>
      </c>
      <c r="B23" s="586"/>
      <c r="C23" s="231">
        <f>IF(ISERROR(ABS(1-(('Stratégie d''aménagement 1 (tab)'!P81-'Stratégie d''aménagement 1 (tab)'!P79)/Intrants_CahierDetermination!F43))),"N/A",ABS(1-(('Stratégie d''aménagement 1 (tab)'!P81-'Stratégie d''aménagement 1 (tab)'!P79)/Intrants_CahierDetermination!F43)))</f>
        <v>1.297175555555552E-2</v>
      </c>
    </row>
    <row r="24" spans="1:3" x14ac:dyDescent="0.25">
      <c r="A24" s="585" t="s">
        <v>1636</v>
      </c>
      <c r="B24" s="586"/>
      <c r="C24" s="231">
        <f>IF(ISERROR(ABS(1-('Stratégie d''aménagement 1 (tab)'!P88/Intrants_CahierDetermination!F46))),"N/A",ABS(1-('Stratégie d''aménagement 1 (tab)'!P88/Intrants_CahierDetermination!F46)))</f>
        <v>1.9243475409834732E-3</v>
      </c>
    </row>
    <row r="25" spans="1:3" x14ac:dyDescent="0.25">
      <c r="A25" s="590" t="str">
        <f>TitreTableau5</f>
        <v>Tableau 5 : Ventilation de la superficie des traitements sylvicoles par entités territoriales de l'UA U07151_4FF</v>
      </c>
      <c r="B25" s="591"/>
      <c r="C25" s="591"/>
    </row>
    <row r="26" spans="1:3" x14ac:dyDescent="0.25">
      <c r="A26" s="585" t="s">
        <v>1640</v>
      </c>
      <c r="B26" s="586"/>
      <c r="C26" s="231">
        <f>IF(ISERROR(ABS(1-('Stratégie d''aménagement 2 (tab)'!B18/Intrants_CahierDetermination!F23))),"N/A",ABS(1-('Stratégie d''aménagement 2 (tab)'!B18/Intrants_CahierDetermination!F23)))</f>
        <v>1.0728028047651827E-3</v>
      </c>
    </row>
    <row r="27" spans="1:3" x14ac:dyDescent="0.25">
      <c r="A27" s="585" t="s">
        <v>1638</v>
      </c>
      <c r="B27" s="586"/>
      <c r="C27" s="231">
        <f>IF(ISERROR(ABS(1-('Stratégie d''aménagement 2 (tab)'!B34/Intrants_CahierDetermination!F27))),"N/A",ABS(1-('Stratégie d''aménagement 2 (tab)'!B34/Intrants_CahierDetermination!F27)))</f>
        <v>1.3911718575604359E-3</v>
      </c>
    </row>
    <row r="28" spans="1:3" x14ac:dyDescent="0.25">
      <c r="A28" s="585" t="s">
        <v>1639</v>
      </c>
      <c r="B28" s="586"/>
      <c r="C28" s="231">
        <f>IF(ISERROR(ABS(1-('Stratégie d''aménagement 2 (tab)'!B43/Intrants_CahierDetermination!F30))),"N/A",ABS(1-('Stratégie d''aménagement 2 (tab)'!B43/Intrants_CahierDetermination!F30)))</f>
        <v>1.3508962544959147E-3</v>
      </c>
    </row>
    <row r="29" spans="1:3" x14ac:dyDescent="0.25">
      <c r="A29" s="587" t="str">
        <f>TitreTableau6</f>
        <v>Tableau 6 : Ventilation des volumes récoltés en fonction des traitements sylvicoles de l'UA U07151_4FF</v>
      </c>
      <c r="B29" s="588"/>
      <c r="C29" s="589"/>
    </row>
    <row r="30" spans="1:3" x14ac:dyDescent="0.25">
      <c r="A30" s="585" t="s">
        <v>1641</v>
      </c>
      <c r="B30" s="586"/>
      <c r="C30" s="231">
        <f>IF(ISERROR(ABS(1-('Stratégie d''aménagement 3 (tab)'!U55/Intrants_CahierDetermination!K11))),"N/A",ABS(1-('Stratégie d''aménagement 3 (tab)'!U55/Intrants_CahierDetermination!K11)))</f>
        <v>4.8077052799329056E-3</v>
      </c>
    </row>
    <row r="31" spans="1:3" x14ac:dyDescent="0.25">
      <c r="A31" s="587" t="str">
        <f>TitreTableau7</f>
        <v>Tableau 7 : Ventilation du budget sylvicole annuel en fonction des traitements sylvicoles de l'UA U07151_4FF</v>
      </c>
      <c r="B31" s="588"/>
      <c r="C31" s="589"/>
    </row>
    <row r="32" spans="1:3" x14ac:dyDescent="0.25">
      <c r="A32" s="585" t="s">
        <v>1512</v>
      </c>
      <c r="B32" s="586"/>
      <c r="C32" s="231">
        <f>IF(ISERROR(ABS(1-('Stratégie d''aménagement 4 (tab)'!B13/Intrants_CahierDetermination!F23))),"N/A",ABS(1-('Stratégie d''aménagement 4 (tab)'!B13/Intrants_CahierDetermination!F23)))</f>
        <v>1.0728095238096147E-3</v>
      </c>
    </row>
    <row r="33" spans="1:3" x14ac:dyDescent="0.25">
      <c r="A33" s="585" t="s">
        <v>1513</v>
      </c>
      <c r="B33" s="586"/>
      <c r="C33" s="231">
        <f>IF(ISERROR(ABS(1-('Stratégie d''aménagement 4 (tab)'!B29/Intrants_CahierDetermination!F27))),"N/A",ABS(1-('Stratégie d''aménagement 4 (tab)'!B29/Intrants_CahierDetermination!F27)))</f>
        <v>1.3911613793101685E-3</v>
      </c>
    </row>
    <row r="34" spans="1:3" x14ac:dyDescent="0.25">
      <c r="A34" s="585" t="s">
        <v>1514</v>
      </c>
      <c r="B34" s="586"/>
      <c r="C34" s="231">
        <f>IF(ISERROR(ABS(1-('Stratégie d''aménagement 4 (tab)'!B30/Intrants_CahierDetermination!F30))),"N/A",ABS(1-('Stratégie d''aménagement 4 (tab)'!B30/Intrants_CahierDetermination!F30)))</f>
        <v>1.3508879518071559E-3</v>
      </c>
    </row>
    <row r="35" spans="1:3" x14ac:dyDescent="0.25">
      <c r="A35" s="585" t="s">
        <v>1515</v>
      </c>
      <c r="B35" s="586"/>
      <c r="C35" s="231">
        <f>IF(ISERROR(ABS(1-('Stratégie d''aménagement 4 (tab)'!B46/Intrants_CahierDetermination!F39))),"N/A",ABS(1-('Stratégie d''aménagement 4 (tab)'!B46/Intrants_CahierDetermination!F39)))</f>
        <v>7.9139153846156107E-3</v>
      </c>
    </row>
    <row r="36" spans="1:3" x14ac:dyDescent="0.25">
      <c r="A36" s="585" t="s">
        <v>1663</v>
      </c>
      <c r="B36" s="586"/>
      <c r="C36" s="231">
        <f>IF(ISERROR(ABS(1-(('Stratégie d''aménagement 4 (tab)'!B67-'Stratégie d''aménagement 4 (tab)'!B65)/Intrants_CahierDetermination!F43))),"N/A",ABS(1-(('Stratégie d''aménagement 4 (tab)'!B67-'Stratégie d''aménagement 4 (tab)'!B65)/Intrants_CahierDetermination!F43)))</f>
        <v>1.297175555555552E-2</v>
      </c>
    </row>
    <row r="37" spans="1:3" x14ac:dyDescent="0.25">
      <c r="A37" s="585" t="s">
        <v>1516</v>
      </c>
      <c r="B37" s="586"/>
      <c r="C37" s="231">
        <f>IF(ISERROR(ABS(1-('Stratégie d''aménagement 4 (tab)'!B74/Intrants_CahierDetermination!F46))),"N/A",ABS(1-('Stratégie d''aménagement 4 (tab)'!B74/Intrants_CahierDetermination!F46)))</f>
        <v>1.9243475409834732E-3</v>
      </c>
    </row>
    <row r="38" spans="1:3" x14ac:dyDescent="0.25">
      <c r="A38" s="585" t="s">
        <v>1668</v>
      </c>
      <c r="B38" s="586"/>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3.6306861961321601E-9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3046388.4</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pageSetUpPr fitToPage="1"/>
  </sheetPr>
  <dimension ref="A1:K35"/>
  <sheetViews>
    <sheetView topLeftCell="A7" zoomScaleNormal="100" workbookViewId="0">
      <selection activeCell="A27" sqref="A27:K27"/>
    </sheetView>
  </sheetViews>
  <sheetFormatPr baseColWidth="10" defaultRowHeight="15" x14ac:dyDescent="0.25"/>
  <cols>
    <col min="2" max="2" width="15.42578125" customWidth="1"/>
    <col min="3" max="3" width="19.5703125" customWidth="1"/>
    <col min="4" max="4" width="16.42578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4" t="s">
        <v>1685</v>
      </c>
      <c r="B6" s="604"/>
      <c r="C6" s="604"/>
      <c r="D6" s="604"/>
      <c r="E6" s="604"/>
      <c r="F6" s="604"/>
      <c r="G6" s="604"/>
      <c r="H6" s="604"/>
      <c r="I6" s="604"/>
      <c r="J6" s="604"/>
      <c r="K6" s="604"/>
    </row>
    <row r="7" spans="1:11" ht="15" customHeight="1" x14ac:dyDescent="0.25">
      <c r="A7" s="41"/>
      <c r="B7" s="41"/>
      <c r="C7" s="41"/>
      <c r="D7" s="41"/>
      <c r="E7" s="41"/>
      <c r="F7" s="41"/>
      <c r="G7" s="41"/>
      <c r="H7" s="41"/>
      <c r="I7" s="41"/>
      <c r="J7" s="41"/>
      <c r="K7" s="41"/>
    </row>
    <row r="8" spans="1:11" ht="15" customHeight="1" thickBot="1" x14ac:dyDescent="0.3">
      <c r="A8" s="600" t="s">
        <v>190</v>
      </c>
      <c r="B8" s="601"/>
      <c r="C8" s="601"/>
      <c r="D8" s="81"/>
      <c r="E8" s="81"/>
      <c r="F8" s="81"/>
      <c r="G8" s="81"/>
      <c r="H8" s="81"/>
      <c r="I8" s="81"/>
      <c r="J8" s="81"/>
      <c r="K8" s="81"/>
    </row>
    <row r="9" spans="1:11" ht="15" customHeight="1" thickTop="1" thickBot="1" x14ac:dyDescent="0.3">
      <c r="A9" s="608" t="s">
        <v>163</v>
      </c>
      <c r="B9" s="608"/>
      <c r="C9" s="42" t="s">
        <v>164</v>
      </c>
      <c r="D9" s="42" t="s">
        <v>165</v>
      </c>
      <c r="E9" s="43"/>
      <c r="F9" s="41"/>
      <c r="G9" s="41"/>
      <c r="H9" s="41"/>
      <c r="I9" s="41"/>
      <c r="J9" s="41"/>
      <c r="K9" s="41"/>
    </row>
    <row r="10" spans="1:11" ht="15" customHeight="1" thickTop="1" thickBot="1" x14ac:dyDescent="0.3">
      <c r="A10" s="609">
        <v>1495074</v>
      </c>
      <c r="B10" s="609"/>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10" t="s">
        <v>169</v>
      </c>
      <c r="B12" s="611"/>
      <c r="C12" s="49">
        <v>1365002.5619999999</v>
      </c>
      <c r="D12" s="50">
        <v>1.0021459862478901</v>
      </c>
      <c r="E12">
        <v>1.0021459862478901</v>
      </c>
      <c r="F12" s="41"/>
      <c r="G12" s="41"/>
      <c r="H12" s="41"/>
      <c r="I12" s="41"/>
      <c r="J12" s="41"/>
      <c r="K12" s="41"/>
    </row>
    <row r="13" spans="1:11" ht="15" customHeight="1" thickTop="1" thickBot="1" x14ac:dyDescent="0.3">
      <c r="A13" s="612"/>
      <c r="B13" s="612"/>
      <c r="C13" s="51"/>
      <c r="D13" s="52"/>
      <c r="F13" s="41"/>
      <c r="G13" s="41"/>
      <c r="H13" s="41"/>
      <c r="I13" s="41"/>
      <c r="J13" s="41"/>
      <c r="K13" s="41"/>
    </row>
    <row r="14" spans="1:11" ht="15" customHeight="1" thickTop="1" thickBot="1" x14ac:dyDescent="0.3">
      <c r="A14" s="53" t="s">
        <v>170</v>
      </c>
      <c r="B14" s="54"/>
      <c r="C14" s="55"/>
      <c r="D14" s="602" t="s">
        <v>171</v>
      </c>
      <c r="E14" s="603"/>
      <c r="F14" s="41"/>
      <c r="G14" s="41"/>
      <c r="H14" s="41"/>
      <c r="I14" s="41"/>
      <c r="J14" s="41"/>
      <c r="K14" s="41"/>
    </row>
    <row r="15" spans="1:11" ht="15" customHeight="1" thickTop="1" thickBot="1" x14ac:dyDescent="0.3">
      <c r="A15" s="56" t="s">
        <v>70</v>
      </c>
      <c r="B15" s="57"/>
      <c r="C15" s="58">
        <v>2538</v>
      </c>
      <c r="D15" s="613"/>
      <c r="E15" s="603"/>
      <c r="F15" s="41"/>
      <c r="G15" s="41"/>
      <c r="H15" s="41"/>
      <c r="I15" s="41"/>
      <c r="J15" s="41"/>
      <c r="K15" s="41"/>
    </row>
    <row r="16" spans="1:11" ht="15" customHeight="1" thickTop="1" thickBot="1" x14ac:dyDescent="0.3">
      <c r="A16" s="59" t="s">
        <v>172</v>
      </c>
      <c r="B16" s="60"/>
      <c r="C16" s="61">
        <v>200</v>
      </c>
      <c r="D16" s="602"/>
      <c r="E16" s="603"/>
      <c r="F16" s="41"/>
      <c r="G16" s="41"/>
      <c r="H16" s="41"/>
      <c r="I16" s="41"/>
      <c r="J16" s="41"/>
      <c r="K16" s="41"/>
    </row>
    <row r="17" spans="1:11" ht="15" customHeight="1" thickTop="1" thickBot="1" x14ac:dyDescent="0.3">
      <c r="A17" s="62" t="s">
        <v>173</v>
      </c>
      <c r="B17" s="63"/>
      <c r="C17" s="64"/>
      <c r="D17" s="602"/>
      <c r="E17" s="603"/>
      <c r="F17" s="41"/>
      <c r="G17" s="41"/>
      <c r="H17" s="41"/>
      <c r="I17" s="41"/>
      <c r="J17" s="41"/>
      <c r="K17" s="41"/>
    </row>
    <row r="18" spans="1:11" ht="15" customHeight="1" thickTop="1" thickBot="1" x14ac:dyDescent="0.3">
      <c r="A18" s="62" t="s">
        <v>174</v>
      </c>
      <c r="B18" s="63"/>
      <c r="C18" s="64"/>
      <c r="D18" s="602"/>
      <c r="E18" s="603"/>
      <c r="F18" s="41"/>
      <c r="G18" s="41"/>
      <c r="H18" s="41"/>
      <c r="I18" s="41"/>
      <c r="J18" s="41"/>
      <c r="K18" s="41"/>
    </row>
    <row r="19" spans="1:11" ht="15" customHeight="1" thickTop="1" thickBot="1" x14ac:dyDescent="0.3">
      <c r="A19" s="62" t="s">
        <v>175</v>
      </c>
      <c r="B19" s="63"/>
      <c r="C19" s="64"/>
      <c r="D19" s="602"/>
      <c r="E19" s="603"/>
      <c r="F19" s="41"/>
      <c r="G19" s="41"/>
      <c r="H19" s="41"/>
      <c r="I19" s="41"/>
      <c r="J19" s="41"/>
      <c r="K19" s="41"/>
    </row>
    <row r="20" spans="1:11" ht="15" customHeight="1" thickTop="1" thickBot="1" x14ac:dyDescent="0.3">
      <c r="A20" s="62" t="s">
        <v>176</v>
      </c>
      <c r="B20" s="63"/>
      <c r="C20" s="64"/>
      <c r="D20" s="602"/>
      <c r="E20" s="603"/>
      <c r="F20" s="41"/>
      <c r="G20" s="41"/>
      <c r="H20" s="41"/>
      <c r="I20" s="41"/>
      <c r="J20" s="41"/>
      <c r="K20" s="41"/>
    </row>
    <row r="21" spans="1:11" ht="15" customHeight="1" thickTop="1" thickBot="1" x14ac:dyDescent="0.3">
      <c r="A21" s="62" t="s">
        <v>177</v>
      </c>
      <c r="B21" s="63"/>
      <c r="C21" s="64"/>
      <c r="D21" s="602"/>
      <c r="E21" s="603"/>
      <c r="F21" s="41"/>
      <c r="G21" s="41"/>
      <c r="H21" s="41"/>
      <c r="I21" s="41"/>
      <c r="J21" s="41"/>
      <c r="K21" s="41"/>
    </row>
    <row r="22" spans="1:11" ht="15" customHeight="1" thickTop="1" thickBot="1" x14ac:dyDescent="0.3">
      <c r="A22" s="62" t="s">
        <v>178</v>
      </c>
      <c r="B22" s="63"/>
      <c r="C22" s="64">
        <v>9300</v>
      </c>
      <c r="D22" s="602"/>
      <c r="E22" s="603"/>
      <c r="F22" s="41"/>
      <c r="G22" s="41"/>
      <c r="H22" s="41"/>
      <c r="I22" s="41"/>
      <c r="J22" s="41"/>
      <c r="K22" s="41"/>
    </row>
    <row r="23" spans="1:11" ht="15" customHeight="1" thickTop="1" thickBot="1" x14ac:dyDescent="0.3">
      <c r="A23" s="62" t="s">
        <v>179</v>
      </c>
      <c r="B23" s="63"/>
      <c r="C23" s="64"/>
      <c r="D23" s="602"/>
      <c r="E23" s="603"/>
      <c r="F23" s="41"/>
      <c r="G23" s="41"/>
      <c r="H23" s="41"/>
      <c r="I23" s="41"/>
      <c r="J23" s="41"/>
      <c r="K23" s="41"/>
    </row>
    <row r="24" spans="1:11" ht="15" customHeight="1" thickTop="1" x14ac:dyDescent="0.25">
      <c r="A24" s="65"/>
      <c r="B24" s="65"/>
      <c r="C24" s="66">
        <f>SUM(C15:C23)</f>
        <v>12038</v>
      </c>
      <c r="D24" s="605">
        <f>ABS(SUM(D15:E23))</f>
        <v>0</v>
      </c>
      <c r="E24" s="605"/>
      <c r="F24" s="41"/>
      <c r="G24" s="41"/>
      <c r="H24" s="41"/>
      <c r="I24" s="41"/>
      <c r="J24" s="41"/>
      <c r="K24" s="41"/>
    </row>
    <row r="25" spans="1:11" ht="15" customHeight="1" x14ac:dyDescent="0.25">
      <c r="A25" s="606" t="s">
        <v>180</v>
      </c>
      <c r="B25" s="606"/>
      <c r="C25" s="606"/>
      <c r="D25" s="606"/>
      <c r="E25" s="606"/>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4" t="s">
        <v>1686</v>
      </c>
      <c r="B27" s="604"/>
      <c r="C27" s="604"/>
      <c r="D27" s="604"/>
      <c r="E27" s="604"/>
      <c r="F27" s="604"/>
      <c r="G27" s="604"/>
      <c r="H27" s="604"/>
      <c r="I27" s="604"/>
      <c r="J27" s="604"/>
      <c r="K27" s="604"/>
    </row>
    <row r="28" spans="1:11" ht="15" customHeight="1" x14ac:dyDescent="0.25">
      <c r="A28" s="182"/>
      <c r="B28" s="182"/>
      <c r="C28" s="182"/>
      <c r="D28" s="182"/>
      <c r="E28" s="182"/>
      <c r="F28" s="182"/>
      <c r="G28" s="182"/>
      <c r="H28" s="182"/>
      <c r="I28" s="182"/>
      <c r="J28" s="182"/>
      <c r="K28" s="182"/>
    </row>
    <row r="29" spans="1:11" ht="15" customHeight="1" x14ac:dyDescent="0.25">
      <c r="A29" s="607" t="s">
        <v>188</v>
      </c>
      <c r="B29" s="607"/>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6" t="s">
        <v>157</v>
      </c>
      <c r="B31" s="497" t="s">
        <v>158</v>
      </c>
      <c r="C31" s="498"/>
      <c r="D31" s="498"/>
      <c r="E31" s="498"/>
      <c r="F31" s="498"/>
      <c r="G31" s="498"/>
      <c r="H31" s="498"/>
      <c r="I31" s="498"/>
      <c r="J31" s="498"/>
      <c r="K31" s="499"/>
    </row>
    <row r="32" spans="1:11" ht="15.75" customHeight="1" thickBot="1" x14ac:dyDescent="0.3">
      <c r="A32" s="496"/>
      <c r="B32" s="500" t="s">
        <v>159</v>
      </c>
      <c r="C32" s="501"/>
      <c r="D32" s="501"/>
      <c r="E32" s="501"/>
      <c r="F32" s="501"/>
      <c r="G32" s="501"/>
      <c r="H32" s="501"/>
      <c r="I32" s="501"/>
      <c r="J32" s="501"/>
      <c r="K32" s="502"/>
    </row>
    <row r="33" spans="1:11" ht="33.75" customHeight="1" thickTop="1" x14ac:dyDescent="0.25">
      <c r="A33" s="496"/>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0866141732283472" right="0.70866141732283472" top="0.74803149606299213" bottom="0.74803149606299213" header="0.31496062992125984" footer="0.31496062992125984"/>
  <pageSetup paperSize="121" scale="67" orientation="landscape" r:id="rId1"/>
  <headerFooter>
    <oddFooter>&amp;L&amp;F - &amp;A
&amp;D&amp;R&amp;P de &amp;N</oddFooter>
  </headerFooter>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O523"/>
  <sheetViews>
    <sheetView workbookViewId="0">
      <selection activeCell="A31" sqref="A31"/>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0866141732283472" right="0.70866141732283472" top="0.74803149606299213" bottom="0.74803149606299213" header="0.31496062992125984" footer="0.31496062992125984"/>
  <pageSetup paperSize="121" scale="10" orientation="landscape" r:id="rId2"/>
  <headerFooter>
    <oddFooter>&amp;L&amp;F - &amp;A
&amp;D&amp;R&amp;P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schemas.microsoft.com/office/2006/metadata/properties"/>
    <ds:schemaRef ds:uri="45ef2578-8d37-436d-8520-5d2b9c3a7302"/>
    <ds:schemaRef ds:uri="http://purl.org/dc/dcmitype/"/>
    <ds:schemaRef ds:uri="http://www.w3.org/XML/1998/namespace"/>
    <ds:schemaRef ds:uri="http://schemas.microsoft.com/office/2006/documentManagement/types"/>
    <ds:schemaRef ds:uri="http://purl.org/dc/elements/1.1/"/>
    <ds:schemaRef ds:uri="http://purl.org/dc/terms/"/>
    <ds:schemaRef ds:uri="http://schemas.openxmlformats.org/package/2006/metadata/core-properties"/>
    <ds:schemaRef ds:uri="80e08879-4432-420b-909f-ef7fe04c740d"/>
    <ds:schemaRef ds:uri="a3c4ab75-669f-4c7b-b5c5-808042b16c44"/>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2014-12-16T13:30:48Z</cp:lastPrinted>
  <dcterms:created xsi:type="dcterms:W3CDTF">2014-03-03T15:48:54Z</dcterms:created>
  <dcterms:modified xsi:type="dcterms:W3CDTF">2014-12-16T13:31:32Z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