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12"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(tab)'!$A$1:$AK$45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calcMode="manual"/>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W23" i="1"/>
  <c r="L23" i="1"/>
  <c r="K23" i="1"/>
  <c r="Z23" i="1" s="1"/>
  <c r="J23" i="1"/>
  <c r="Y23" i="1" s="1"/>
  <c r="I23" i="1"/>
  <c r="X23" i="1" s="1"/>
  <c r="H23" i="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X107" i="39"/>
  <c r="Y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V88" i="39"/>
  <c r="X87" i="39"/>
  <c r="V87" i="39"/>
  <c r="T87" i="39"/>
  <c r="X85" i="39"/>
  <c r="V85" i="39"/>
  <c r="T85" i="39"/>
  <c r="X83" i="39"/>
  <c r="V83" i="39"/>
  <c r="T83" i="39"/>
  <c r="X78" i="39"/>
  <c r="V78" i="39"/>
  <c r="T78" i="39"/>
  <c r="Y77" i="39"/>
  <c r="W77" i="39"/>
  <c r="U77" i="39"/>
  <c r="Y75" i="39"/>
  <c r="W75" i="39"/>
  <c r="U75" i="39"/>
  <c r="V90" i="39"/>
  <c r="X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4" i="39"/>
  <c r="T74" i="39"/>
  <c r="Y73" i="39"/>
  <c r="U73" i="39"/>
  <c r="X72" i="39"/>
  <c r="T72" i="39"/>
  <c r="Y71" i="39"/>
  <c r="U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V74" i="39"/>
  <c r="W73" i="39"/>
  <c r="V72" i="39"/>
  <c r="W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L42" i="30"/>
  <c r="H42" i="30"/>
  <c r="D42" i="30"/>
  <c r="T39" i="30"/>
  <c r="P39" i="30"/>
  <c r="L39" i="30"/>
  <c r="H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B42" i="30"/>
  <c r="R39" i="30"/>
  <c r="N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B23" i="30"/>
  <c r="R22" i="30"/>
  <c r="N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D23" i="30"/>
  <c r="T22" i="30"/>
  <c r="P22" i="30"/>
  <c r="L22"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T20" i="2"/>
  <c r="U19" i="2"/>
  <c r="V18" i="2"/>
  <c r="X15" i="2"/>
  <c r="T15" i="2"/>
  <c r="W14" i="2"/>
  <c r="U14" i="2"/>
  <c r="S14" i="2"/>
  <c r="X13" i="2"/>
  <c r="V13" i="2"/>
  <c r="T13" i="2"/>
  <c r="W12" i="2"/>
  <c r="U12" i="2"/>
  <c r="S12" i="2"/>
  <c r="W11" i="2"/>
  <c r="U11" i="2"/>
  <c r="S11" i="2"/>
  <c r="W9" i="2"/>
  <c r="U9" i="2"/>
  <c r="S9" i="2"/>
  <c r="W8" i="2"/>
  <c r="U8" i="2"/>
  <c r="S8" i="2"/>
  <c r="T3" i="2"/>
  <c r="V20" i="2"/>
  <c r="W19" i="2"/>
  <c r="S19" i="2"/>
  <c r="X18" i="2"/>
  <c r="T18" i="2"/>
  <c r="V15" i="2"/>
  <c r="X14" i="2"/>
  <c r="V14" i="2"/>
  <c r="T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06" i="18"/>
  <c r="I1206" i="18"/>
  <c r="L1206" i="18"/>
  <c r="M1205" i="18"/>
  <c r="I1205" i="18"/>
  <c r="L1205" i="18"/>
  <c r="M1204" i="18"/>
  <c r="I1204" i="18"/>
  <c r="L1204" i="18"/>
  <c r="M1203" i="18"/>
  <c r="I1203" i="18"/>
  <c r="L1203" i="18"/>
  <c r="M1202" i="18"/>
  <c r="I1202" i="18"/>
  <c r="L1202" i="18"/>
  <c r="M1201" i="18"/>
  <c r="I1201" i="18"/>
  <c r="L1201" i="18"/>
  <c r="M1200" i="18"/>
  <c r="I1200" i="18"/>
  <c r="L1200" i="18"/>
  <c r="M1199"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M1187" i="18"/>
  <c r="I1187" i="18"/>
  <c r="L1187" i="18"/>
  <c r="M1186" i="18"/>
  <c r="I1186" i="18"/>
  <c r="L1186" i="18"/>
  <c r="M1185" i="18"/>
  <c r="I1185" i="18"/>
  <c r="L1185" i="18"/>
  <c r="M1184" i="18"/>
  <c r="I1184" i="18"/>
  <c r="L1184" i="18"/>
  <c r="M1183" i="18"/>
  <c r="I1183" i="18"/>
  <c r="L1183" i="18"/>
  <c r="M1182" i="18"/>
  <c r="I1182" i="18"/>
  <c r="L1182" i="18"/>
  <c r="M1181" i="18"/>
  <c r="I1181" i="18"/>
  <c r="L1181" i="18"/>
  <c r="M1180" i="18"/>
  <c r="I1180" i="18"/>
  <c r="L1180" i="18"/>
  <c r="M1179" i="18"/>
  <c r="I1179" i="18"/>
  <c r="L1179" i="18"/>
  <c r="M1178" i="18"/>
  <c r="I1178" i="18"/>
  <c r="L1178" i="18"/>
  <c r="M1177" i="18"/>
  <c r="I1177" i="18"/>
  <c r="L1177" i="18"/>
  <c r="M1176" i="18"/>
  <c r="I1176" i="18"/>
  <c r="L1176" i="18"/>
  <c r="M1174" i="18"/>
  <c r="I1174" i="18"/>
  <c r="L1174" i="18"/>
  <c r="K1206" i="18"/>
  <c r="K1205" i="18"/>
  <c r="K1172" i="18"/>
  <c r="K1171" i="18"/>
  <c r="K1170" i="18"/>
  <c r="K1169" i="18"/>
  <c r="K1168" i="18"/>
  <c r="K1167" i="18"/>
  <c r="K1166" i="18"/>
  <c r="K1165" i="18"/>
  <c r="K1164" i="18"/>
  <c r="K1163" i="18"/>
  <c r="K1162" i="18"/>
  <c r="K1161" i="18"/>
  <c r="K1160" i="18"/>
  <c r="K1159" i="18"/>
  <c r="K1158" i="18"/>
  <c r="K1204" i="18"/>
  <c r="K1203" i="18"/>
  <c r="K1202" i="18"/>
  <c r="K1201" i="18"/>
  <c r="K1200" i="18"/>
  <c r="K1199" i="18"/>
  <c r="K1198" i="18"/>
  <c r="K1197" i="18"/>
  <c r="K1196" i="18"/>
  <c r="K1195" i="18"/>
  <c r="K1194" i="18"/>
  <c r="K1192" i="18"/>
  <c r="K1191" i="18"/>
  <c r="K1190" i="18"/>
  <c r="K1189" i="18"/>
  <c r="K1188" i="18"/>
  <c r="K1187" i="18"/>
  <c r="K1186" i="18"/>
  <c r="K1185" i="18"/>
  <c r="K1184" i="18"/>
  <c r="K1183" i="18"/>
  <c r="K1182" i="18"/>
  <c r="K1181" i="18"/>
  <c r="K1180" i="18"/>
  <c r="K1179" i="18"/>
  <c r="K1178" i="18"/>
  <c r="K1177" i="18"/>
  <c r="K1176" i="18"/>
  <c r="K1174" i="18"/>
  <c r="K1173" i="18"/>
  <c r="M1172" i="18"/>
  <c r="I1172" i="18"/>
  <c r="L1172" i="18"/>
  <c r="M1171" i="18"/>
  <c r="I1171" i="18"/>
  <c r="L1171" i="18"/>
  <c r="M1170" i="18"/>
  <c r="I1170" i="18"/>
  <c r="L1170" i="18"/>
  <c r="M1169" i="18"/>
  <c r="I1169" i="18"/>
  <c r="L1169" i="18"/>
  <c r="M1168" i="18"/>
  <c r="I1168"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6" i="18"/>
  <c r="I1146" i="18"/>
  <c r="L1146" i="18"/>
  <c r="M1145" i="18"/>
  <c r="I1145" i="18"/>
  <c r="L1145" i="18"/>
  <c r="M1144" i="18"/>
  <c r="I1144" i="18"/>
  <c r="L1144" i="18"/>
  <c r="M1143" i="18"/>
  <c r="I1143" i="18"/>
  <c r="L1143" i="18"/>
  <c r="M1142" i="18"/>
  <c r="I1142" i="18"/>
  <c r="L1142" i="18"/>
  <c r="M1141" i="18"/>
  <c r="I1141" i="18"/>
  <c r="L1141" i="18"/>
  <c r="M1140" i="18"/>
  <c r="I1140" i="18"/>
  <c r="L1140" i="18"/>
  <c r="M1138" i="18"/>
  <c r="I1138" i="18"/>
  <c r="L1138" i="18"/>
  <c r="M1137" i="18"/>
  <c r="I1137" i="18"/>
  <c r="L1137" i="18"/>
  <c r="M1136" i="18"/>
  <c r="I1136" i="18"/>
  <c r="L1136" i="18"/>
  <c r="M1135" i="18"/>
  <c r="I1135" i="18"/>
  <c r="L1135" i="18"/>
  <c r="M1134" i="18"/>
  <c r="I1134" i="18"/>
  <c r="L1134" i="18"/>
  <c r="M1133" i="18"/>
  <c r="I1133" i="18"/>
  <c r="L1133" i="18"/>
  <c r="M1132" i="18"/>
  <c r="I1132" i="18"/>
  <c r="L1132" i="18"/>
  <c r="M1131"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K1156" i="18"/>
  <c r="K1155" i="18"/>
  <c r="K1154" i="18"/>
  <c r="K1153" i="18"/>
  <c r="K1152" i="18"/>
  <c r="K1151" i="18"/>
  <c r="K1150" i="18"/>
  <c r="K1149" i="18"/>
  <c r="K1148" i="18"/>
  <c r="K1147" i="18"/>
  <c r="K1146" i="18"/>
  <c r="K1145" i="18"/>
  <c r="K1144" i="18"/>
  <c r="K1143" i="18"/>
  <c r="K1142" i="18"/>
  <c r="K1141" i="18"/>
  <c r="K1140" i="18"/>
  <c r="K1138" i="18"/>
  <c r="K1137" i="18"/>
  <c r="K1136" i="18"/>
  <c r="K1135" i="18"/>
  <c r="K1134" i="18"/>
  <c r="K1133" i="18"/>
  <c r="K1132"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M200" i="18"/>
  <c r="I200" i="18"/>
  <c r="M199" i="18"/>
  <c r="I199" i="18"/>
  <c r="I198" i="18"/>
  <c r="M197" i="18"/>
  <c r="K197" i="18"/>
  <c r="I196" i="18"/>
  <c r="M195" i="18"/>
  <c r="K195" i="18"/>
  <c r="I194" i="18"/>
  <c r="M193" i="18"/>
  <c r="K193" i="18"/>
  <c r="I192" i="18"/>
  <c r="M191" i="18"/>
  <c r="K191" i="18"/>
  <c r="I190" i="18"/>
  <c r="M189" i="18"/>
  <c r="K189" i="18"/>
  <c r="K188" i="18"/>
  <c r="I187" i="18"/>
  <c r="M186" i="18"/>
  <c r="K186" i="18"/>
  <c r="I184" i="18"/>
  <c r="M183" i="18"/>
  <c r="K183" i="18"/>
  <c r="I182" i="18"/>
  <c r="M181" i="18"/>
  <c r="K181" i="18"/>
  <c r="I180" i="18"/>
  <c r="M179" i="18"/>
  <c r="K179" i="18"/>
  <c r="I178" i="18"/>
  <c r="M177" i="18"/>
  <c r="K177" i="18"/>
  <c r="I176" i="18"/>
  <c r="M175" i="18"/>
  <c r="K175" i="18"/>
  <c r="K174" i="18"/>
  <c r="M173" i="18"/>
  <c r="K173" i="18"/>
  <c r="I172" i="18"/>
  <c r="M171" i="18"/>
  <c r="K171" i="18"/>
  <c r="K170" i="18"/>
  <c r="I169" i="18"/>
  <c r="M168" i="18"/>
  <c r="I168" i="18"/>
  <c r="I166" i="18"/>
  <c r="M165" i="18"/>
  <c r="K165" i="18"/>
  <c r="I164" i="18"/>
  <c r="I163" i="18"/>
  <c r="M162" i="18"/>
  <c r="K162" i="18"/>
  <c r="I161" i="18"/>
  <c r="M160" i="18"/>
  <c r="I160" i="18"/>
  <c r="M159" i="18"/>
  <c r="K159" i="18"/>
  <c r="K158" i="18"/>
  <c r="M157" i="18"/>
  <c r="K157" i="18"/>
  <c r="K156" i="18"/>
  <c r="M155" i="18"/>
  <c r="K155" i="18"/>
  <c r="K154" i="18"/>
  <c r="I153" i="18"/>
  <c r="M152" i="18"/>
  <c r="K152" i="18"/>
  <c r="I151" i="18"/>
  <c r="M150" i="18"/>
  <c r="K150" i="18"/>
  <c r="K148" i="18"/>
  <c r="M147" i="18"/>
  <c r="K147" i="18"/>
  <c r="K146" i="18"/>
  <c r="I145" i="18"/>
  <c r="M144" i="18"/>
  <c r="I144" i="18"/>
  <c r="I143" i="18"/>
  <c r="M142" i="18"/>
  <c r="I142" i="18"/>
  <c r="I141" i="18"/>
  <c r="M140" i="18"/>
  <c r="K140" i="18"/>
  <c r="I139" i="18"/>
  <c r="M138" i="18"/>
  <c r="K138" i="18"/>
  <c r="I137" i="18"/>
  <c r="M136" i="18"/>
  <c r="K136" i="18"/>
  <c r="K135" i="18"/>
  <c r="M134" i="18"/>
  <c r="K134" i="18"/>
  <c r="I133" i="18"/>
  <c r="M132" i="18"/>
  <c r="K132" i="18"/>
  <c r="K130" i="18"/>
  <c r="I129" i="18"/>
  <c r="M128" i="18"/>
  <c r="I128" i="18"/>
  <c r="M127" i="18"/>
  <c r="K127" i="18"/>
  <c r="K126" i="18"/>
  <c r="I125" i="18"/>
  <c r="M124" i="18"/>
  <c r="K124" i="18"/>
  <c r="M123" i="18"/>
  <c r="I123" i="18"/>
  <c r="M122" i="18"/>
  <c r="I122" i="18"/>
  <c r="I121" i="18"/>
  <c r="M120" i="18"/>
  <c r="K120" i="18"/>
  <c r="I119" i="18"/>
  <c r="M118" i="18"/>
  <c r="K118" i="18"/>
  <c r="K117" i="18"/>
  <c r="I116" i="18"/>
  <c r="M115" i="18"/>
  <c r="K115" i="18"/>
  <c r="K114" i="18"/>
  <c r="M112" i="18"/>
  <c r="K112" i="18"/>
  <c r="I111" i="18"/>
  <c r="M110" i="18"/>
  <c r="K110" i="18"/>
  <c r="I109" i="18"/>
  <c r="M108" i="18"/>
  <c r="K108" i="18"/>
  <c r="I107" i="18"/>
  <c r="M106" i="18"/>
  <c r="K106" i="18"/>
  <c r="K105" i="18"/>
  <c r="I104" i="18"/>
  <c r="M103" i="18"/>
  <c r="K103"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M317" i="18"/>
  <c r="K317" i="18"/>
  <c r="I317" i="18"/>
  <c r="M316" i="18"/>
  <c r="K316" i="18"/>
  <c r="I316" i="18"/>
  <c r="M315" i="18"/>
  <c r="K315" i="18"/>
  <c r="I315" i="18"/>
  <c r="M314" i="18"/>
  <c r="K314" i="18"/>
  <c r="I314" i="18"/>
  <c r="M313" i="18"/>
  <c r="K313" i="18"/>
  <c r="I313" i="18"/>
  <c r="M312" i="18"/>
  <c r="K312" i="18"/>
  <c r="I312" i="18"/>
  <c r="M310" i="18"/>
  <c r="K310" i="18"/>
  <c r="I310" i="18"/>
  <c r="M309" i="18"/>
  <c r="K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K200" i="18"/>
  <c r="K199" i="18"/>
  <c r="M198" i="18"/>
  <c r="K198" i="18"/>
  <c r="I197" i="18"/>
  <c r="M196" i="18"/>
  <c r="K196" i="18"/>
  <c r="I195" i="18"/>
  <c r="M194" i="18"/>
  <c r="K194" i="18"/>
  <c r="I193" i="18"/>
  <c r="M192" i="18"/>
  <c r="K192" i="18"/>
  <c r="I191" i="18"/>
  <c r="M190" i="18"/>
  <c r="K190" i="18"/>
  <c r="I189" i="18"/>
  <c r="M188" i="18"/>
  <c r="I188" i="18"/>
  <c r="M187" i="18"/>
  <c r="K187" i="18"/>
  <c r="I186" i="18"/>
  <c r="M184" i="18"/>
  <c r="K184" i="18"/>
  <c r="I183" i="18"/>
  <c r="M182" i="18"/>
  <c r="K182" i="18"/>
  <c r="I181" i="18"/>
  <c r="M180" i="18"/>
  <c r="K180" i="18"/>
  <c r="I179" i="18"/>
  <c r="M178" i="18"/>
  <c r="K178" i="18"/>
  <c r="I177" i="18"/>
  <c r="M176" i="18"/>
  <c r="K176" i="18"/>
  <c r="I175" i="18"/>
  <c r="M174" i="18"/>
  <c r="I174" i="18"/>
  <c r="I173" i="18"/>
  <c r="M172" i="18"/>
  <c r="K172" i="18"/>
  <c r="I171" i="18"/>
  <c r="M170" i="18"/>
  <c r="I170" i="18"/>
  <c r="M169" i="18"/>
  <c r="K169" i="18"/>
  <c r="K168" i="18"/>
  <c r="M166" i="18"/>
  <c r="K166" i="18"/>
  <c r="I165" i="18"/>
  <c r="M164" i="18"/>
  <c r="K164" i="18"/>
  <c r="M163" i="18"/>
  <c r="K163" i="18"/>
  <c r="I162" i="18"/>
  <c r="M161" i="18"/>
  <c r="K161" i="18"/>
  <c r="K160" i="18"/>
  <c r="I159" i="18"/>
  <c r="M158" i="18"/>
  <c r="I158" i="18"/>
  <c r="I157" i="18"/>
  <c r="M156" i="18"/>
  <c r="I156" i="18"/>
  <c r="I155" i="18"/>
  <c r="M154" i="18"/>
  <c r="I154" i="18"/>
  <c r="M153" i="18"/>
  <c r="K153" i="18"/>
  <c r="I152" i="18"/>
  <c r="M151" i="18"/>
  <c r="K151" i="18"/>
  <c r="I150" i="18"/>
  <c r="M148" i="18"/>
  <c r="I148" i="18"/>
  <c r="I147" i="18"/>
  <c r="M146" i="18"/>
  <c r="I146" i="18"/>
  <c r="M145" i="18"/>
  <c r="K145" i="18"/>
  <c r="K144" i="18"/>
  <c r="M143" i="18"/>
  <c r="K143" i="18"/>
  <c r="K142" i="18"/>
  <c r="M141" i="18"/>
  <c r="K141" i="18"/>
  <c r="I140" i="18"/>
  <c r="M139" i="18"/>
  <c r="K139" i="18"/>
  <c r="I138" i="18"/>
  <c r="M137" i="18"/>
  <c r="K137" i="18"/>
  <c r="I136" i="18"/>
  <c r="M135" i="18"/>
  <c r="I135" i="18"/>
  <c r="I134" i="18"/>
  <c r="M133" i="18"/>
  <c r="K133" i="18"/>
  <c r="I132" i="18"/>
  <c r="M130" i="18"/>
  <c r="I130" i="18"/>
  <c r="M129" i="18"/>
  <c r="K129" i="18"/>
  <c r="K128" i="18"/>
  <c r="I127" i="18"/>
  <c r="M126" i="18"/>
  <c r="I126" i="18"/>
  <c r="M125" i="18"/>
  <c r="K125" i="18"/>
  <c r="I124" i="18"/>
  <c r="K123" i="18"/>
  <c r="K122" i="18"/>
  <c r="M121" i="18"/>
  <c r="K121" i="18"/>
  <c r="I120" i="18"/>
  <c r="M119" i="18"/>
  <c r="K119" i="18"/>
  <c r="I118" i="18"/>
  <c r="M117" i="18"/>
  <c r="I117" i="18"/>
  <c r="M116" i="18"/>
  <c r="K116" i="18"/>
  <c r="I115" i="18"/>
  <c r="M114" i="18"/>
  <c r="I114" i="18"/>
  <c r="I112" i="18"/>
  <c r="M111" i="18"/>
  <c r="K111" i="18"/>
  <c r="I110" i="18"/>
  <c r="M109" i="18"/>
  <c r="K109" i="18"/>
  <c r="I108" i="18"/>
  <c r="M107" i="18"/>
  <c r="K107" i="18"/>
  <c r="I106" i="18"/>
  <c r="M105" i="18"/>
  <c r="I105" i="18"/>
  <c r="M104" i="18"/>
  <c r="K104" i="18"/>
  <c r="I103" i="18"/>
  <c r="K102" i="18"/>
  <c r="K101" i="18"/>
  <c r="K100" i="18"/>
  <c r="K99" i="18"/>
  <c r="K98" i="18"/>
  <c r="K97" i="18"/>
  <c r="K96" i="18"/>
  <c r="K94" i="18"/>
  <c r="K93"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5" i="18"/>
  <c r="K64" i="18"/>
  <c r="K63" i="18"/>
  <c r="K62" i="18"/>
  <c r="K61" i="18"/>
  <c r="K60" i="18"/>
  <c r="K58" i="18"/>
  <c r="K57" i="18"/>
  <c r="K56" i="18"/>
  <c r="K55" i="18"/>
  <c r="K54" i="18"/>
  <c r="K53" i="18"/>
  <c r="K52" i="18"/>
  <c r="K51" i="18"/>
  <c r="K50" i="18"/>
  <c r="K49" i="18"/>
  <c r="K48" i="18"/>
  <c r="K47" i="18"/>
  <c r="K46" i="18"/>
  <c r="K45" i="18"/>
  <c r="K44" i="18"/>
  <c r="K43" i="18"/>
  <c r="K42" i="18"/>
  <c r="K40" i="18"/>
  <c r="K39" i="18"/>
  <c r="K38" i="18"/>
  <c r="K37" i="18"/>
  <c r="K36" i="18"/>
  <c r="K35" i="18"/>
  <c r="K34" i="18"/>
  <c r="K33" i="18"/>
  <c r="K32" i="18"/>
  <c r="K31" i="18"/>
  <c r="K30" i="18"/>
  <c r="K29" i="18"/>
  <c r="K28" i="18"/>
  <c r="K27" i="18"/>
  <c r="K26" i="18"/>
  <c r="K25" i="18"/>
  <c r="K24" i="18"/>
  <c r="K22" i="18"/>
  <c r="K21" i="18"/>
  <c r="K20" i="18"/>
  <c r="K19" i="18"/>
  <c r="K18" i="18"/>
  <c r="K17" i="18"/>
  <c r="K16" i="18"/>
  <c r="K15" i="18"/>
  <c r="K14" i="18"/>
  <c r="K13" i="18"/>
  <c r="K12" i="18"/>
  <c r="K11" i="18"/>
  <c r="K10" i="18"/>
  <c r="K9" i="18"/>
  <c r="K8" i="18"/>
  <c r="K7" i="18"/>
  <c r="K6" i="18"/>
  <c r="A2" i="18"/>
  <c r="M53" i="18"/>
  <c r="I52" i="18"/>
  <c r="M51" i="18"/>
  <c r="L51" i="18"/>
  <c r="I50" i="18"/>
  <c r="M49" i="18"/>
  <c r="L49" i="18"/>
  <c r="I48" i="18"/>
  <c r="M47" i="18"/>
  <c r="L47" i="18"/>
  <c r="I46" i="18"/>
  <c r="M45" i="18"/>
  <c r="L45" i="18"/>
  <c r="I44" i="18"/>
  <c r="M43" i="18"/>
  <c r="L43" i="18"/>
  <c r="I42" i="18"/>
  <c r="M40" i="18"/>
  <c r="M39" i="18"/>
  <c r="L39" i="18"/>
  <c r="I38" i="18"/>
  <c r="M37" i="18"/>
  <c r="L37" i="18"/>
  <c r="I36" i="18"/>
  <c r="M35" i="18"/>
  <c r="L35" i="18"/>
  <c r="I34" i="18"/>
  <c r="M33" i="18"/>
  <c r="L33" i="18"/>
  <c r="I32" i="18"/>
  <c r="M31" i="18"/>
  <c r="L31" i="18"/>
  <c r="I30" i="18"/>
  <c r="M29" i="18"/>
  <c r="L29" i="18"/>
  <c r="I28" i="18"/>
  <c r="M27" i="18"/>
  <c r="L27" i="18"/>
  <c r="I26" i="18"/>
  <c r="M25" i="18"/>
  <c r="L25" i="18"/>
  <c r="I24" i="18"/>
  <c r="M22" i="18"/>
  <c r="M21" i="18"/>
  <c r="L21" i="18"/>
  <c r="I20" i="18"/>
  <c r="M19" i="18"/>
  <c r="L19" i="18"/>
  <c r="I18" i="18"/>
  <c r="M17" i="18"/>
  <c r="L17" i="18"/>
  <c r="I16" i="18"/>
  <c r="M15" i="18"/>
  <c r="L15" i="18"/>
  <c r="I14" i="18"/>
  <c r="M13" i="18"/>
  <c r="L13" i="18"/>
  <c r="I12" i="18"/>
  <c r="M11" i="18"/>
  <c r="L11" i="18"/>
  <c r="I10" i="18"/>
  <c r="M9" i="18"/>
  <c r="L9" i="18"/>
  <c r="I8" i="18"/>
  <c r="M7" i="18"/>
  <c r="L7" i="18"/>
  <c r="I6"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M102" i="18"/>
  <c r="I102" i="18"/>
  <c r="L102" i="18"/>
  <c r="M101" i="18"/>
  <c r="I101" i="18"/>
  <c r="L101" i="18"/>
  <c r="M100" i="18"/>
  <c r="I100" i="18"/>
  <c r="L100" i="18"/>
  <c r="M99" i="18"/>
  <c r="I99" i="18"/>
  <c r="L99" i="18"/>
  <c r="M98" i="18"/>
  <c r="I98" i="18"/>
  <c r="L98" i="18"/>
  <c r="M97" i="18"/>
  <c r="I97" i="18"/>
  <c r="L97" i="18"/>
  <c r="M96" i="18"/>
  <c r="I96" i="18"/>
  <c r="L96" i="18"/>
  <c r="M94" i="18"/>
  <c r="I94" i="18"/>
  <c r="L94" i="18"/>
  <c r="M93" i="18"/>
  <c r="I93" i="18"/>
  <c r="L93" i="18"/>
  <c r="M92" i="18"/>
  <c r="I92" i="18"/>
  <c r="L92" i="18"/>
  <c r="M91" i="18"/>
  <c r="I91" i="18"/>
  <c r="L91" i="18"/>
  <c r="M90" i="18"/>
  <c r="I90" i="18"/>
  <c r="L90" i="18"/>
  <c r="M89" i="18"/>
  <c r="I89" i="18"/>
  <c r="L89" i="18"/>
  <c r="M88" i="18"/>
  <c r="I88" i="18"/>
  <c r="L88" i="18"/>
  <c r="M87" i="18"/>
  <c r="I87" i="18"/>
  <c r="L87" i="18"/>
  <c r="M86" i="18"/>
  <c r="I86" i="18"/>
  <c r="L86" i="18"/>
  <c r="M85" i="18"/>
  <c r="I85" i="18"/>
  <c r="L85" i="18"/>
  <c r="M84" i="18"/>
  <c r="I84" i="18"/>
  <c r="L84" i="18"/>
  <c r="M83" i="18"/>
  <c r="I83" i="18"/>
  <c r="L83" i="18"/>
  <c r="M82" i="18"/>
  <c r="I82" i="18"/>
  <c r="L82" i="18"/>
  <c r="M81" i="18"/>
  <c r="I81" i="18"/>
  <c r="L81" i="18"/>
  <c r="M80" i="18"/>
  <c r="I80" i="18"/>
  <c r="L80" i="18"/>
  <c r="M79" i="18"/>
  <c r="I79" i="18"/>
  <c r="L79" i="18"/>
  <c r="M78" i="18"/>
  <c r="I78" i="18"/>
  <c r="L78" i="18"/>
  <c r="M76" i="18"/>
  <c r="I76" i="18"/>
  <c r="L76" i="18"/>
  <c r="M75" i="18"/>
  <c r="I75" i="18"/>
  <c r="L75" i="18"/>
  <c r="M74" i="18"/>
  <c r="I74" i="18"/>
  <c r="L74" i="18"/>
  <c r="M73" i="18"/>
  <c r="I73" i="18"/>
  <c r="L73" i="18"/>
  <c r="M72" i="18"/>
  <c r="I72" i="18"/>
  <c r="L72" i="18"/>
  <c r="M71" i="18"/>
  <c r="I71" i="18"/>
  <c r="L71" i="18"/>
  <c r="M70" i="18"/>
  <c r="I70" i="18"/>
  <c r="L70" i="18"/>
  <c r="M69" i="18"/>
  <c r="I69" i="18"/>
  <c r="L69" i="18"/>
  <c r="M68" i="18"/>
  <c r="I68" i="18"/>
  <c r="L68" i="18"/>
  <c r="M67" i="18"/>
  <c r="I67" i="18"/>
  <c r="L67" i="18"/>
  <c r="M66" i="18"/>
  <c r="I66" i="18"/>
  <c r="L66" i="18"/>
  <c r="M65" i="18"/>
  <c r="I65" i="18"/>
  <c r="L65" i="18"/>
  <c r="M64" i="18"/>
  <c r="I64" i="18"/>
  <c r="L64" i="18"/>
  <c r="M63" i="18"/>
  <c r="I63" i="18"/>
  <c r="L63" i="18"/>
  <c r="M62" i="18"/>
  <c r="I62" i="18"/>
  <c r="L62" i="18"/>
  <c r="M61" i="18"/>
  <c r="I61" i="18"/>
  <c r="L61" i="18"/>
  <c r="M60" i="18"/>
  <c r="I60" i="18"/>
  <c r="L60" i="18"/>
  <c r="M58" i="18"/>
  <c r="I58" i="18"/>
  <c r="L58" i="18"/>
  <c r="M57" i="18"/>
  <c r="I57" i="18"/>
  <c r="L57" i="18"/>
  <c r="M56" i="18"/>
  <c r="I56" i="18"/>
  <c r="L56" i="18"/>
  <c r="M55" i="18"/>
  <c r="I55" i="18"/>
  <c r="L55" i="18"/>
  <c r="M54" i="18"/>
  <c r="I54" i="18"/>
  <c r="L54" i="18"/>
  <c r="I53" i="18"/>
  <c r="L53" i="18"/>
  <c r="M52" i="18"/>
  <c r="L52" i="18"/>
  <c r="I51" i="18"/>
  <c r="M50" i="18"/>
  <c r="L50" i="18"/>
  <c r="I49" i="18"/>
  <c r="M48" i="18"/>
  <c r="L48" i="18"/>
  <c r="I47" i="18"/>
  <c r="M46" i="18"/>
  <c r="L46" i="18"/>
  <c r="I45" i="18"/>
  <c r="M44" i="18"/>
  <c r="L44" i="18"/>
  <c r="I43" i="18"/>
  <c r="M42" i="18"/>
  <c r="L42" i="18"/>
  <c r="I40" i="18"/>
  <c r="L40" i="18"/>
  <c r="I39" i="18"/>
  <c r="M38" i="18"/>
  <c r="L38" i="18"/>
  <c r="I37" i="18"/>
  <c r="M36" i="18"/>
  <c r="L36" i="18"/>
  <c r="I35" i="18"/>
  <c r="M34" i="18"/>
  <c r="L34" i="18"/>
  <c r="I33" i="18"/>
  <c r="M32" i="18"/>
  <c r="L32" i="18"/>
  <c r="I31" i="18"/>
  <c r="M30" i="18"/>
  <c r="L30" i="18"/>
  <c r="I29" i="18"/>
  <c r="M28" i="18"/>
  <c r="L28" i="18"/>
  <c r="I27" i="18"/>
  <c r="M26" i="18"/>
  <c r="L26" i="18"/>
  <c r="I25" i="18"/>
  <c r="M24" i="18"/>
  <c r="L24" i="18"/>
  <c r="I22" i="18"/>
  <c r="L22" i="18"/>
  <c r="I21" i="18"/>
  <c r="M20" i="18"/>
  <c r="L20" i="18"/>
  <c r="I19" i="18"/>
  <c r="M18" i="18"/>
  <c r="L18" i="18"/>
  <c r="I17" i="18"/>
  <c r="M16" i="18"/>
  <c r="L16" i="18"/>
  <c r="I15" i="18"/>
  <c r="M14" i="18"/>
  <c r="L14" i="18"/>
  <c r="I13" i="18"/>
  <c r="M12" i="18"/>
  <c r="L12" i="18"/>
  <c r="I11" i="18"/>
  <c r="M10" i="18"/>
  <c r="L10" i="18"/>
  <c r="I9" i="18"/>
  <c r="M8" i="18"/>
  <c r="L8" i="18"/>
  <c r="I7" i="18"/>
  <c r="M6"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56" i="12"/>
  <c r="T58" i="39"/>
  <c r="AA59" i="39"/>
  <c r="V58" i="39"/>
  <c r="AE59" i="39"/>
  <c r="X58" i="39"/>
  <c r="AI59" i="39"/>
  <c r="U60" i="39"/>
  <c r="W60" i="39"/>
  <c r="Y60" i="39"/>
  <c r="U64" i="39"/>
  <c r="W64" i="39"/>
  <c r="Y64" i="39"/>
  <c r="W70" i="39"/>
  <c r="AG71" i="39"/>
  <c r="AG73" i="39"/>
  <c r="AC59" i="39"/>
  <c r="U58" i="39"/>
  <c r="AG59" i="39"/>
  <c r="W58" i="39"/>
  <c r="AK59" i="39"/>
  <c r="Y58" i="39"/>
  <c r="T60" i="39"/>
  <c r="T63" i="39" s="1"/>
  <c r="V60" i="39"/>
  <c r="V63" i="39" s="1"/>
  <c r="X60" i="39"/>
  <c r="X63" i="39" s="1"/>
  <c r="T64" i="39"/>
  <c r="V64" i="39"/>
  <c r="X64" i="39"/>
  <c r="U70" i="39"/>
  <c r="AC71" i="39"/>
  <c r="Y70" i="39"/>
  <c r="AK71" i="39"/>
  <c r="AC73" i="39"/>
  <c r="AK73"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U86" i="39"/>
  <c r="W86" i="39"/>
  <c r="Y86" i="39"/>
  <c r="V89" i="39"/>
  <c r="AC75" i="39"/>
  <c r="AG75" i="39"/>
  <c r="AK75" i="39"/>
  <c r="AC77" i="39"/>
  <c r="U76" i="39"/>
  <c r="U79" i="39" s="1"/>
  <c r="AG77" i="39"/>
  <c r="W76" i="39"/>
  <c r="W79" i="39" s="1"/>
  <c r="AK77" i="39"/>
  <c r="Y76" i="39"/>
  <c r="Y79" i="39" s="1"/>
  <c r="T82" i="39"/>
  <c r="V82" i="39"/>
  <c r="X82" i="39"/>
  <c r="T84" i="39"/>
  <c r="V84" i="39"/>
  <c r="X84" i="39"/>
  <c r="T86" i="39"/>
  <c r="V86" i="39"/>
  <c r="X86" i="39"/>
  <c r="T89" i="39"/>
  <c r="T96" i="39" s="1"/>
  <c r="X89" i="39"/>
  <c r="X96" i="39" s="1"/>
  <c r="AC91" i="39"/>
  <c r="AG91" i="39"/>
  <c r="AK91" i="39"/>
  <c r="AC93" i="39"/>
  <c r="AG93" i="39"/>
  <c r="AK93" i="39"/>
  <c r="AC95" i="39"/>
  <c r="AG95" i="39"/>
  <c r="AK95" i="39"/>
  <c r="T97" i="39"/>
  <c r="V97" i="39"/>
  <c r="X97" i="39"/>
  <c r="AC99" i="39"/>
  <c r="AG99" i="39"/>
  <c r="AK99" i="39"/>
  <c r="AC101" i="39"/>
  <c r="AG101" i="39"/>
  <c r="AK101" i="39"/>
  <c r="T103" i="39"/>
  <c r="V103" i="39"/>
  <c r="X103" i="39"/>
  <c r="AC107" i="39"/>
  <c r="AG107"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7" i="39"/>
  <c r="AE107" i="39"/>
  <c r="AK107" i="39"/>
  <c r="AI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AA119" i="39"/>
  <c r="T118" i="39"/>
  <c r="V118" i="39"/>
  <c r="X118" i="39"/>
  <c r="AC122" i="39"/>
  <c r="U121" i="39"/>
  <c r="U124" i="39" s="1"/>
  <c r="U125" i="39" s="1"/>
  <c r="AG122" i="39"/>
  <c r="W121" i="39"/>
  <c r="W124" i="39" s="1"/>
  <c r="W125" i="39" s="1"/>
  <c r="AK122" i="39"/>
  <c r="Y121" i="39"/>
  <c r="Y124" i="39" s="1"/>
  <c r="Y125" i="39" s="1"/>
  <c r="AK61" i="39"/>
  <c r="AK65" i="39"/>
  <c r="AK67" i="39"/>
  <c r="AI69" i="39"/>
  <c r="AK62" i="39"/>
  <c r="AK66" i="39"/>
  <c r="AK68" i="39"/>
  <c r="AA61" i="39"/>
  <c r="AC61" i="39"/>
  <c r="AE61" i="39"/>
  <c r="AG61" i="39"/>
  <c r="AI61" i="39"/>
  <c r="AA65" i="39"/>
  <c r="AC65" i="39"/>
  <c r="AE65" i="39"/>
  <c r="AG65" i="39"/>
  <c r="AI65" i="39"/>
  <c r="AA67" i="39"/>
  <c r="AC67" i="39"/>
  <c r="AE67" i="39"/>
  <c r="AG67" i="39"/>
  <c r="AI67" i="39"/>
  <c r="AA69" i="39"/>
  <c r="AC69" i="39"/>
  <c r="AG69" i="39"/>
  <c r="AK69" i="39"/>
  <c r="AK72" i="39"/>
  <c r="AI72" i="39"/>
  <c r="AG72" i="39"/>
  <c r="AE72" i="39"/>
  <c r="AC72" i="39"/>
  <c r="AA72" i="39"/>
  <c r="AK74" i="39"/>
  <c r="AK83" i="39"/>
  <c r="AK87" i="39"/>
  <c r="AA62" i="39"/>
  <c r="AC62" i="39"/>
  <c r="AE62" i="39"/>
  <c r="AG62" i="39"/>
  <c r="AI62" i="39"/>
  <c r="AA66" i="39"/>
  <c r="AC66" i="39"/>
  <c r="AE66" i="39"/>
  <c r="AG66" i="39"/>
  <c r="AI66" i="39"/>
  <c r="AA68" i="39"/>
  <c r="AC68" i="39"/>
  <c r="AE68" i="39"/>
  <c r="AG68" i="39"/>
  <c r="AI68" i="39"/>
  <c r="AE69" i="39"/>
  <c r="AK78" i="39"/>
  <c r="AK85"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I87" i="39"/>
  <c r="AK90" i="39"/>
  <c r="AK92" i="39"/>
  <c r="AK94" i="39"/>
  <c r="AK98" i="39"/>
  <c r="AK100" i="39"/>
  <c r="AK102" i="39"/>
  <c r="AK105" i="39"/>
  <c r="AG87" i="39"/>
  <c r="AK88" i="39"/>
  <c r="AI88" i="39"/>
  <c r="AG88" i="39"/>
  <c r="AE88" i="39"/>
  <c r="AC88" i="39"/>
  <c r="AA88" i="39"/>
  <c r="AK104" i="39"/>
  <c r="AK106" i="39"/>
  <c r="AA105" i="39"/>
  <c r="AC105" i="39"/>
  <c r="AE105" i="39"/>
  <c r="AG105" i="39"/>
  <c r="AI105"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0" i="39"/>
  <c r="AK123"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S20" i="30"/>
  <c r="O21" i="30"/>
  <c r="S21" i="30"/>
  <c r="O22" i="30"/>
  <c r="S22"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U20" i="30" s="1"/>
  <c r="O20" i="30"/>
  <c r="F21" i="30"/>
  <c r="F22" i="30"/>
  <c r="F23"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F42" i="30"/>
  <c r="B41" i="30"/>
  <c r="O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O39" i="30"/>
  <c r="S39" i="30"/>
  <c r="D41" i="30"/>
  <c r="H41" i="30"/>
  <c r="L41" i="30"/>
  <c r="J39" i="30"/>
  <c r="C41" i="30"/>
  <c r="E41" i="30"/>
  <c r="G41" i="30"/>
  <c r="J42" i="30"/>
  <c r="I41" i="30"/>
  <c r="M41" i="30"/>
  <c r="Q41" i="30"/>
  <c r="J43" i="30"/>
  <c r="J44" i="30"/>
  <c r="J45" i="30"/>
  <c r="J46" i="30"/>
  <c r="J47" i="30"/>
  <c r="B48" i="30"/>
  <c r="F49" i="30"/>
  <c r="N48"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K102" i="27"/>
  <c r="K61" i="27" s="1"/>
  <c r="G102" i="27"/>
  <c r="G61" i="27" s="1"/>
  <c r="AA101" i="27"/>
  <c r="AA60" i="27" s="1"/>
  <c r="W101" i="27"/>
  <c r="W60" i="27" s="1"/>
  <c r="S101" i="27"/>
  <c r="S60" i="27" s="1"/>
  <c r="O101" i="27"/>
  <c r="O60" i="27" s="1"/>
  <c r="K101" i="27"/>
  <c r="K60" i="27" s="1"/>
  <c r="G101" i="27"/>
  <c r="G60" i="27" s="1"/>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I102" i="27"/>
  <c r="E102" i="27"/>
  <c r="Y101" i="27"/>
  <c r="U101" i="27"/>
  <c r="Q101" i="27"/>
  <c r="M101" i="27"/>
  <c r="I101" i="27"/>
  <c r="E101" i="27"/>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I88" i="27"/>
  <c r="E88"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K88" i="27"/>
  <c r="K47" i="27" s="1"/>
  <c r="G88" i="27"/>
  <c r="G47" i="27" s="1"/>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P38"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W29" i="23"/>
  <c r="U29" i="23"/>
  <c r="U28" i="23" s="1"/>
  <c r="S29" i="23"/>
  <c r="Q29" i="23"/>
  <c r="Q28" i="23" s="1"/>
  <c r="O29" i="23"/>
  <c r="O28" i="23" s="1"/>
  <c r="K29" i="23"/>
  <c r="K28" i="23" s="1"/>
  <c r="G29" i="23"/>
  <c r="G28" i="23" s="1"/>
  <c r="E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F30" i="23"/>
  <c r="T29" i="23"/>
  <c r="T28" i="23" s="1"/>
  <c r="P29" i="23"/>
  <c r="P28" i="23" s="1"/>
  <c r="L29" i="23"/>
  <c r="L28" i="23" s="1"/>
  <c r="J29" i="23"/>
  <c r="H29" i="23"/>
  <c r="H28" i="23" s="1"/>
  <c r="F29" i="23"/>
  <c r="F28" i="23" s="1"/>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4" i="14"/>
  <c r="M15" i="14"/>
  <c r="M16" i="14"/>
  <c r="M20" i="14"/>
  <c r="M22" i="14"/>
  <c r="M24" i="14"/>
  <c r="M26" i="14"/>
  <c r="U8" i="14"/>
  <c r="U9" i="14"/>
  <c r="U10" i="14"/>
  <c r="U11" i="14"/>
  <c r="W12" i="14"/>
  <c r="U12" i="14"/>
  <c r="U13" i="14"/>
  <c r="W14" i="14"/>
  <c r="U14" i="14"/>
  <c r="W15" i="14"/>
  <c r="U15" i="14"/>
  <c r="W16" i="14"/>
  <c r="U16" i="14"/>
  <c r="U17" i="14"/>
  <c r="U18" i="14"/>
  <c r="U19" i="14"/>
  <c r="W20" i="14"/>
  <c r="U20" i="14"/>
  <c r="U21" i="14"/>
  <c r="W22" i="14"/>
  <c r="U22" i="14"/>
  <c r="U23" i="14"/>
  <c r="W24" i="14"/>
  <c r="U24" i="14"/>
  <c r="U25" i="14"/>
  <c r="W26" i="14"/>
  <c r="U26" i="14"/>
  <c r="U27" i="14"/>
  <c r="U28" i="14"/>
  <c r="U29" i="14"/>
  <c r="U30" i="14"/>
  <c r="U31" i="14"/>
  <c r="W34" i="14"/>
  <c r="W36" i="14"/>
  <c r="W38" i="14"/>
  <c r="W40" i="14"/>
  <c r="W42" i="14"/>
  <c r="W44" i="14"/>
  <c r="W46" i="14"/>
  <c r="W48" i="14"/>
  <c r="W50" i="14"/>
  <c r="W52" i="14"/>
  <c r="M13" i="14"/>
  <c r="W13" i="14" s="1"/>
  <c r="M17" i="14"/>
  <c r="W17" i="14" s="1"/>
  <c r="M18" i="14"/>
  <c r="W18" i="14" s="1"/>
  <c r="M19" i="14"/>
  <c r="W19" i="14" s="1"/>
  <c r="M21" i="14"/>
  <c r="W21" i="14" s="1"/>
  <c r="M23" i="14"/>
  <c r="W23" i="14" s="1"/>
  <c r="M25" i="14"/>
  <c r="W25"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D11" i="2"/>
  <c r="AB12" i="2"/>
  <c r="AE12" i="2"/>
  <c r="Z10" i="2" s="1"/>
  <c r="AD12" i="2"/>
  <c r="Z14" i="2"/>
  <c r="AD14" i="2"/>
  <c r="AE14" i="2"/>
  <c r="AB14" i="2" s="1"/>
  <c r="V16" i="2"/>
  <c r="V17" i="2" s="1"/>
  <c r="Z18" i="2"/>
  <c r="AE18" i="2"/>
  <c r="AD18" i="2"/>
  <c r="Y8" i="2"/>
  <c r="AA8" i="2"/>
  <c r="AC8" i="2"/>
  <c r="Y9" i="2"/>
  <c r="AA9" i="2"/>
  <c r="AC9" i="2"/>
  <c r="Y11" i="2"/>
  <c r="AA11" i="2"/>
  <c r="AC11" i="2"/>
  <c r="Y12" i="2"/>
  <c r="AA12" i="2"/>
  <c r="AC12" i="2"/>
  <c r="Z13" i="2"/>
  <c r="AD13" i="2"/>
  <c r="AE13" i="2"/>
  <c r="AA13" i="2" s="1"/>
  <c r="Y14" i="2"/>
  <c r="AA14" i="2"/>
  <c r="AC14" i="2"/>
  <c r="T16" i="2"/>
  <c r="T17" i="2" s="1"/>
  <c r="X16" i="2"/>
  <c r="AE15" i="2"/>
  <c r="Z15" i="2" s="1"/>
  <c r="Z16" i="2" s="1"/>
  <c r="AB18" i="2"/>
  <c r="Z20" i="2"/>
  <c r="AE20" i="2"/>
  <c r="AB20" i="2" s="1"/>
  <c r="AD20" i="2"/>
  <c r="Y15" i="2"/>
  <c r="S16" i="2"/>
  <c r="S17" i="2" s="1"/>
  <c r="AA15" i="2"/>
  <c r="U16" i="2"/>
  <c r="U17" i="2" s="1"/>
  <c r="AC15" i="2"/>
  <c r="W16" i="2"/>
  <c r="W17" i="2" s="1"/>
  <c r="Y18" i="2"/>
  <c r="AA18" i="2"/>
  <c r="AC18" i="2"/>
  <c r="AE19" i="2"/>
  <c r="AC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P7"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0" i="31"/>
  <c r="GS41" i="31"/>
  <c r="GS39" i="31"/>
  <c r="GS37" i="31"/>
  <c r="GS36" i="31"/>
  <c r="GS33" i="31"/>
  <c r="GS29" i="31"/>
  <c r="GS27" i="31"/>
  <c r="GS32" i="31"/>
  <c r="GS30" i="31"/>
  <c r="GS28" i="31"/>
  <c r="GS26" i="31"/>
  <c r="GS24" i="31"/>
  <c r="GS22" i="31"/>
  <c r="GS16" i="31"/>
  <c r="GS14" i="31"/>
  <c r="D14" i="31"/>
  <c r="GS20" i="31"/>
  <c r="GS23" i="31"/>
  <c r="GS21" i="31"/>
  <c r="GS17" i="31"/>
  <c r="EX21" i="31"/>
  <c r="GL21" i="31"/>
  <c r="GT21" i="31"/>
  <c r="I22" i="31"/>
  <c r="Q22" i="31"/>
  <c r="Y22" i="31"/>
  <c r="AG22" i="31"/>
  <c r="AO22" i="31"/>
  <c r="AW22" i="31"/>
  <c r="BE27" i="31"/>
  <c r="BM27" i="31"/>
  <c r="BU23" i="31"/>
  <c r="CC23" i="31"/>
  <c r="CK23" i="31"/>
  <c r="CS23" i="31"/>
  <c r="DA23" i="31"/>
  <c r="DI23" i="31"/>
  <c r="DQ20" i="31"/>
  <c r="DY20" i="31"/>
  <c r="EG20" i="31"/>
  <c r="EO20" i="31"/>
  <c r="EW20" i="31"/>
  <c r="FE20" i="31"/>
  <c r="FM20" i="31"/>
  <c r="FY20" i="31"/>
  <c r="GG20" i="31"/>
  <c r="GO20" i="31"/>
  <c r="F21" i="31"/>
  <c r="J21" i="31"/>
  <c r="N21" i="31"/>
  <c r="R21" i="31"/>
  <c r="V21" i="31"/>
  <c r="Z21" i="31"/>
  <c r="AD21" i="31"/>
  <c r="AH21" i="31"/>
  <c r="AL21" i="31"/>
  <c r="AP21" i="31"/>
  <c r="AT21" i="31"/>
  <c r="AX21" i="31"/>
  <c r="BB21" i="31"/>
  <c r="BF21" i="31"/>
  <c r="BJ21" i="31"/>
  <c r="BN21" i="31"/>
  <c r="BR21" i="31"/>
  <c r="BV21" i="31"/>
  <c r="BZ21" i="31"/>
  <c r="CD21" i="31"/>
  <c r="CH21" i="31"/>
  <c r="CL21" i="31"/>
  <c r="CP21" i="31"/>
  <c r="CT21" i="31"/>
  <c r="CX21" i="31"/>
  <c r="DB21" i="31"/>
  <c r="DF21" i="31"/>
  <c r="DJ21" i="31"/>
  <c r="DN21" i="31"/>
  <c r="DR21" i="31"/>
  <c r="DV21" i="31"/>
  <c r="DZ21" i="31"/>
  <c r="ED21" i="31"/>
  <c r="EH21" i="31"/>
  <c r="EL21" i="31"/>
  <c r="EP21" i="31"/>
  <c r="ET21" i="31"/>
  <c r="FB21" i="31"/>
  <c r="FF21" i="31"/>
  <c r="FJ21" i="31"/>
  <c r="FN21" i="31"/>
  <c r="FR21" i="31"/>
  <c r="FV21" i="31"/>
  <c r="FZ21" i="31"/>
  <c r="GD21" i="31"/>
  <c r="GH21" i="31"/>
  <c r="GP21" i="31"/>
  <c r="E22" i="31"/>
  <c r="M22" i="31"/>
  <c r="U22" i="31"/>
  <c r="AC22" i="31"/>
  <c r="AK22" i="31"/>
  <c r="AS22" i="31"/>
  <c r="BA22" i="31"/>
  <c r="BI27" i="31"/>
  <c r="BQ27" i="31"/>
  <c r="BY23" i="31"/>
  <c r="CG23" i="31"/>
  <c r="CO23" i="31"/>
  <c r="CW23" i="31"/>
  <c r="DE23" i="31"/>
  <c r="DM20" i="31"/>
  <c r="DU20" i="31"/>
  <c r="EC20" i="31"/>
  <c r="EK20" i="31"/>
  <c r="ES20" i="31"/>
  <c r="FA20" i="31"/>
  <c r="FI20" i="31"/>
  <c r="FQ20" i="31"/>
  <c r="FU20" i="31"/>
  <c r="GC20" i="31"/>
  <c r="GK20" i="31"/>
  <c r="V113" i="27"/>
  <c r="N113" i="27"/>
  <c r="F113" i="27"/>
  <c r="Y113" i="27"/>
  <c r="U113" i="27"/>
  <c r="Q113" i="27"/>
  <c r="M113" i="27"/>
  <c r="I113" i="27"/>
  <c r="E113" i="27"/>
  <c r="Z96" i="27"/>
  <c r="R96" i="27"/>
  <c r="J96" i="27"/>
  <c r="Z94" i="27"/>
  <c r="R94" i="27"/>
  <c r="J94" i="27"/>
  <c r="Z92" i="27"/>
  <c r="R92" i="27"/>
  <c r="J92" i="27"/>
  <c r="Z90" i="27"/>
  <c r="R90" i="27"/>
  <c r="J90" i="27"/>
  <c r="Z89" i="27"/>
  <c r="R89" i="27"/>
  <c r="J89" i="27"/>
  <c r="Z87" i="27"/>
  <c r="R87"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Y87" i="27"/>
  <c r="Q87" i="27"/>
  <c r="J87" i="27"/>
  <c r="Z82" i="27"/>
  <c r="R82" i="27"/>
  <c r="J82" i="27"/>
  <c r="W87" i="27"/>
  <c r="O87" i="27"/>
  <c r="K87" i="27"/>
  <c r="G87" i="27"/>
  <c r="AA82" i="27"/>
  <c r="W82" i="27"/>
  <c r="S82" i="27"/>
  <c r="O82" i="27"/>
  <c r="K82" i="27"/>
  <c r="G82" i="27"/>
  <c r="Z113" i="27"/>
  <c r="R113" i="27"/>
  <c r="J113" i="27"/>
  <c r="AA113" i="27"/>
  <c r="W113" i="27"/>
  <c r="S113" i="27"/>
  <c r="O113" i="27"/>
  <c r="K113" i="27"/>
  <c r="G113" i="27"/>
  <c r="V96" i="27"/>
  <c r="N96" i="27"/>
  <c r="F96" i="27"/>
  <c r="V94" i="27"/>
  <c r="N94" i="27"/>
  <c r="F94" i="27"/>
  <c r="V92" i="27"/>
  <c r="N92" i="27"/>
  <c r="F92" i="27"/>
  <c r="V90" i="27"/>
  <c r="N90" i="27"/>
  <c r="F90" i="27"/>
  <c r="V89" i="27"/>
  <c r="N89" i="27"/>
  <c r="F89" i="27"/>
  <c r="V87"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U87" i="27"/>
  <c r="N87" i="27"/>
  <c r="F87" i="27"/>
  <c r="V82" i="27"/>
  <c r="N82" i="27"/>
  <c r="F82" i="27"/>
  <c r="AA87" i="27"/>
  <c r="S87" i="27"/>
  <c r="M87" i="27"/>
  <c r="I87" i="27"/>
  <c r="E87" i="27"/>
  <c r="Y82" i="27"/>
  <c r="U82" i="27"/>
  <c r="Q82" i="27"/>
  <c r="M82" i="27"/>
  <c r="I82" i="27"/>
  <c r="E82" i="27"/>
  <c r="T44" i="23"/>
  <c r="L44" i="23"/>
  <c r="H44" i="23"/>
  <c r="U44" i="23"/>
  <c r="Q44" i="23"/>
  <c r="K44" i="23"/>
  <c r="E44" i="23"/>
  <c r="U25" i="23"/>
  <c r="Q25" i="23"/>
  <c r="K25" i="23"/>
  <c r="E25" i="23"/>
  <c r="U23" i="23"/>
  <c r="Q23" i="23"/>
  <c r="K23" i="23"/>
  <c r="E23" i="23"/>
  <c r="U21" i="23"/>
  <c r="Q21" i="23"/>
  <c r="K21" i="23"/>
  <c r="E21" i="23"/>
  <c r="U20" i="23"/>
  <c r="Q20" i="23"/>
  <c r="K20" i="23"/>
  <c r="E20" i="23"/>
  <c r="U18" i="23"/>
  <c r="Q18" i="23"/>
  <c r="K18" i="23"/>
  <c r="E18" i="23"/>
  <c r="P25" i="23"/>
  <c r="J25" i="23"/>
  <c r="F25" i="23"/>
  <c r="P23" i="23"/>
  <c r="J23" i="23"/>
  <c r="F23" i="23"/>
  <c r="P21" i="23"/>
  <c r="J21" i="23"/>
  <c r="F21" i="23"/>
  <c r="P20" i="23"/>
  <c r="J20" i="23"/>
  <c r="F20" i="23"/>
  <c r="P18" i="23"/>
  <c r="J18" i="23"/>
  <c r="F18" i="23"/>
  <c r="P13" i="23"/>
  <c r="J13" i="23"/>
  <c r="U13" i="23"/>
  <c r="F13" i="23"/>
  <c r="O13" i="23"/>
  <c r="G13" i="23"/>
  <c r="P44" i="23"/>
  <c r="J44" i="23"/>
  <c r="F44" i="23"/>
  <c r="W44" i="23"/>
  <c r="S44" i="23"/>
  <c r="O44" i="23"/>
  <c r="G44" i="23"/>
  <c r="W25" i="23"/>
  <c r="S25" i="23"/>
  <c r="O25" i="23"/>
  <c r="G25" i="23"/>
  <c r="W23" i="23"/>
  <c r="S23" i="23"/>
  <c r="O23" i="23"/>
  <c r="G23" i="23"/>
  <c r="W21" i="23"/>
  <c r="S21" i="23"/>
  <c r="O21" i="23"/>
  <c r="G21" i="23"/>
  <c r="W20" i="23"/>
  <c r="S20" i="23"/>
  <c r="O20" i="23"/>
  <c r="G20" i="23"/>
  <c r="W18" i="23"/>
  <c r="S18" i="23"/>
  <c r="O18" i="23"/>
  <c r="G18" i="23"/>
  <c r="W13" i="23"/>
  <c r="T25" i="23"/>
  <c r="L25" i="23"/>
  <c r="H25" i="23"/>
  <c r="T23" i="23"/>
  <c r="L23" i="23"/>
  <c r="H23" i="23"/>
  <c r="T21" i="23"/>
  <c r="L21" i="23"/>
  <c r="H21" i="23"/>
  <c r="T20" i="23"/>
  <c r="L20" i="23"/>
  <c r="H20" i="23"/>
  <c r="T18" i="23"/>
  <c r="L18" i="23"/>
  <c r="H18" i="23"/>
  <c r="T13" i="23"/>
  <c r="L13" i="23"/>
  <c r="H13" i="23"/>
  <c r="Q13" i="23"/>
  <c r="S13" i="23"/>
  <c r="K13" i="23"/>
  <c r="E13" i="23"/>
  <c r="P47" i="23"/>
  <c r="L47" i="23"/>
  <c r="H47" i="23"/>
  <c r="W47" i="23"/>
  <c r="S47" i="23"/>
  <c r="O47" i="23"/>
  <c r="G47" i="23"/>
  <c r="W27" i="23"/>
  <c r="S27" i="23"/>
  <c r="O27" i="23"/>
  <c r="G27" i="23"/>
  <c r="T27" i="23"/>
  <c r="L27" i="23"/>
  <c r="H27" i="23"/>
  <c r="T47" i="23"/>
  <c r="N47" i="23"/>
  <c r="J47" i="23"/>
  <c r="F47" i="23"/>
  <c r="U47" i="23"/>
  <c r="Q47" i="23"/>
  <c r="K47" i="23"/>
  <c r="E47" i="23"/>
  <c r="U27" i="23"/>
  <c r="Q27" i="23"/>
  <c r="K27" i="23"/>
  <c r="E27" i="23"/>
  <c r="P27" i="23"/>
  <c r="J27" i="23"/>
  <c r="F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K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M645" i="18"/>
  <c r="I645" i="18"/>
  <c r="L645" i="18"/>
  <c r="K646" i="18"/>
  <c r="H646" i="18"/>
  <c r="M647" i="18"/>
  <c r="I647" i="18"/>
  <c r="L647" i="18"/>
  <c r="K648" i="18"/>
  <c r="H648" i="18"/>
  <c r="M649" i="18"/>
  <c r="I649" i="18"/>
  <c r="L649" i="18"/>
  <c r="K650" i="18"/>
  <c r="H650" i="18"/>
  <c r="M651" i="18"/>
  <c r="I651" i="18"/>
  <c r="L651" i="18"/>
  <c r="K652" i="18"/>
  <c r="H652" i="18"/>
  <c r="M654" i="18"/>
  <c r="I654" i="18"/>
  <c r="L654" i="18"/>
  <c r="K655" i="18"/>
  <c r="H655"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J645" i="18"/>
  <c r="J647" i="18"/>
  <c r="J649" i="18"/>
  <c r="J651" i="18"/>
  <c r="J654"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L825" i="18"/>
  <c r="H82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M991" i="18"/>
  <c r="H991"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L1077" i="18"/>
  <c r="H1077" i="18"/>
  <c r="I1077"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I1078" i="18"/>
  <c r="M1078" i="18"/>
  <c r="K1079" i="18"/>
  <c r="I1080" i="18"/>
  <c r="M1080" i="18"/>
  <c r="K1081" i="18"/>
  <c r="I1082" i="18"/>
  <c r="M1082" i="18"/>
  <c r="K1083" i="18"/>
  <c r="I1084" i="18"/>
  <c r="M1084" i="18"/>
  <c r="K1086" i="18"/>
  <c r="I1087" i="18"/>
  <c r="M1087" i="18"/>
  <c r="K1088" i="18"/>
  <c r="I1089" i="18"/>
  <c r="M1089" i="18"/>
  <c r="K1090" i="18"/>
  <c r="I1091" i="18"/>
  <c r="M1091" i="18"/>
  <c r="K1092" i="18"/>
  <c r="I1093" i="18"/>
  <c r="M1093" i="18"/>
  <c r="K1094" i="18"/>
  <c r="I1095" i="18"/>
  <c r="M1095" i="18"/>
  <c r="K1096" i="18"/>
  <c r="I1097" i="18"/>
  <c r="M1097" i="18"/>
  <c r="K1098" i="18"/>
  <c r="I1099" i="18"/>
  <c r="M1099" i="18"/>
  <c r="K1100" i="18"/>
  <c r="I1101" i="18"/>
  <c r="M1101" i="18"/>
  <c r="K1102" i="18"/>
  <c r="I1104" i="18"/>
  <c r="M1104" i="18"/>
  <c r="K1105"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L1106" i="18"/>
  <c r="H1106" i="18"/>
  <c r="M1106" i="18"/>
  <c r="K1207" i="18"/>
  <c r="J1207" i="18"/>
  <c r="M1208" i="18"/>
  <c r="I1208" i="18"/>
  <c r="H1208" i="18"/>
  <c r="K1209" i="18"/>
  <c r="J1209" i="18"/>
  <c r="M1210" i="18"/>
  <c r="I1210" i="18"/>
  <c r="H1210" i="18"/>
  <c r="K1212" i="18"/>
  <c r="J1212" i="18"/>
  <c r="M1213" i="18"/>
  <c r="I1213" i="18"/>
  <c r="H1213" i="18"/>
  <c r="K1214" i="18"/>
  <c r="J1214" i="18"/>
  <c r="M1215" i="18"/>
  <c r="I1215" i="18"/>
  <c r="H1215" i="18"/>
  <c r="K1216" i="18"/>
  <c r="J1216" i="18"/>
  <c r="M1217" i="18"/>
  <c r="I1217" i="18"/>
  <c r="H1217" i="18"/>
  <c r="K1218" i="18"/>
  <c r="J1218" i="18"/>
  <c r="M1219" i="18"/>
  <c r="I1219" i="18"/>
  <c r="H1219" i="18"/>
  <c r="K1220" i="18"/>
  <c r="J1220" i="18"/>
  <c r="M1221" i="18"/>
  <c r="I1221" i="18"/>
  <c r="H1221" i="18"/>
  <c r="K1222" i="18"/>
  <c r="J1222" i="18"/>
  <c r="M1223" i="18"/>
  <c r="I1223" i="18"/>
  <c r="H1223" i="18"/>
  <c r="K1224" i="18"/>
  <c r="J1224" i="18"/>
  <c r="M1225" i="18"/>
  <c r="I1225" i="18"/>
  <c r="H1225" i="18"/>
  <c r="K1226" i="18"/>
  <c r="J1226" i="18"/>
  <c r="M1227" i="18"/>
  <c r="I1227" i="18"/>
  <c r="H1227" i="18"/>
  <c r="K1228" i="18"/>
  <c r="J1228"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L1173" i="18"/>
  <c r="H1173" i="18"/>
  <c r="M1173" i="18"/>
  <c r="L1208" i="18"/>
  <c r="L1210" i="18"/>
  <c r="L1213" i="18"/>
  <c r="L1215" i="18"/>
  <c r="L1217" i="18"/>
  <c r="L1219" i="18"/>
  <c r="L1221" i="18"/>
  <c r="L1223" i="18"/>
  <c r="L1225" i="18"/>
  <c r="L1227" i="18"/>
  <c r="H1174" i="18"/>
  <c r="H1176" i="18"/>
  <c r="H1177" i="18"/>
  <c r="H1178" i="18"/>
  <c r="H1179" i="18"/>
  <c r="H1180" i="18"/>
  <c r="H1181" i="18"/>
  <c r="H1182" i="18"/>
  <c r="H1183" i="18"/>
  <c r="H1184" i="18"/>
  <c r="H1185" i="18"/>
  <c r="H1186" i="18"/>
  <c r="H1187" i="18"/>
  <c r="H1188" i="18"/>
  <c r="H1189" i="18"/>
  <c r="H1190" i="18"/>
  <c r="H1191" i="18"/>
  <c r="H1192" i="18"/>
  <c r="H1194" i="18"/>
  <c r="H1195" i="18"/>
  <c r="H1196" i="18"/>
  <c r="H1197" i="18"/>
  <c r="H1198" i="18"/>
  <c r="H1199" i="18"/>
  <c r="H1200" i="18"/>
  <c r="H1201" i="18"/>
  <c r="H1202" i="18"/>
  <c r="H1203" i="18"/>
  <c r="H1204" i="18"/>
  <c r="H1205" i="18"/>
  <c r="H1206"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L318"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K645" i="18"/>
  <c r="H645" i="18"/>
  <c r="M646" i="18"/>
  <c r="I646" i="18"/>
  <c r="L646" i="18"/>
  <c r="K647" i="18"/>
  <c r="H647" i="18"/>
  <c r="M648" i="18"/>
  <c r="I648" i="18"/>
  <c r="L648" i="18"/>
  <c r="K649" i="18"/>
  <c r="H649" i="18"/>
  <c r="M650" i="18"/>
  <c r="I650" i="18"/>
  <c r="L650" i="18"/>
  <c r="K651" i="18"/>
  <c r="H651" i="18"/>
  <c r="M652" i="18"/>
  <c r="I652" i="18"/>
  <c r="L652" i="18"/>
  <c r="K654" i="18"/>
  <c r="H654" i="18"/>
  <c r="M655" i="18"/>
  <c r="I655" i="18"/>
  <c r="L655"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J646" i="18"/>
  <c r="J648" i="18"/>
  <c r="J650" i="18"/>
  <c r="J652" i="18"/>
  <c r="J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K82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M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L991" i="18"/>
  <c r="J991"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M1077"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K1077" i="18"/>
  <c r="K1078" i="18"/>
  <c r="I1079" i="18"/>
  <c r="M1079" i="18"/>
  <c r="K1080" i="18"/>
  <c r="I1081" i="18"/>
  <c r="M1081" i="18"/>
  <c r="K1082" i="18"/>
  <c r="I1083" i="18"/>
  <c r="M1083" i="18"/>
  <c r="K1084" i="18"/>
  <c r="I1086" i="18"/>
  <c r="M1086" i="18"/>
  <c r="K1087" i="18"/>
  <c r="I1088" i="18"/>
  <c r="M1088" i="18"/>
  <c r="K1089" i="18"/>
  <c r="I1090" i="18"/>
  <c r="M1090" i="18"/>
  <c r="K1091" i="18"/>
  <c r="I1092" i="18"/>
  <c r="M1092" i="18"/>
  <c r="K1093" i="18"/>
  <c r="I1094" i="18"/>
  <c r="M1094" i="18"/>
  <c r="K1095" i="18"/>
  <c r="I1096" i="18"/>
  <c r="M1096" i="18"/>
  <c r="K1097" i="18"/>
  <c r="I1098" i="18"/>
  <c r="M1098" i="18"/>
  <c r="K1099" i="18"/>
  <c r="I1100" i="18"/>
  <c r="M1100" i="18"/>
  <c r="K1101" i="18"/>
  <c r="I1102" i="18"/>
  <c r="M1102" i="18"/>
  <c r="K1104" i="18"/>
  <c r="I1105" i="18"/>
  <c r="M1105"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I1106" i="18"/>
  <c r="M1207" i="18"/>
  <c r="I1207" i="18"/>
  <c r="H1207" i="18"/>
  <c r="K1208" i="18"/>
  <c r="J1208" i="18"/>
  <c r="M1209" i="18"/>
  <c r="I1209" i="18"/>
  <c r="H1209" i="18"/>
  <c r="K1210" i="18"/>
  <c r="J1210" i="18"/>
  <c r="M1212" i="18"/>
  <c r="I1212" i="18"/>
  <c r="H1212" i="18"/>
  <c r="K1213" i="18"/>
  <c r="J1213" i="18"/>
  <c r="M1214" i="18"/>
  <c r="I1214" i="18"/>
  <c r="H1214" i="18"/>
  <c r="K1215" i="18"/>
  <c r="J1215" i="18"/>
  <c r="M1216" i="18"/>
  <c r="I1216" i="18"/>
  <c r="H1216" i="18"/>
  <c r="K1217" i="18"/>
  <c r="J1217" i="18"/>
  <c r="M1218" i="18"/>
  <c r="I1218" i="18"/>
  <c r="H1218" i="18"/>
  <c r="K1219" i="18"/>
  <c r="J1219" i="18"/>
  <c r="M1220" i="18"/>
  <c r="I1220" i="18"/>
  <c r="H1220" i="18"/>
  <c r="K1221" i="18"/>
  <c r="J1221" i="18"/>
  <c r="M1222" i="18"/>
  <c r="I1222" i="18"/>
  <c r="H1222" i="18"/>
  <c r="K1223" i="18"/>
  <c r="J1223" i="18"/>
  <c r="M1224" i="18"/>
  <c r="I1224" i="18"/>
  <c r="H1224" i="18"/>
  <c r="K1225" i="18"/>
  <c r="J1225" i="18"/>
  <c r="M1226" i="18"/>
  <c r="I1226" i="18"/>
  <c r="H1226" i="18"/>
  <c r="K1227" i="18"/>
  <c r="J1227" i="18"/>
  <c r="M1228" i="18"/>
  <c r="I1228" i="18"/>
  <c r="H1228"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I1173" i="18"/>
  <c r="L1207" i="18"/>
  <c r="L1209" i="18"/>
  <c r="L1212" i="18"/>
  <c r="L1214" i="18"/>
  <c r="L1216" i="18"/>
  <c r="L1218" i="18"/>
  <c r="L1220" i="18"/>
  <c r="L1222" i="18"/>
  <c r="L1224" i="18"/>
  <c r="L1226" i="18"/>
  <c r="L1228" i="18"/>
  <c r="J1174" i="18"/>
  <c r="J1176" i="18"/>
  <c r="J1177" i="18"/>
  <c r="J1178" i="18"/>
  <c r="J1179" i="18"/>
  <c r="J1180" i="18"/>
  <c r="J1181" i="18"/>
  <c r="J1182" i="18"/>
  <c r="J1183" i="18"/>
  <c r="J1184" i="18"/>
  <c r="J1185" i="18"/>
  <c r="J1186" i="18"/>
  <c r="J1187" i="18"/>
  <c r="J1188" i="18"/>
  <c r="J1189" i="18"/>
  <c r="J1190" i="18"/>
  <c r="J1191" i="18"/>
  <c r="J1192" i="18"/>
  <c r="J1194" i="18"/>
  <c r="J1195" i="18"/>
  <c r="J1196" i="18"/>
  <c r="J1197" i="18"/>
  <c r="J1198" i="18"/>
  <c r="J1199" i="18"/>
  <c r="J1200" i="18"/>
  <c r="J1201" i="18"/>
  <c r="J1202" i="18"/>
  <c r="J1203" i="18"/>
  <c r="J1204" i="18"/>
  <c r="J1205" i="18"/>
  <c r="J1206" i="18"/>
  <c r="AI118" i="39" l="1"/>
  <c r="AE118" i="39"/>
  <c r="AK118" i="39"/>
  <c r="AG115" i="39"/>
  <c r="AC115" i="39"/>
  <c r="AK115" i="39"/>
  <c r="AI103" i="39"/>
  <c r="AE103" i="39"/>
  <c r="AA103" i="39"/>
  <c r="AG97" i="39"/>
  <c r="AC97" i="39"/>
  <c r="AI89" i="39"/>
  <c r="AE89" i="39"/>
  <c r="AA89" i="39"/>
  <c r="AK103" i="39"/>
  <c r="AK89" i="39"/>
  <c r="AE86" i="39"/>
  <c r="AA86" i="39"/>
  <c r="AG84" i="39"/>
  <c r="AC84" i="39"/>
  <c r="AI82" i="39"/>
  <c r="AE82" i="39"/>
  <c r="AA82" i="39"/>
  <c r="AK82" i="39"/>
  <c r="AG64" i="39"/>
  <c r="AC64" i="39"/>
  <c r="AI60" i="39"/>
  <c r="AE60" i="39"/>
  <c r="AA60" i="39"/>
  <c r="AK64" i="39"/>
  <c r="X124" i="39"/>
  <c r="X125" i="39" s="1"/>
  <c r="V124" i="39"/>
  <c r="V125" i="39" s="1"/>
  <c r="T124" i="39"/>
  <c r="T125" i="39" s="1"/>
  <c r="Y117" i="39"/>
  <c r="U117" i="39"/>
  <c r="AI108" i="39"/>
  <c r="AE108" i="39"/>
  <c r="AA108" i="39"/>
  <c r="AK76" i="39"/>
  <c r="AG76" i="39"/>
  <c r="AC76" i="39"/>
  <c r="V96" i="39"/>
  <c r="AK70" i="39"/>
  <c r="AC70" i="39"/>
  <c r="Y63" i="39"/>
  <c r="U63" i="39"/>
  <c r="AG118" i="39"/>
  <c r="AC118" i="39"/>
  <c r="AI115" i="39"/>
  <c r="AE115" i="39"/>
  <c r="AA115" i="39"/>
  <c r="AG103" i="39"/>
  <c r="AC103" i="39"/>
  <c r="AI97" i="39"/>
  <c r="AE97" i="39"/>
  <c r="AA97" i="39"/>
  <c r="AG89" i="39"/>
  <c r="AC89" i="39"/>
  <c r="AG86" i="39"/>
  <c r="AK97" i="39"/>
  <c r="AI86" i="39"/>
  <c r="AC86" i="39"/>
  <c r="AI84" i="39"/>
  <c r="AE84" i="39"/>
  <c r="AA84" i="39"/>
  <c r="AG82" i="39"/>
  <c r="AC82" i="39"/>
  <c r="AK84" i="39"/>
  <c r="AK86" i="39"/>
  <c r="AI64" i="39"/>
  <c r="AE64" i="39"/>
  <c r="AA64" i="39"/>
  <c r="AG60" i="39"/>
  <c r="AC60" i="39"/>
  <c r="AK60" i="39"/>
  <c r="AK121" i="39"/>
  <c r="AG121" i="39"/>
  <c r="AC121" i="39"/>
  <c r="AA118" i="39"/>
  <c r="AI121" i="39"/>
  <c r="AE121" i="39"/>
  <c r="AA121" i="39"/>
  <c r="AK108" i="39"/>
  <c r="AG108" i="39"/>
  <c r="AC108" i="39"/>
  <c r="W117" i="39"/>
  <c r="Y80" i="39"/>
  <c r="U80" i="39"/>
  <c r="AI76" i="39"/>
  <c r="AE76" i="39"/>
  <c r="AA76" i="39"/>
  <c r="AI70" i="39"/>
  <c r="AE70" i="39"/>
  <c r="AA70" i="39"/>
  <c r="AK58" i="39"/>
  <c r="AG58" i="39"/>
  <c r="AC58" i="39"/>
  <c r="AG70" i="39"/>
  <c r="W63" i="39"/>
  <c r="W80" i="39" s="1"/>
  <c r="AI58" i="39"/>
  <c r="AE58" i="39"/>
  <c r="AA58" i="39"/>
  <c r="C88" i="33"/>
  <c r="D71" i="33"/>
  <c r="B67" i="33"/>
  <c r="B75" i="33" s="1"/>
  <c r="D58" i="33"/>
  <c r="D39" i="33"/>
  <c r="D26" i="33"/>
  <c r="D20" i="33"/>
  <c r="D14" i="33"/>
  <c r="D68" i="33"/>
  <c r="D65" i="33"/>
  <c r="D53" i="33"/>
  <c r="D47" i="33"/>
  <c r="D36" i="33"/>
  <c r="D34" i="33"/>
  <c r="D32" i="33"/>
  <c r="D10" i="33"/>
  <c r="D8" i="33"/>
  <c r="S41" i="30"/>
  <c r="O41" i="30"/>
  <c r="K39" i="30"/>
  <c r="U39" i="30" s="1"/>
  <c r="R55" i="30"/>
  <c r="R57" i="30" s="1"/>
  <c r="P55" i="30"/>
  <c r="P57" i="30" s="1"/>
  <c r="L55" i="30"/>
  <c r="L57" i="30" s="1"/>
  <c r="D55" i="30"/>
  <c r="D57" i="30" s="1"/>
  <c r="F36" i="30"/>
  <c r="K37" i="30"/>
  <c r="F33" i="30"/>
  <c r="K34" i="30"/>
  <c r="F31" i="30"/>
  <c r="K32" i="30"/>
  <c r="M55" i="30"/>
  <c r="M57" i="30" s="1"/>
  <c r="G55" i="30"/>
  <c r="G57" i="30" s="1"/>
  <c r="E55" i="30"/>
  <c r="E57" i="30" s="1"/>
  <c r="K23" i="30"/>
  <c r="U23" i="30" s="1"/>
  <c r="K21" i="30"/>
  <c r="U21" i="30" s="1"/>
  <c r="R56" i="30"/>
  <c r="P56" i="30"/>
  <c r="L56" i="30"/>
  <c r="D56" i="30"/>
  <c r="F17" i="30"/>
  <c r="K18" i="30"/>
  <c r="F10" i="30"/>
  <c r="K11" i="30"/>
  <c r="M56" i="30"/>
  <c r="G56" i="30"/>
  <c r="E56" i="30"/>
  <c r="J48" i="30"/>
  <c r="K54" i="30"/>
  <c r="U54" i="30" s="1"/>
  <c r="K53" i="30"/>
  <c r="U53" i="30" s="1"/>
  <c r="K52" i="30"/>
  <c r="U52" i="30" s="1"/>
  <c r="K51" i="30"/>
  <c r="U51" i="30" s="1"/>
  <c r="K50" i="30"/>
  <c r="U50" i="30" s="1"/>
  <c r="S48" i="30"/>
  <c r="O48" i="30"/>
  <c r="K49" i="30"/>
  <c r="F48" i="30"/>
  <c r="J41" i="30"/>
  <c r="S36" i="30"/>
  <c r="T57" i="30"/>
  <c r="T55" i="30"/>
  <c r="O36" i="30"/>
  <c r="N55" i="30"/>
  <c r="N57" i="30" s="1"/>
  <c r="H55" i="30"/>
  <c r="H57" i="30" s="1"/>
  <c r="B55" i="30"/>
  <c r="B57" i="30" s="1"/>
  <c r="S33" i="30"/>
  <c r="O33" i="30"/>
  <c r="K42" i="30"/>
  <c r="F41" i="30"/>
  <c r="Q55" i="30"/>
  <c r="Q57" i="30" s="1"/>
  <c r="I55" i="30"/>
  <c r="I57" i="30" s="1"/>
  <c r="J36" i="30"/>
  <c r="C57" i="30"/>
  <c r="C55" i="30"/>
  <c r="J33" i="30"/>
  <c r="K22" i="30"/>
  <c r="U22" i="30" s="1"/>
  <c r="S17" i="30"/>
  <c r="T56" i="30"/>
  <c r="O17" i="30"/>
  <c r="N56" i="30"/>
  <c r="H56" i="30"/>
  <c r="B56" i="30"/>
  <c r="S10" i="30"/>
  <c r="O10" i="30"/>
  <c r="Q56" i="30"/>
  <c r="I56" i="30"/>
  <c r="J17" i="30"/>
  <c r="C56" i="30"/>
  <c r="J10" i="30"/>
  <c r="GS19" i="31"/>
  <c r="D13" i="31"/>
  <c r="GS13" i="31"/>
  <c r="GS15" i="31"/>
  <c r="GS18" i="31" s="1"/>
  <c r="GS25" i="31"/>
  <c r="GS31" i="31"/>
  <c r="GS34" i="31" s="1"/>
  <c r="GS35" i="31"/>
  <c r="GS38" i="31"/>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N41" i="29"/>
  <c r="J41" i="29"/>
  <c r="F41" i="29"/>
  <c r="B41" i="29"/>
  <c r="M40" i="29"/>
  <c r="M42" i="29" s="1"/>
  <c r="I40" i="29"/>
  <c r="I42" i="29" s="1"/>
  <c r="E40" i="29"/>
  <c r="E42" i="29" s="1"/>
  <c r="M88" i="29"/>
  <c r="I88" i="29"/>
  <c r="E88" i="29"/>
  <c r="O60" i="29"/>
  <c r="O59" i="29"/>
  <c r="K60" i="29"/>
  <c r="K59" i="29"/>
  <c r="G60" i="29"/>
  <c r="G59" i="29"/>
  <c r="C60" i="29"/>
  <c r="C59" i="29"/>
  <c r="P59" i="29"/>
  <c r="P60" i="29"/>
  <c r="L60" i="29"/>
  <c r="L59" i="29"/>
  <c r="H60" i="29"/>
  <c r="H59" i="29"/>
  <c r="D60" i="29"/>
  <c r="D59" i="29"/>
  <c r="P40" i="29"/>
  <c r="P42" i="29" s="1"/>
  <c r="L40" i="29"/>
  <c r="L42" i="29" s="1"/>
  <c r="H40" i="29"/>
  <c r="H42" i="29" s="1"/>
  <c r="D40" i="29"/>
  <c r="D42" i="29" s="1"/>
  <c r="L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H87" i="27"/>
  <c r="H46" i="27" s="1"/>
  <c r="E46" i="27"/>
  <c r="L87" i="27"/>
  <c r="L46" i="27" s="1"/>
  <c r="I46" i="27"/>
  <c r="P87" i="27"/>
  <c r="P46" i="27" s="1"/>
  <c r="M46" i="27"/>
  <c r="S46" i="27"/>
  <c r="AA46" i="27"/>
  <c r="F41" i="27"/>
  <c r="N41" i="27"/>
  <c r="V41" i="27"/>
  <c r="F46" i="27"/>
  <c r="N46" i="27"/>
  <c r="X87" i="27"/>
  <c r="X46" i="27" s="1"/>
  <c r="U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V46"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G46" i="27"/>
  <c r="K46" i="27"/>
  <c r="O46" i="27"/>
  <c r="W46" i="27"/>
  <c r="J41" i="27"/>
  <c r="R41" i="27"/>
  <c r="Z41" i="27"/>
  <c r="J46" i="27"/>
  <c r="T87" i="27"/>
  <c r="T46" i="27" s="1"/>
  <c r="Q46" i="27"/>
  <c r="AB87" i="27"/>
  <c r="AB46" i="27" s="1"/>
  <c r="Y46"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R46" i="27"/>
  <c r="Z46"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X86" i="27"/>
  <c r="U85" i="27"/>
  <c r="U45" i="27"/>
  <c r="AB86" i="27"/>
  <c r="Y85" i="27"/>
  <c r="Y45" i="27"/>
  <c r="F80" i="27"/>
  <c r="F40" i="27"/>
  <c r="F39" i="27" s="1"/>
  <c r="N80" i="27"/>
  <c r="N40" i="27"/>
  <c r="N39" i="27" s="1"/>
  <c r="V80" i="27"/>
  <c r="V40" i="27"/>
  <c r="V39" i="27" s="1"/>
  <c r="F85" i="27"/>
  <c r="F45" i="27"/>
  <c r="F44" i="27" s="1"/>
  <c r="N85" i="27"/>
  <c r="N45" i="27"/>
  <c r="N44" i="27" s="1"/>
  <c r="V85" i="27"/>
  <c r="V45" i="27"/>
  <c r="V44" i="27" s="1"/>
  <c r="H88" i="27"/>
  <c r="H47" i="27" s="1"/>
  <c r="E47" i="27"/>
  <c r="P88" i="27"/>
  <c r="P47" i="27" s="1"/>
  <c r="M47" i="27"/>
  <c r="T88" i="27"/>
  <c r="T47" i="27" s="1"/>
  <c r="Q47" i="27"/>
  <c r="X88" i="27"/>
  <c r="X47" i="27" s="1"/>
  <c r="U47" i="27"/>
  <c r="AB88" i="27"/>
  <c r="AB47" i="27" s="1"/>
  <c r="Y47"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1" i="27"/>
  <c r="L60" i="27" s="1"/>
  <c r="I60" i="27"/>
  <c r="T101" i="27"/>
  <c r="T60" i="27" s="1"/>
  <c r="Q60" i="27"/>
  <c r="AB101" i="27"/>
  <c r="AB60" i="27" s="1"/>
  <c r="Y60" i="27"/>
  <c r="L102" i="27"/>
  <c r="L61" i="27" s="1"/>
  <c r="I61" i="27"/>
  <c r="F97" i="27"/>
  <c r="F57" i="27"/>
  <c r="F56" i="27" s="1"/>
  <c r="N97" i="27"/>
  <c r="N57" i="27"/>
  <c r="N56" i="27" s="1"/>
  <c r="V97" i="27"/>
  <c r="V57" i="27"/>
  <c r="V56" i="27" s="1"/>
  <c r="H81" i="27"/>
  <c r="E80" i="27"/>
  <c r="E40" i="27"/>
  <c r="E39"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J80" i="27"/>
  <c r="J40" i="27"/>
  <c r="J39" i="27" s="1"/>
  <c r="R80" i="27"/>
  <c r="R40" i="27"/>
  <c r="R39" i="27" s="1"/>
  <c r="Z80" i="27"/>
  <c r="Z40" i="27"/>
  <c r="Z39" i="27" s="1"/>
  <c r="J85" i="27"/>
  <c r="J45" i="27"/>
  <c r="J44" i="27" s="1"/>
  <c r="R85" i="27"/>
  <c r="R45" i="27"/>
  <c r="R44" i="27" s="1"/>
  <c r="Z85" i="27"/>
  <c r="Z45" i="27"/>
  <c r="Z44" i="27" s="1"/>
  <c r="L88" i="27"/>
  <c r="L47" i="27" s="1"/>
  <c r="I47" i="27"/>
  <c r="G97" i="27"/>
  <c r="G57" i="27"/>
  <c r="G56" i="27" s="1"/>
  <c r="K97" i="27"/>
  <c r="K57" i="27"/>
  <c r="K56" i="27" s="1"/>
  <c r="O97" i="27"/>
  <c r="O57" i="27"/>
  <c r="O56" i="27" s="1"/>
  <c r="S97" i="27"/>
  <c r="S57" i="27"/>
  <c r="S56" i="27" s="1"/>
  <c r="W97" i="27"/>
  <c r="W57" i="27"/>
  <c r="W56" i="27" s="1"/>
  <c r="AA97" i="27"/>
  <c r="AA57" i="27"/>
  <c r="AA56" i="27" s="1"/>
  <c r="H101" i="27"/>
  <c r="H60" i="27" s="1"/>
  <c r="E60" i="27"/>
  <c r="P101" i="27"/>
  <c r="P60" i="27" s="1"/>
  <c r="M60" i="27"/>
  <c r="X101" i="27"/>
  <c r="X60" i="27" s="1"/>
  <c r="U60" i="27"/>
  <c r="H102" i="27"/>
  <c r="H61" i="27" s="1"/>
  <c r="E61" i="27"/>
  <c r="J97" i="27"/>
  <c r="J57" i="27"/>
  <c r="J56" i="27" s="1"/>
  <c r="R97" i="27"/>
  <c r="R57" i="27"/>
  <c r="R56" i="27" s="1"/>
  <c r="Z97" i="27"/>
  <c r="Z57" i="27"/>
  <c r="Z56" i="27" s="1"/>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F26" i="23"/>
  <c r="M27" i="23"/>
  <c r="J26" i="23"/>
  <c r="P26" i="23"/>
  <c r="I27" i="23"/>
  <c r="E26" i="23"/>
  <c r="K26" i="23"/>
  <c r="Q26" i="23"/>
  <c r="U26" i="23"/>
  <c r="I47" i="23"/>
  <c r="M47" i="23"/>
  <c r="X47" i="23"/>
  <c r="H26" i="23"/>
  <c r="L26" i="23"/>
  <c r="T26" i="23"/>
  <c r="G26" i="23"/>
  <c r="O26" i="23"/>
  <c r="S26" i="23"/>
  <c r="R27" i="23"/>
  <c r="R26" i="23" s="1"/>
  <c r="W26" i="23"/>
  <c r="V27" i="23"/>
  <c r="V26" i="23" s="1"/>
  <c r="R47" i="23"/>
  <c r="V47" i="23"/>
  <c r="I13" i="23"/>
  <c r="R13" i="23"/>
  <c r="H22" i="23"/>
  <c r="L22" i="23"/>
  <c r="T22" i="23"/>
  <c r="H24" i="23"/>
  <c r="L24" i="23"/>
  <c r="T24" i="23"/>
  <c r="V13" i="23"/>
  <c r="R18" i="23"/>
  <c r="V18" i="23"/>
  <c r="R20" i="23"/>
  <c r="V20" i="23"/>
  <c r="R21" i="23"/>
  <c r="V21" i="23"/>
  <c r="G22" i="23"/>
  <c r="O22" i="23"/>
  <c r="S22" i="23"/>
  <c r="R23" i="23"/>
  <c r="R22" i="23" s="1"/>
  <c r="W22" i="23"/>
  <c r="V23" i="23"/>
  <c r="V22" i="23" s="1"/>
  <c r="G24" i="23"/>
  <c r="O24" i="23"/>
  <c r="S24" i="23"/>
  <c r="R25" i="23"/>
  <c r="R24" i="23" s="1"/>
  <c r="W24" i="23"/>
  <c r="V25" i="23"/>
  <c r="V24" i="23" s="1"/>
  <c r="G43" i="23"/>
  <c r="O43" i="23"/>
  <c r="R44" i="23"/>
  <c r="R43" i="23" s="1"/>
  <c r="S43" i="23"/>
  <c r="V44" i="23"/>
  <c r="V43" i="23" s="1"/>
  <c r="W43" i="23"/>
  <c r="F43" i="23"/>
  <c r="J43" i="23"/>
  <c r="M44" i="23"/>
  <c r="P43" i="23"/>
  <c r="M13" i="23"/>
  <c r="N13" i="23" s="1"/>
  <c r="X13" i="23" s="1"/>
  <c r="M18" i="23"/>
  <c r="M20" i="23"/>
  <c r="M21" i="23"/>
  <c r="F22" i="23"/>
  <c r="M23" i="23"/>
  <c r="J22" i="23"/>
  <c r="P22" i="23"/>
  <c r="F24" i="23"/>
  <c r="M25" i="23"/>
  <c r="J24" i="23"/>
  <c r="P24" i="23"/>
  <c r="I18" i="23"/>
  <c r="I20" i="23"/>
  <c r="I21" i="23"/>
  <c r="I23" i="23"/>
  <c r="E22" i="23"/>
  <c r="I22" i="23" s="1"/>
  <c r="K22" i="23"/>
  <c r="Q22" i="23"/>
  <c r="U22" i="23"/>
  <c r="I25" i="23"/>
  <c r="E24" i="23"/>
  <c r="I24" i="23" s="1"/>
  <c r="K24" i="23"/>
  <c r="Q24" i="23"/>
  <c r="U24" i="23"/>
  <c r="I44" i="23"/>
  <c r="E43" i="23"/>
  <c r="K43" i="23"/>
  <c r="Q43" i="23"/>
  <c r="U43" i="23"/>
  <c r="H43" i="23"/>
  <c r="L43" i="23"/>
  <c r="T43" i="23"/>
  <c r="I12" i="23"/>
  <c r="E11" i="23"/>
  <c r="K11" i="23"/>
  <c r="Q11" i="23"/>
  <c r="U11" i="23"/>
  <c r="H11" i="23"/>
  <c r="L11" i="23"/>
  <c r="T11" i="23"/>
  <c r="H16" i="23"/>
  <c r="L16" i="23"/>
  <c r="T16" i="23"/>
  <c r="R14" i="23"/>
  <c r="V14" i="23"/>
  <c r="R15" i="23"/>
  <c r="V15" i="23"/>
  <c r="G16" i="23"/>
  <c r="O16" i="23"/>
  <c r="S16" i="23"/>
  <c r="R17" i="23"/>
  <c r="R16" i="23" s="1"/>
  <c r="W16" i="23"/>
  <c r="V17" i="23"/>
  <c r="R19" i="23"/>
  <c r="V19" i="23"/>
  <c r="S28" i="23"/>
  <c r="R29" i="23"/>
  <c r="W28" i="23"/>
  <c r="V29" i="23"/>
  <c r="R30" i="23"/>
  <c r="V30" i="23"/>
  <c r="R31" i="23"/>
  <c r="V31" i="23"/>
  <c r="R32" i="23"/>
  <c r="V32" i="23"/>
  <c r="R33" i="23"/>
  <c r="V33" i="23"/>
  <c r="R34" i="23"/>
  <c r="V34" i="23"/>
  <c r="R35" i="23"/>
  <c r="V35" i="23"/>
  <c r="R36" i="23"/>
  <c r="V36" i="23"/>
  <c r="R37" i="23"/>
  <c r="V37" i="23"/>
  <c r="M30" i="23"/>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R42" i="23"/>
  <c r="V42" i="23"/>
  <c r="M39" i="23"/>
  <c r="N39" i="23" s="1"/>
  <c r="X39" i="23" s="1"/>
  <c r="M40" i="23"/>
  <c r="N40" i="23" s="1"/>
  <c r="X40" i="23" s="1"/>
  <c r="M41" i="23"/>
  <c r="N41" i="23" s="1"/>
  <c r="X41" i="23" s="1"/>
  <c r="M42" i="23"/>
  <c r="N42" i="23" s="1"/>
  <c r="X42" i="23" s="1"/>
  <c r="G11" i="23"/>
  <c r="O11" i="23"/>
  <c r="R12" i="23"/>
  <c r="R11" i="23" s="1"/>
  <c r="S11" i="23"/>
  <c r="V12" i="23"/>
  <c r="V11" i="23" s="1"/>
  <c r="W11" i="23"/>
  <c r="F11" i="23"/>
  <c r="J11" i="23"/>
  <c r="M12" i="23"/>
  <c r="P11" i="23"/>
  <c r="N14" i="23"/>
  <c r="X14" i="23" s="1"/>
  <c r="F16" i="23"/>
  <c r="M17" i="23"/>
  <c r="J16" i="23"/>
  <c r="P16" i="23"/>
  <c r="M29" i="23"/>
  <c r="J28" i="23"/>
  <c r="I14" i="23"/>
  <c r="I15" i="23"/>
  <c r="N15" i="23" s="1"/>
  <c r="X15" i="23" s="1"/>
  <c r="I17" i="23"/>
  <c r="E16" i="23"/>
  <c r="I16" i="23" s="1"/>
  <c r="K16" i="23"/>
  <c r="Q16" i="23"/>
  <c r="U16" i="23"/>
  <c r="I19" i="23"/>
  <c r="N19" i="23" s="1"/>
  <c r="X19" i="23" s="1"/>
  <c r="I29" i="23"/>
  <c r="E28" i="23"/>
  <c r="I28" i="23" s="1"/>
  <c r="I30" i="23"/>
  <c r="L67" i="14"/>
  <c r="U90" i="14"/>
  <c r="V91" i="14"/>
  <c r="U91" i="14" s="1"/>
  <c r="H91" i="14"/>
  <c r="O91" i="14"/>
  <c r="I91" i="14"/>
  <c r="L91" i="14" s="1"/>
  <c r="L90" i="14"/>
  <c r="M90" i="14" s="1"/>
  <c r="Q90" i="14"/>
  <c r="R91" i="14"/>
  <c r="Q91" i="14" s="1"/>
  <c r="U67" i="14"/>
  <c r="Q67" i="14"/>
  <c r="M67" i="14"/>
  <c r="W67" i="14" s="1"/>
  <c r="W91" i="14" s="1"/>
  <c r="AB23" i="2"/>
  <c r="M21" i="2"/>
  <c r="K21" i="2"/>
  <c r="I21" i="2"/>
  <c r="G21" i="2"/>
  <c r="E21" i="2"/>
  <c r="L21" i="2"/>
  <c r="H21" i="2"/>
  <c r="N21" i="2"/>
  <c r="F21" i="2"/>
  <c r="Z24" i="2"/>
  <c r="AA23" i="2"/>
  <c r="AB19" i="2"/>
  <c r="AC22" i="2"/>
  <c r="AA16" i="2"/>
  <c r="AA17" i="2" s="1"/>
  <c r="Y16" i="2"/>
  <c r="Y17" i="2" s="1"/>
  <c r="AA19" i="2"/>
  <c r="AD15" i="2"/>
  <c r="AE16" i="2"/>
  <c r="X17" i="2"/>
  <c r="X28" i="2" s="1"/>
  <c r="AB13" i="2"/>
  <c r="Y19" i="2"/>
  <c r="Y22" i="2" s="1"/>
  <c r="AB15" i="2"/>
  <c r="AB16" i="2" s="1"/>
  <c r="AB17" i="2" s="1"/>
  <c r="AC13" i="2"/>
  <c r="AC16" i="2" s="1"/>
  <c r="AC17" i="2" s="1"/>
  <c r="Y13" i="2"/>
  <c r="Z12" i="2"/>
  <c r="Z17" i="2" s="1"/>
  <c r="AB11" i="2"/>
  <c r="AD9" i="2"/>
  <c r="Z9" i="2"/>
  <c r="AB8" i="2"/>
  <c r="AC10" i="2"/>
  <c r="Y10" i="2"/>
  <c r="AB10" i="2"/>
  <c r="M25" i="2"/>
  <c r="K25" i="2"/>
  <c r="I25" i="2"/>
  <c r="G25" i="2"/>
  <c r="E25" i="2"/>
  <c r="N25" i="2"/>
  <c r="L25" i="2"/>
  <c r="H25" i="2"/>
  <c r="F25" i="2"/>
  <c r="AB26" i="2"/>
  <c r="AD23" i="2"/>
  <c r="Z23" i="2"/>
  <c r="Z26" i="2" s="1"/>
  <c r="Z27" i="2" s="1"/>
  <c r="Z28" i="2" s="1"/>
  <c r="AA26" i="2"/>
  <c r="Y26" i="2"/>
  <c r="AD24" i="2"/>
  <c r="AD26" i="2" s="1"/>
  <c r="AD27" i="2" s="1"/>
  <c r="AC23" i="2"/>
  <c r="AC26" i="2" s="1"/>
  <c r="AC27" i="2" s="1"/>
  <c r="AC28" i="2" s="1"/>
  <c r="AD19" i="2"/>
  <c r="Z19" i="2"/>
  <c r="AA22" i="2"/>
  <c r="N20" i="2"/>
  <c r="L20" i="2"/>
  <c r="H20" i="2"/>
  <c r="F20" i="2"/>
  <c r="M20" i="2"/>
  <c r="I20" i="2"/>
  <c r="E20" i="2"/>
  <c r="K20" i="2"/>
  <c r="O20" i="2" s="1"/>
  <c r="G20" i="2"/>
  <c r="AB22" i="2"/>
  <c r="M13" i="2"/>
  <c r="K13" i="2"/>
  <c r="I13" i="2"/>
  <c r="G13" i="2"/>
  <c r="E13" i="2"/>
  <c r="N13" i="2"/>
  <c r="L13" i="2"/>
  <c r="H13" i="2"/>
  <c r="F13" i="2"/>
  <c r="AD22" i="2"/>
  <c r="N18" i="2"/>
  <c r="L18" i="2"/>
  <c r="H18" i="2"/>
  <c r="F18" i="2"/>
  <c r="K18" i="2"/>
  <c r="G18" i="2"/>
  <c r="M18" i="2"/>
  <c r="I18" i="2"/>
  <c r="E18" i="2"/>
  <c r="Z22" i="2"/>
  <c r="N14" i="2"/>
  <c r="L14" i="2"/>
  <c r="H14" i="2"/>
  <c r="F14" i="2"/>
  <c r="M14" i="2"/>
  <c r="K14" i="2"/>
  <c r="I14" i="2"/>
  <c r="G14" i="2"/>
  <c r="E14" i="2"/>
  <c r="J14" i="2" s="1"/>
  <c r="N11" i="2"/>
  <c r="L11" i="2"/>
  <c r="H11" i="2"/>
  <c r="F11" i="2"/>
  <c r="M11" i="2"/>
  <c r="K11" i="2"/>
  <c r="O11" i="2" s="1"/>
  <c r="I11" i="2"/>
  <c r="G11" i="2"/>
  <c r="E11" i="2"/>
  <c r="Z11" i="2"/>
  <c r="AB9" i="2"/>
  <c r="AD8" i="2"/>
  <c r="Z8" i="2"/>
  <c r="AA10" i="2"/>
  <c r="AD10" i="2"/>
  <c r="Q37" i="1"/>
  <c r="B36" i="1"/>
  <c r="U37" i="1"/>
  <c r="F36" i="1"/>
  <c r="Y37" i="1"/>
  <c r="J36" i="1"/>
  <c r="Y38"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7" i="1"/>
  <c r="G36" i="1"/>
  <c r="V37" i="1"/>
  <c r="K36" i="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6" i="18"/>
  <c r="O1226" i="18" s="1"/>
  <c r="N1224" i="18"/>
  <c r="O1224" i="18" s="1"/>
  <c r="N1222" i="18"/>
  <c r="O1222" i="18" s="1"/>
  <c r="N1220" i="18"/>
  <c r="O1220" i="18" s="1"/>
  <c r="N1218" i="18"/>
  <c r="O1218" i="18" s="1"/>
  <c r="N1216" i="18"/>
  <c r="O1216" i="18" s="1"/>
  <c r="N1214" i="18"/>
  <c r="O1214" i="18" s="1"/>
  <c r="N1212" i="18"/>
  <c r="O1212" i="18" s="1"/>
  <c r="N1209" i="18"/>
  <c r="O1209" i="18" s="1"/>
  <c r="N1207" i="18"/>
  <c r="O1207"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4" i="18"/>
  <c r="N651" i="18"/>
  <c r="N649" i="18"/>
  <c r="N647" i="18"/>
  <c r="N645" i="18"/>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O1173" i="18"/>
  <c r="N1173" i="18"/>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227" i="18"/>
  <c r="O1227" i="18"/>
  <c r="N1225" i="18"/>
  <c r="O1225" i="18"/>
  <c r="N1223" i="18"/>
  <c r="O1223" i="18"/>
  <c r="N1221" i="18"/>
  <c r="O1221" i="18"/>
  <c r="N1219" i="18"/>
  <c r="O1219" i="18"/>
  <c r="N1217" i="18"/>
  <c r="O1217" i="18"/>
  <c r="N1215" i="18"/>
  <c r="O1215" i="18"/>
  <c r="N1213" i="18"/>
  <c r="O1213" i="18"/>
  <c r="N1210" i="18"/>
  <c r="O1210" i="18"/>
  <c r="N1208" i="18"/>
  <c r="O1208" i="18"/>
  <c r="N1106" i="18"/>
  <c r="O1106" i="18" s="1"/>
  <c r="N1105" i="18"/>
  <c r="O1105" i="18" s="1"/>
  <c r="N1104" i="18"/>
  <c r="O1104" i="18" s="1"/>
  <c r="N1102" i="18"/>
  <c r="O1102" i="18" s="1"/>
  <c r="N1101" i="18"/>
  <c r="N1100" i="18"/>
  <c r="O1100" i="18" s="1"/>
  <c r="N1099" i="18"/>
  <c r="O1099" i="18" s="1"/>
  <c r="N1098" i="18"/>
  <c r="O1098" i="18" s="1"/>
  <c r="N1097" i="18"/>
  <c r="N1096" i="18"/>
  <c r="O1096" i="18" s="1"/>
  <c r="N1095" i="18"/>
  <c r="O1095" i="18" s="1"/>
  <c r="N1094" i="18"/>
  <c r="O1094" i="18" s="1"/>
  <c r="N1093" i="18"/>
  <c r="N1092" i="18"/>
  <c r="O1092" i="18" s="1"/>
  <c r="N1091" i="18"/>
  <c r="O1091" i="18" s="1"/>
  <c r="N1090" i="18"/>
  <c r="O1090" i="18" s="1"/>
  <c r="N1089" i="18"/>
  <c r="N1088" i="18"/>
  <c r="O1088" i="18" s="1"/>
  <c r="N1087" i="18"/>
  <c r="O1087" i="18" s="1"/>
  <c r="N1086" i="18"/>
  <c r="O1086" i="18" s="1"/>
  <c r="N1084" i="18"/>
  <c r="N1083" i="18"/>
  <c r="O1083" i="18" s="1"/>
  <c r="N1082" i="18"/>
  <c r="O1082" i="18" s="1"/>
  <c r="N1081" i="18"/>
  <c r="O1081" i="18" s="1"/>
  <c r="N1080" i="18"/>
  <c r="N1079" i="18"/>
  <c r="O1079" i="18" s="1"/>
  <c r="N1078" i="18"/>
  <c r="O1078" i="18" s="1"/>
  <c r="O1101" i="18"/>
  <c r="O1097" i="18"/>
  <c r="O1093" i="18"/>
  <c r="O1089" i="18"/>
  <c r="O1084" i="18"/>
  <c r="O1080" i="18"/>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1" i="18"/>
  <c r="O991" i="18"/>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932" i="18"/>
  <c r="O932"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5" i="18"/>
  <c r="O655" i="18" s="1"/>
  <c r="O654" i="18"/>
  <c r="N652" i="18"/>
  <c r="O652" i="18" s="1"/>
  <c r="O651" i="18"/>
  <c r="N650" i="18"/>
  <c r="O650" i="18" s="1"/>
  <c r="O649" i="18"/>
  <c r="N648" i="18"/>
  <c r="O648" i="18" s="1"/>
  <c r="O647" i="18"/>
  <c r="N646" i="18"/>
  <c r="O646" i="18" s="1"/>
  <c r="O645" i="18"/>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GQ40" i="31"/>
  <c r="GQ39" i="31"/>
  <c r="GQ36" i="31"/>
  <c r="GQ29" i="31"/>
  <c r="GQ32" i="31"/>
  <c r="GQ28" i="31"/>
  <c r="GQ24" i="31"/>
  <c r="GM42" i="31"/>
  <c r="GM41" i="31"/>
  <c r="GM37" i="31"/>
  <c r="GM33" i="31"/>
  <c r="GM27" i="31"/>
  <c r="GM30" i="31"/>
  <c r="GM26" i="31"/>
  <c r="GM22" i="31"/>
  <c r="GI40" i="31"/>
  <c r="GI39" i="31"/>
  <c r="GI36" i="31"/>
  <c r="GI29" i="31"/>
  <c r="GI32" i="31"/>
  <c r="GI28" i="31"/>
  <c r="GI24" i="31"/>
  <c r="GE42" i="31"/>
  <c r="GE41" i="31"/>
  <c r="GE37" i="31"/>
  <c r="GE33" i="31"/>
  <c r="GE27" i="31"/>
  <c r="GE30" i="31"/>
  <c r="GE26" i="31"/>
  <c r="GE22" i="31"/>
  <c r="GA42" i="31"/>
  <c r="GA39" i="31"/>
  <c r="GA36" i="31"/>
  <c r="GA29" i="31"/>
  <c r="GA32" i="31"/>
  <c r="GA28" i="31"/>
  <c r="GA24" i="31"/>
  <c r="FW40" i="31"/>
  <c r="FW41" i="31"/>
  <c r="FW37" i="31"/>
  <c r="FW33" i="31"/>
  <c r="FW27" i="31"/>
  <c r="FW30" i="31"/>
  <c r="FW26" i="31"/>
  <c r="FW22" i="31"/>
  <c r="FS42" i="31"/>
  <c r="FS39" i="31"/>
  <c r="FS36" i="31"/>
  <c r="FS29" i="31"/>
  <c r="FS32" i="31"/>
  <c r="FS28" i="31"/>
  <c r="FS24" i="31"/>
  <c r="FO40" i="31"/>
  <c r="FO41" i="31"/>
  <c r="FO37" i="31"/>
  <c r="FO33" i="31"/>
  <c r="FO27" i="31"/>
  <c r="FO30" i="31"/>
  <c r="FO26" i="31"/>
  <c r="FO22" i="31"/>
  <c r="FK42" i="31"/>
  <c r="FK39" i="31"/>
  <c r="FK36" i="31"/>
  <c r="FK29" i="31"/>
  <c r="FK32" i="31"/>
  <c r="FK28" i="31"/>
  <c r="FK24" i="31"/>
  <c r="FG40" i="31"/>
  <c r="FG41" i="31"/>
  <c r="FG37" i="31"/>
  <c r="FG33" i="31"/>
  <c r="FG27" i="31"/>
  <c r="FG30" i="31"/>
  <c r="FG26" i="31"/>
  <c r="FG22" i="31"/>
  <c r="FC42" i="31"/>
  <c r="FC39" i="31"/>
  <c r="FC36" i="31"/>
  <c r="FC29" i="31"/>
  <c r="FC32" i="31"/>
  <c r="FC28" i="31"/>
  <c r="FC24" i="31"/>
  <c r="EY40" i="31"/>
  <c r="EY41" i="31"/>
  <c r="EY37" i="31"/>
  <c r="EY33" i="31"/>
  <c r="EY27" i="31"/>
  <c r="EY30" i="31"/>
  <c r="EY26" i="31"/>
  <c r="EY22" i="31"/>
  <c r="EU42" i="31"/>
  <c r="EU39" i="31"/>
  <c r="EU36" i="31"/>
  <c r="EU29" i="31"/>
  <c r="EU32" i="31"/>
  <c r="EU28" i="31"/>
  <c r="EU24" i="31"/>
  <c r="EQ40" i="31"/>
  <c r="EQ41" i="31"/>
  <c r="EQ37" i="31"/>
  <c r="EQ33" i="31"/>
  <c r="EQ27" i="31"/>
  <c r="EQ30" i="31"/>
  <c r="EQ26" i="31"/>
  <c r="EQ22" i="31"/>
  <c r="EM42" i="31"/>
  <c r="EM39" i="31"/>
  <c r="EM36" i="31"/>
  <c r="EM29" i="31"/>
  <c r="EM32" i="31"/>
  <c r="EM28" i="31"/>
  <c r="EM24" i="31"/>
  <c r="EI40" i="31"/>
  <c r="EI41" i="31"/>
  <c r="EI37" i="31"/>
  <c r="EI33" i="31"/>
  <c r="EI27" i="31"/>
  <c r="EI30" i="31"/>
  <c r="EI26" i="31"/>
  <c r="EI22" i="31"/>
  <c r="EE42" i="31"/>
  <c r="EE39" i="31"/>
  <c r="EE36" i="31"/>
  <c r="EE29" i="31"/>
  <c r="EE32" i="31"/>
  <c r="EE28" i="31"/>
  <c r="EE24" i="31"/>
  <c r="EA40" i="31"/>
  <c r="EA41" i="31"/>
  <c r="EA37" i="31"/>
  <c r="EA33" i="31"/>
  <c r="EA27" i="31"/>
  <c r="EA30" i="31"/>
  <c r="EA26" i="31"/>
  <c r="EA22" i="31"/>
  <c r="DW42" i="31"/>
  <c r="DW39" i="31"/>
  <c r="DW36" i="31"/>
  <c r="DW29" i="31"/>
  <c r="DW32" i="31"/>
  <c r="DW28" i="31"/>
  <c r="DW24" i="31"/>
  <c r="DS40" i="31"/>
  <c r="DS41" i="31"/>
  <c r="DS37" i="31"/>
  <c r="DS33" i="31"/>
  <c r="DS27" i="31"/>
  <c r="DS30" i="31"/>
  <c r="DS26" i="31"/>
  <c r="DS22" i="31"/>
  <c r="DO42" i="31"/>
  <c r="DO39" i="31"/>
  <c r="DO36" i="31"/>
  <c r="DO29" i="31"/>
  <c r="DO32" i="31"/>
  <c r="DO28" i="31"/>
  <c r="DO24" i="31"/>
  <c r="DK40" i="31"/>
  <c r="DK41" i="31"/>
  <c r="DK37" i="31"/>
  <c r="DK33" i="31"/>
  <c r="DK27" i="31"/>
  <c r="DK30" i="31"/>
  <c r="DK26" i="31"/>
  <c r="DK22" i="31"/>
  <c r="DG42" i="31"/>
  <c r="DG39" i="31"/>
  <c r="DG36" i="31"/>
  <c r="DG29" i="31"/>
  <c r="DG32" i="31"/>
  <c r="DG28" i="31"/>
  <c r="DG24" i="31"/>
  <c r="DC40" i="31"/>
  <c r="DC41" i="31"/>
  <c r="DC37" i="31"/>
  <c r="DC33" i="31"/>
  <c r="DC27" i="31"/>
  <c r="DC30" i="31"/>
  <c r="DC26" i="31"/>
  <c r="DC22" i="31"/>
  <c r="CY42" i="31"/>
  <c r="CY39" i="31"/>
  <c r="CY36" i="31"/>
  <c r="CY29" i="31"/>
  <c r="CY32" i="31"/>
  <c r="CY28" i="31"/>
  <c r="CY24" i="31"/>
  <c r="CU40" i="31"/>
  <c r="CU41" i="31"/>
  <c r="CU37" i="31"/>
  <c r="CU33" i="31"/>
  <c r="CU27" i="31"/>
  <c r="CU30" i="31"/>
  <c r="CU26" i="31"/>
  <c r="CU22" i="31"/>
  <c r="CQ42" i="31"/>
  <c r="CQ39" i="31"/>
  <c r="CQ36" i="31"/>
  <c r="CQ29" i="31"/>
  <c r="CQ32" i="31"/>
  <c r="CQ28" i="31"/>
  <c r="CQ24" i="31"/>
  <c r="CM40" i="31"/>
  <c r="CM41" i="31"/>
  <c r="CM37" i="31"/>
  <c r="CM33" i="31"/>
  <c r="CM27" i="31"/>
  <c r="CM30" i="31"/>
  <c r="CM26" i="31"/>
  <c r="CM22" i="31"/>
  <c r="CI42" i="31"/>
  <c r="CI39" i="31"/>
  <c r="CI36" i="31"/>
  <c r="CI29" i="31"/>
  <c r="CI32" i="31"/>
  <c r="CI28" i="31"/>
  <c r="CI24" i="31"/>
  <c r="CE40" i="31"/>
  <c r="CE41" i="31"/>
  <c r="CE37" i="31"/>
  <c r="CE33" i="31"/>
  <c r="CE27" i="31"/>
  <c r="CE30" i="31"/>
  <c r="CE26" i="31"/>
  <c r="CE22" i="31"/>
  <c r="CA42" i="31"/>
  <c r="CA39" i="31"/>
  <c r="CA36" i="31"/>
  <c r="CA29" i="31"/>
  <c r="CA32" i="31"/>
  <c r="CA28" i="31"/>
  <c r="CA24" i="31"/>
  <c r="BW40" i="31"/>
  <c r="BW41" i="31"/>
  <c r="BW37" i="31"/>
  <c r="BW33" i="31"/>
  <c r="BW27" i="31"/>
  <c r="BW30" i="31"/>
  <c r="BW26" i="31"/>
  <c r="BW22" i="31"/>
  <c r="BS42" i="31"/>
  <c r="BS39" i="31"/>
  <c r="BS36" i="31"/>
  <c r="BS29" i="31"/>
  <c r="BS32" i="31"/>
  <c r="BS28" i="31"/>
  <c r="BS24" i="31"/>
  <c r="BO42" i="31"/>
  <c r="BO39" i="31"/>
  <c r="BO36" i="31"/>
  <c r="BO29" i="31"/>
  <c r="BO30" i="31"/>
  <c r="BO26" i="31"/>
  <c r="BK40" i="31"/>
  <c r="BK41" i="31"/>
  <c r="BK37" i="31"/>
  <c r="BK33" i="31"/>
  <c r="BK32" i="31"/>
  <c r="BK28" i="31"/>
  <c r="BK24" i="31"/>
  <c r="BG42" i="31"/>
  <c r="BG39" i="31"/>
  <c r="BG36" i="31"/>
  <c r="BG29" i="31"/>
  <c r="BG30" i="31"/>
  <c r="BG26" i="31"/>
  <c r="BC40" i="31"/>
  <c r="BC41" i="31"/>
  <c r="BC37" i="31"/>
  <c r="BC33" i="31"/>
  <c r="BC32" i="31"/>
  <c r="BC28" i="31"/>
  <c r="BC24" i="31"/>
  <c r="AY42" i="31"/>
  <c r="AY39" i="31"/>
  <c r="AY36" i="31"/>
  <c r="AY29" i="31"/>
  <c r="AY30" i="31"/>
  <c r="AY26" i="31"/>
  <c r="AU40" i="31"/>
  <c r="AU41" i="31"/>
  <c r="AU37" i="31"/>
  <c r="AU33" i="31"/>
  <c r="AU32" i="31"/>
  <c r="AU28" i="31"/>
  <c r="AU24" i="31"/>
  <c r="AQ42" i="31"/>
  <c r="AQ39" i="31"/>
  <c r="AQ36" i="31"/>
  <c r="AQ29" i="31"/>
  <c r="AQ30" i="31"/>
  <c r="AQ26" i="31"/>
  <c r="AM40" i="31"/>
  <c r="AM41" i="31"/>
  <c r="AM37" i="31"/>
  <c r="AM33" i="31"/>
  <c r="AM32" i="31"/>
  <c r="AM28" i="31"/>
  <c r="AM24" i="31"/>
  <c r="AI42" i="31"/>
  <c r="AI39" i="31"/>
  <c r="AI36" i="31"/>
  <c r="AI29" i="31"/>
  <c r="AI30" i="31"/>
  <c r="AI26" i="31"/>
  <c r="AE40" i="31"/>
  <c r="AE41" i="31"/>
  <c r="AE37" i="31"/>
  <c r="AE33" i="31"/>
  <c r="AE32" i="31"/>
  <c r="AE28" i="31"/>
  <c r="AE24" i="31"/>
  <c r="AA42" i="31"/>
  <c r="AA39" i="31"/>
  <c r="AA36" i="31"/>
  <c r="AA29" i="31"/>
  <c r="AA30" i="31"/>
  <c r="AA26" i="31"/>
  <c r="W40" i="31"/>
  <c r="W41" i="31"/>
  <c r="W37" i="31"/>
  <c r="W33" i="31"/>
  <c r="W32" i="31"/>
  <c r="W28" i="31"/>
  <c r="W24" i="31"/>
  <c r="S42" i="31"/>
  <c r="S39" i="31"/>
  <c r="S36" i="31"/>
  <c r="S29" i="31"/>
  <c r="S30" i="31"/>
  <c r="S26" i="31"/>
  <c r="O40" i="31"/>
  <c r="O41" i="31"/>
  <c r="O37" i="31"/>
  <c r="O33" i="31"/>
  <c r="O32" i="31"/>
  <c r="O28" i="31"/>
  <c r="O24" i="31"/>
  <c r="K42" i="31"/>
  <c r="K39" i="31"/>
  <c r="K36" i="31"/>
  <c r="K29" i="31"/>
  <c r="K30" i="31"/>
  <c r="K26" i="31"/>
  <c r="G40" i="31"/>
  <c r="G41" i="31"/>
  <c r="G37" i="31"/>
  <c r="G33" i="31"/>
  <c r="G32" i="31"/>
  <c r="G28" i="31"/>
  <c r="G24" i="31"/>
  <c r="C42" i="31"/>
  <c r="C39" i="31"/>
  <c r="C36" i="31"/>
  <c r="C29" i="31"/>
  <c r="C30" i="31"/>
  <c r="C26" i="31"/>
  <c r="GR42" i="31"/>
  <c r="GR37" i="31"/>
  <c r="GR40" i="31"/>
  <c r="GR32" i="31"/>
  <c r="GR28" i="31"/>
  <c r="GR29" i="31"/>
  <c r="GR23" i="31"/>
  <c r="GN39" i="31"/>
  <c r="GN41" i="31"/>
  <c r="GN36" i="31"/>
  <c r="GN30" i="31"/>
  <c r="GN33" i="31"/>
  <c r="GN27" i="31"/>
  <c r="GJ42" i="31"/>
  <c r="GJ37" i="31"/>
  <c r="GJ40" i="31"/>
  <c r="GJ32" i="31"/>
  <c r="GJ28" i="31"/>
  <c r="GJ29" i="31"/>
  <c r="GJ23" i="31"/>
  <c r="GF39" i="31"/>
  <c r="GF41" i="31"/>
  <c r="GF36" i="31"/>
  <c r="GF30" i="31"/>
  <c r="GF33" i="31"/>
  <c r="GF27" i="31"/>
  <c r="GB42" i="31"/>
  <c r="GB37" i="31"/>
  <c r="GB40" i="31"/>
  <c r="GB32" i="31"/>
  <c r="GB28" i="31"/>
  <c r="GB29" i="31"/>
  <c r="GB23" i="31"/>
  <c r="FX39" i="31"/>
  <c r="FX41" i="31"/>
  <c r="FX36" i="31"/>
  <c r="FX30" i="31"/>
  <c r="FX33" i="31"/>
  <c r="FX27" i="31"/>
  <c r="FT42" i="31"/>
  <c r="FT37" i="31"/>
  <c r="FT40" i="31"/>
  <c r="FT32" i="31"/>
  <c r="FT28" i="31"/>
  <c r="FT29" i="31"/>
  <c r="FT23" i="31"/>
  <c r="FP39" i="31"/>
  <c r="FP41" i="31"/>
  <c r="FP36" i="31"/>
  <c r="FP30" i="31"/>
  <c r="FP33" i="31"/>
  <c r="FP27" i="31"/>
  <c r="FL42" i="31"/>
  <c r="FL37" i="31"/>
  <c r="FL40" i="31"/>
  <c r="FL32" i="31"/>
  <c r="FL28" i="31"/>
  <c r="FL29" i="31"/>
  <c r="FL23" i="31"/>
  <c r="FH39" i="31"/>
  <c r="FH41" i="31"/>
  <c r="FH36" i="31"/>
  <c r="FH30" i="31"/>
  <c r="FH33" i="31"/>
  <c r="FH27" i="31"/>
  <c r="FD42" i="31"/>
  <c r="FD37" i="31"/>
  <c r="FD40" i="31"/>
  <c r="FD32" i="31"/>
  <c r="FD28" i="31"/>
  <c r="FD29" i="31"/>
  <c r="FD23" i="31"/>
  <c r="EZ39" i="31"/>
  <c r="EZ41" i="31"/>
  <c r="EZ36" i="31"/>
  <c r="EZ30" i="31"/>
  <c r="EZ33" i="31"/>
  <c r="EZ27" i="31"/>
  <c r="EV42" i="31"/>
  <c r="EV37" i="31"/>
  <c r="EV40" i="31"/>
  <c r="EV32" i="31"/>
  <c r="EV28" i="31"/>
  <c r="EV29" i="31"/>
  <c r="EV23" i="31"/>
  <c r="ER39" i="31"/>
  <c r="ER41" i="31"/>
  <c r="ER36" i="31"/>
  <c r="ER30" i="31"/>
  <c r="ER33" i="31"/>
  <c r="ER27" i="31"/>
  <c r="EN42" i="31"/>
  <c r="EN37" i="31"/>
  <c r="EN40" i="31"/>
  <c r="EN32" i="31"/>
  <c r="EN28" i="31"/>
  <c r="EN29" i="31"/>
  <c r="EN23" i="31"/>
  <c r="EJ39" i="31"/>
  <c r="EJ41" i="31"/>
  <c r="EJ36" i="31"/>
  <c r="EJ30" i="31"/>
  <c r="EJ33" i="31"/>
  <c r="EJ27" i="31"/>
  <c r="EF42" i="31"/>
  <c r="EF37" i="31"/>
  <c r="EF40" i="31"/>
  <c r="EF32" i="31"/>
  <c r="EF28" i="31"/>
  <c r="EF29" i="31"/>
  <c r="EF23" i="31"/>
  <c r="EB39" i="31"/>
  <c r="EB41" i="31"/>
  <c r="EB36" i="31"/>
  <c r="EB30" i="31"/>
  <c r="EB33" i="31"/>
  <c r="EB27" i="31"/>
  <c r="DX42" i="31"/>
  <c r="DX37" i="31"/>
  <c r="DX40" i="31"/>
  <c r="DX32" i="31"/>
  <c r="DX28" i="31"/>
  <c r="DX29" i="31"/>
  <c r="DX23" i="31"/>
  <c r="DT39" i="31"/>
  <c r="DT41" i="31"/>
  <c r="DT36" i="31"/>
  <c r="DT30" i="31"/>
  <c r="DT33" i="31"/>
  <c r="DT27" i="31"/>
  <c r="DP39" i="31"/>
  <c r="DP41" i="31"/>
  <c r="DP40" i="31"/>
  <c r="DP32" i="31"/>
  <c r="DP28" i="31"/>
  <c r="DP29" i="31"/>
  <c r="DP23" i="31"/>
  <c r="DL37" i="31"/>
  <c r="DL42" i="31"/>
  <c r="DL36" i="31"/>
  <c r="DL30" i="31"/>
  <c r="DL33" i="31"/>
  <c r="DL27" i="31"/>
  <c r="DH39" i="31"/>
  <c r="DH41" i="31"/>
  <c r="DH40" i="31"/>
  <c r="DH32" i="31"/>
  <c r="DH28" i="31"/>
  <c r="DH29" i="31"/>
  <c r="DH23" i="31"/>
  <c r="DD37" i="31"/>
  <c r="DD42" i="31"/>
  <c r="DD36" i="31"/>
  <c r="DD30" i="31"/>
  <c r="DD33" i="31"/>
  <c r="DD27" i="31"/>
  <c r="CZ39" i="31"/>
  <c r="CZ42" i="31"/>
  <c r="CZ36" i="31"/>
  <c r="CZ32" i="31"/>
  <c r="CZ28" i="31"/>
  <c r="CZ29" i="31"/>
  <c r="CZ23" i="31"/>
  <c r="CV41" i="31"/>
  <c r="CV40" i="31"/>
  <c r="CV37" i="31"/>
  <c r="CV30" i="31"/>
  <c r="CV33" i="31"/>
  <c r="CV27" i="31"/>
  <c r="CR39" i="31"/>
  <c r="CR42" i="31"/>
  <c r="CR36" i="31"/>
  <c r="CR32" i="31"/>
  <c r="CR28" i="31"/>
  <c r="CR29" i="31"/>
  <c r="CR23" i="31"/>
  <c r="CN41" i="31"/>
  <c r="CN40" i="31"/>
  <c r="CN37" i="31"/>
  <c r="CN30" i="31"/>
  <c r="CN33" i="31"/>
  <c r="CN27" i="31"/>
  <c r="CJ39" i="31"/>
  <c r="CJ42" i="31"/>
  <c r="CJ36" i="31"/>
  <c r="CJ32" i="31"/>
  <c r="CJ28" i="31"/>
  <c r="CJ29" i="31"/>
  <c r="CJ23" i="31"/>
  <c r="CF41" i="31"/>
  <c r="CF40" i="31"/>
  <c r="CF37" i="31"/>
  <c r="CF30" i="31"/>
  <c r="CF33" i="31"/>
  <c r="CF27" i="31"/>
  <c r="CB39" i="31"/>
  <c r="CB42" i="31"/>
  <c r="CB36" i="31"/>
  <c r="CB32" i="31"/>
  <c r="CB28" i="31"/>
  <c r="CB29" i="31"/>
  <c r="CB23" i="31"/>
  <c r="BX41" i="31"/>
  <c r="BX40" i="31"/>
  <c r="BX37" i="31"/>
  <c r="BX30" i="31"/>
  <c r="BX33" i="31"/>
  <c r="BX27" i="31"/>
  <c r="BT39" i="31"/>
  <c r="BT42" i="31"/>
  <c r="BT36" i="31"/>
  <c r="BT32" i="31"/>
  <c r="BT28" i="31"/>
  <c r="BT29" i="31"/>
  <c r="BT23" i="31"/>
  <c r="BP41" i="31"/>
  <c r="BP40" i="31"/>
  <c r="BP37" i="31"/>
  <c r="BP30" i="31"/>
  <c r="BP33" i="31"/>
  <c r="BP27" i="31"/>
  <c r="BL39" i="31"/>
  <c r="BL42" i="31"/>
  <c r="BL36" i="31"/>
  <c r="BL32" i="31"/>
  <c r="BL28" i="31"/>
  <c r="BL29" i="31"/>
  <c r="BL23" i="31"/>
  <c r="BH41" i="31"/>
  <c r="BH40" i="31"/>
  <c r="BH37" i="31"/>
  <c r="BH30" i="31"/>
  <c r="BH33" i="31"/>
  <c r="BH27" i="31"/>
  <c r="BD39" i="31"/>
  <c r="BD42" i="31"/>
  <c r="BD36" i="31"/>
  <c r="BD32" i="31"/>
  <c r="BD28" i="31"/>
  <c r="BD29" i="31"/>
  <c r="BD23" i="31"/>
  <c r="AZ41" i="31"/>
  <c r="AZ40" i="31"/>
  <c r="AZ37" i="31"/>
  <c r="AZ30" i="31"/>
  <c r="AZ33" i="31"/>
  <c r="AZ27" i="31"/>
  <c r="AV39" i="31"/>
  <c r="AV42" i="31"/>
  <c r="AV36" i="31"/>
  <c r="AV32" i="31"/>
  <c r="AV28" i="31"/>
  <c r="AV29" i="31"/>
  <c r="AV23" i="31"/>
  <c r="AR41" i="31"/>
  <c r="AR40" i="31"/>
  <c r="AR37" i="31"/>
  <c r="AR30" i="31"/>
  <c r="AR33" i="31"/>
  <c r="AR27" i="31"/>
  <c r="AN39" i="31"/>
  <c r="AN42" i="31"/>
  <c r="AN36" i="31"/>
  <c r="AN32" i="31"/>
  <c r="AN28" i="31"/>
  <c r="AN29" i="31"/>
  <c r="AN23" i="31"/>
  <c r="AJ41" i="31"/>
  <c r="AJ40" i="31"/>
  <c r="AJ37" i="31"/>
  <c r="AJ30" i="31"/>
  <c r="AJ33" i="31"/>
  <c r="AJ27" i="31"/>
  <c r="AF39" i="31"/>
  <c r="AF42" i="31"/>
  <c r="AF36" i="31"/>
  <c r="AF32" i="31"/>
  <c r="AF28" i="31"/>
  <c r="AF29" i="31"/>
  <c r="AF23" i="31"/>
  <c r="AB41" i="31"/>
  <c r="AB40" i="31"/>
  <c r="AB37" i="31"/>
  <c r="AB30" i="31"/>
  <c r="AB33" i="31"/>
  <c r="AB27" i="31"/>
  <c r="X39" i="31"/>
  <c r="X42" i="31"/>
  <c r="X36" i="31"/>
  <c r="X32" i="31"/>
  <c r="X28" i="31"/>
  <c r="X29" i="31"/>
  <c r="X23" i="31"/>
  <c r="T41" i="31"/>
  <c r="T40" i="31"/>
  <c r="T37" i="31"/>
  <c r="T30" i="31"/>
  <c r="T33" i="31"/>
  <c r="T27" i="31"/>
  <c r="P39" i="31"/>
  <c r="P42" i="31"/>
  <c r="P36" i="31"/>
  <c r="P32" i="31"/>
  <c r="P28" i="31"/>
  <c r="P29" i="31"/>
  <c r="P23" i="31"/>
  <c r="L41" i="31"/>
  <c r="L40" i="31"/>
  <c r="L37" i="31"/>
  <c r="L30" i="31"/>
  <c r="L33" i="31"/>
  <c r="L27" i="31"/>
  <c r="H39" i="31"/>
  <c r="H42" i="31"/>
  <c r="H36" i="31"/>
  <c r="H32" i="31"/>
  <c r="H28" i="31"/>
  <c r="H29" i="31"/>
  <c r="H23" i="31"/>
  <c r="D41" i="31"/>
  <c r="D40" i="31"/>
  <c r="D37" i="31"/>
  <c r="D30" i="31"/>
  <c r="D33" i="31"/>
  <c r="D27"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O22" i="31"/>
  <c r="GO40" i="31"/>
  <c r="GO39" i="31"/>
  <c r="GO36" i="31"/>
  <c r="GO29" i="31"/>
  <c r="GO32" i="31"/>
  <c r="GO28" i="31"/>
  <c r="GO24" i="31"/>
  <c r="GK42" i="31"/>
  <c r="GK41" i="31"/>
  <c r="GK37" i="31"/>
  <c r="GK33" i="31"/>
  <c r="GK27" i="31"/>
  <c r="GK30" i="31"/>
  <c r="GK26" i="31"/>
  <c r="GK22" i="31"/>
  <c r="GG40" i="31"/>
  <c r="GG39" i="31"/>
  <c r="GG36" i="31"/>
  <c r="GG29" i="31"/>
  <c r="GG32" i="31"/>
  <c r="GG28" i="31"/>
  <c r="GG24" i="31"/>
  <c r="GC42" i="31"/>
  <c r="GC39" i="31"/>
  <c r="GC36" i="31"/>
  <c r="GC29" i="31"/>
  <c r="GC32" i="31"/>
  <c r="GC28" i="31"/>
  <c r="GC24" i="31"/>
  <c r="GC40" i="31"/>
  <c r="FY41" i="31"/>
  <c r="FY37" i="31"/>
  <c r="FY33" i="31"/>
  <c r="FY27" i="31"/>
  <c r="FY30" i="31"/>
  <c r="FY26" i="31"/>
  <c r="FY22" i="31"/>
  <c r="FU42" i="31"/>
  <c r="FU39" i="31"/>
  <c r="FU36" i="31"/>
  <c r="FU29" i="31"/>
  <c r="FU32" i="31"/>
  <c r="FU28" i="31"/>
  <c r="FU24" i="31"/>
  <c r="FU40" i="31"/>
  <c r="FQ41" i="31"/>
  <c r="FQ37" i="31"/>
  <c r="FQ33" i="31"/>
  <c r="FQ27" i="31"/>
  <c r="FQ30" i="31"/>
  <c r="FQ26" i="31"/>
  <c r="FQ22" i="31"/>
  <c r="FM42" i="31"/>
  <c r="FM39" i="31"/>
  <c r="FM36" i="31"/>
  <c r="FM29" i="31"/>
  <c r="FM32" i="31"/>
  <c r="FM28" i="31"/>
  <c r="FM24" i="31"/>
  <c r="FM40" i="31"/>
  <c r="FI41" i="31"/>
  <c r="FI37" i="31"/>
  <c r="FI33" i="31"/>
  <c r="FI27" i="31"/>
  <c r="FI30" i="31"/>
  <c r="FI26" i="31"/>
  <c r="FI22" i="31"/>
  <c r="FE42" i="31"/>
  <c r="FE39" i="31"/>
  <c r="FE36" i="31"/>
  <c r="FE29" i="31"/>
  <c r="FE32" i="31"/>
  <c r="FE28" i="31"/>
  <c r="FE24" i="31"/>
  <c r="FE40" i="31"/>
  <c r="FA41" i="31"/>
  <c r="FA37" i="31"/>
  <c r="FA33" i="31"/>
  <c r="FA27" i="31"/>
  <c r="FA30" i="31"/>
  <c r="FA26" i="31"/>
  <c r="FA22" i="31"/>
  <c r="EW42" i="31"/>
  <c r="EW39" i="31"/>
  <c r="EW36" i="31"/>
  <c r="EW29" i="31"/>
  <c r="EW32" i="31"/>
  <c r="EW28" i="31"/>
  <c r="EW24" i="31"/>
  <c r="EW40" i="31"/>
  <c r="ES41" i="31"/>
  <c r="ES37" i="31"/>
  <c r="ES33" i="31"/>
  <c r="ES27" i="31"/>
  <c r="ES30" i="31"/>
  <c r="ES26" i="31"/>
  <c r="ES22" i="31"/>
  <c r="EO42" i="31"/>
  <c r="EO39" i="31"/>
  <c r="EO36" i="31"/>
  <c r="EO29" i="31"/>
  <c r="EO32" i="31"/>
  <c r="EO28" i="31"/>
  <c r="EO24" i="31"/>
  <c r="EO40" i="31"/>
  <c r="EK41" i="31"/>
  <c r="EK37" i="31"/>
  <c r="EK33" i="31"/>
  <c r="EK27" i="31"/>
  <c r="EK30" i="31"/>
  <c r="EK26" i="31"/>
  <c r="EK22" i="31"/>
  <c r="EG42" i="31"/>
  <c r="EG39" i="31"/>
  <c r="EG36" i="31"/>
  <c r="EG29" i="31"/>
  <c r="EG32" i="31"/>
  <c r="EG28" i="31"/>
  <c r="EG24" i="31"/>
  <c r="EG40" i="31"/>
  <c r="EC41" i="31"/>
  <c r="EC37" i="31"/>
  <c r="EC33" i="31"/>
  <c r="EC27" i="31"/>
  <c r="EC30" i="31"/>
  <c r="EC26" i="31"/>
  <c r="EC22" i="31"/>
  <c r="DY42" i="31"/>
  <c r="DY39" i="31"/>
  <c r="DY36" i="31"/>
  <c r="DY29" i="31"/>
  <c r="DY32" i="31"/>
  <c r="DY28" i="31"/>
  <c r="DY24" i="31"/>
  <c r="DY40" i="31"/>
  <c r="DU41" i="31"/>
  <c r="DU37" i="31"/>
  <c r="DU33" i="31"/>
  <c r="DU27" i="31"/>
  <c r="DU30" i="31"/>
  <c r="DU26" i="31"/>
  <c r="DU22" i="31"/>
  <c r="DQ42" i="31"/>
  <c r="DQ39" i="31"/>
  <c r="DQ36" i="31"/>
  <c r="DQ29" i="31"/>
  <c r="DQ32" i="31"/>
  <c r="DQ28" i="31"/>
  <c r="DQ24" i="31"/>
  <c r="DQ40" i="31"/>
  <c r="DM41" i="31"/>
  <c r="DM37" i="31"/>
  <c r="DM33" i="31"/>
  <c r="DM27" i="31"/>
  <c r="DM30" i="31"/>
  <c r="DM26" i="31"/>
  <c r="DM22" i="31"/>
  <c r="DI42" i="31"/>
  <c r="DI39" i="31"/>
  <c r="DI36" i="31"/>
  <c r="DI29" i="31"/>
  <c r="DI32" i="31"/>
  <c r="DI28" i="31"/>
  <c r="DI24" i="31"/>
  <c r="DI40" i="31"/>
  <c r="DE41" i="31"/>
  <c r="DE37" i="31"/>
  <c r="DE33" i="31"/>
  <c r="DE27" i="31"/>
  <c r="DE30" i="31"/>
  <c r="DE26" i="31"/>
  <c r="DE22" i="31"/>
  <c r="DA42" i="31"/>
  <c r="DA39" i="31"/>
  <c r="DA36" i="31"/>
  <c r="DA29" i="31"/>
  <c r="DA32" i="31"/>
  <c r="DA28" i="31"/>
  <c r="DA24" i="31"/>
  <c r="DA40" i="31"/>
  <c r="CW41" i="31"/>
  <c r="CW37" i="31"/>
  <c r="CW33" i="31"/>
  <c r="CW27" i="31"/>
  <c r="CW30" i="31"/>
  <c r="CW26" i="31"/>
  <c r="CW22" i="31"/>
  <c r="CS42" i="31"/>
  <c r="CS39" i="31"/>
  <c r="CS36" i="31"/>
  <c r="CS29" i="31"/>
  <c r="CS32" i="31"/>
  <c r="CS28" i="31"/>
  <c r="CS24" i="31"/>
  <c r="CS40" i="31"/>
  <c r="CO41" i="31"/>
  <c r="CO37" i="31"/>
  <c r="CO33" i="31"/>
  <c r="CO27" i="31"/>
  <c r="CO30" i="31"/>
  <c r="CO26" i="31"/>
  <c r="CO22" i="31"/>
  <c r="CK42" i="31"/>
  <c r="CK39" i="31"/>
  <c r="CK36" i="31"/>
  <c r="CK29" i="31"/>
  <c r="CK32" i="31"/>
  <c r="CK28" i="31"/>
  <c r="CK24" i="31"/>
  <c r="CK40" i="31"/>
  <c r="CG41" i="31"/>
  <c r="CG37" i="31"/>
  <c r="CG33" i="31"/>
  <c r="CG27" i="31"/>
  <c r="CG30" i="31"/>
  <c r="CG26" i="31"/>
  <c r="CG22" i="31"/>
  <c r="CC42" i="31"/>
  <c r="CC39" i="31"/>
  <c r="CC36" i="31"/>
  <c r="CC29" i="31"/>
  <c r="CC32" i="31"/>
  <c r="CC28" i="31"/>
  <c r="CC24" i="31"/>
  <c r="CC40" i="31"/>
  <c r="BY41" i="31"/>
  <c r="BY37" i="31"/>
  <c r="BY33" i="31"/>
  <c r="BY27" i="31"/>
  <c r="BY30" i="31"/>
  <c r="BY26" i="31"/>
  <c r="BY22" i="31"/>
  <c r="BU42" i="31"/>
  <c r="BU39" i="31"/>
  <c r="BU36" i="31"/>
  <c r="BU29" i="31"/>
  <c r="BU32" i="31"/>
  <c r="BU28" i="31"/>
  <c r="BU24" i="31"/>
  <c r="BU40" i="31"/>
  <c r="BQ41" i="31"/>
  <c r="BQ37" i="31"/>
  <c r="BQ33" i="31"/>
  <c r="BQ32" i="31"/>
  <c r="BQ28" i="31"/>
  <c r="BQ24" i="31"/>
  <c r="BQ40" i="31"/>
  <c r="BM41" i="31"/>
  <c r="BM37" i="31"/>
  <c r="BM33" i="31"/>
  <c r="BM32" i="31"/>
  <c r="BM28" i="31"/>
  <c r="BM24" i="31"/>
  <c r="BM40" i="31"/>
  <c r="BI41" i="31"/>
  <c r="BI37" i="31"/>
  <c r="BI33" i="31"/>
  <c r="BI32" i="31"/>
  <c r="BI28" i="31"/>
  <c r="BI24" i="31"/>
  <c r="BI40" i="31"/>
  <c r="BE41" i="31"/>
  <c r="BE37" i="31"/>
  <c r="BE33" i="31"/>
  <c r="BE32" i="31"/>
  <c r="BE28" i="31"/>
  <c r="BE24" i="31"/>
  <c r="BE40" i="31"/>
  <c r="BA41" i="31"/>
  <c r="BA37" i="31"/>
  <c r="BA33" i="31"/>
  <c r="BA32" i="31"/>
  <c r="BA28" i="31"/>
  <c r="BA24" i="31"/>
  <c r="AW42" i="31"/>
  <c r="AW39" i="31"/>
  <c r="AW36" i="31"/>
  <c r="AW29" i="31"/>
  <c r="AW30" i="31"/>
  <c r="AW26" i="31"/>
  <c r="AW40" i="31"/>
  <c r="AS41" i="31"/>
  <c r="AS37" i="31"/>
  <c r="AS33" i="31"/>
  <c r="AS32" i="31"/>
  <c r="AS28" i="31"/>
  <c r="AS24" i="31"/>
  <c r="AO42" i="31"/>
  <c r="AO39" i="31"/>
  <c r="AO36" i="31"/>
  <c r="AO29" i="31"/>
  <c r="AO30" i="31"/>
  <c r="AO26" i="31"/>
  <c r="AO40" i="31"/>
  <c r="AK41" i="31"/>
  <c r="AK37" i="31"/>
  <c r="AK33" i="31"/>
  <c r="AK32" i="31"/>
  <c r="AK28" i="31"/>
  <c r="AK24" i="31"/>
  <c r="AG42" i="31"/>
  <c r="AG39" i="31"/>
  <c r="AG36" i="31"/>
  <c r="AG29" i="31"/>
  <c r="AG30" i="31"/>
  <c r="AG26" i="31"/>
  <c r="AG40" i="31"/>
  <c r="AC41" i="31"/>
  <c r="AC37" i="31"/>
  <c r="AC33" i="31"/>
  <c r="AC32" i="31"/>
  <c r="AC28" i="31"/>
  <c r="AC24" i="31"/>
  <c r="Y42" i="31"/>
  <c r="Y39" i="31"/>
  <c r="Y36" i="31"/>
  <c r="Y29" i="31"/>
  <c r="Y30" i="31"/>
  <c r="Y26" i="31"/>
  <c r="Y40" i="31"/>
  <c r="U41" i="31"/>
  <c r="U37" i="31"/>
  <c r="U33" i="31"/>
  <c r="U32" i="31"/>
  <c r="U28" i="31"/>
  <c r="U24" i="31"/>
  <c r="Q42" i="31"/>
  <c r="Q39" i="31"/>
  <c r="Q36" i="31"/>
  <c r="Q29" i="31"/>
  <c r="Q30" i="31"/>
  <c r="Q26" i="31"/>
  <c r="Q40" i="31"/>
  <c r="M41" i="31"/>
  <c r="M37" i="31"/>
  <c r="M33" i="31"/>
  <c r="M32" i="31"/>
  <c r="M28" i="31"/>
  <c r="M24" i="31"/>
  <c r="I42" i="31"/>
  <c r="I39" i="31"/>
  <c r="I36" i="31"/>
  <c r="I29" i="31"/>
  <c r="I30" i="31"/>
  <c r="I26" i="31"/>
  <c r="I40" i="31"/>
  <c r="E41" i="31"/>
  <c r="E37" i="31"/>
  <c r="E33" i="31"/>
  <c r="E32" i="31"/>
  <c r="E28" i="31"/>
  <c r="E24" i="31"/>
  <c r="GT41" i="31"/>
  <c r="GT36" i="31"/>
  <c r="GT30" i="31"/>
  <c r="GT33" i="31"/>
  <c r="GT27" i="31"/>
  <c r="GT42" i="31"/>
  <c r="GT37" i="31"/>
  <c r="GP40" i="31"/>
  <c r="GP32" i="31"/>
  <c r="GP28" i="31"/>
  <c r="GP29" i="31"/>
  <c r="GP23" i="31"/>
  <c r="GP39" i="31"/>
  <c r="GL41" i="31"/>
  <c r="GL36" i="31"/>
  <c r="GL30" i="31"/>
  <c r="GL33" i="31"/>
  <c r="GL27" i="31"/>
  <c r="GL42" i="31"/>
  <c r="GL37" i="31"/>
  <c r="GH40" i="31"/>
  <c r="GH32" i="31"/>
  <c r="GH28" i="31"/>
  <c r="GH29" i="31"/>
  <c r="GH23" i="31"/>
  <c r="GH39" i="31"/>
  <c r="GD41" i="31"/>
  <c r="GD36" i="31"/>
  <c r="GD30" i="31"/>
  <c r="GD33" i="31"/>
  <c r="GD27" i="31"/>
  <c r="GD42" i="31"/>
  <c r="GD37" i="31"/>
  <c r="FZ40" i="31"/>
  <c r="FZ32" i="31"/>
  <c r="FZ28" i="31"/>
  <c r="FZ29" i="31"/>
  <c r="FZ23" i="31"/>
  <c r="FZ39" i="31"/>
  <c r="FV41" i="31"/>
  <c r="FV36" i="31"/>
  <c r="FV30" i="31"/>
  <c r="FV33" i="31"/>
  <c r="FV27" i="31"/>
  <c r="FV42" i="31"/>
  <c r="FV37" i="31"/>
  <c r="FR40" i="31"/>
  <c r="FR32" i="31"/>
  <c r="FR28" i="31"/>
  <c r="FR29" i="31"/>
  <c r="FR23" i="31"/>
  <c r="FR39" i="31"/>
  <c r="FN41" i="31"/>
  <c r="FN36" i="31"/>
  <c r="FN30" i="31"/>
  <c r="FN33" i="31"/>
  <c r="FN27" i="31"/>
  <c r="FN42" i="31"/>
  <c r="FN37" i="31"/>
  <c r="FJ40" i="31"/>
  <c r="FJ32" i="31"/>
  <c r="FJ28" i="31"/>
  <c r="FJ29" i="31"/>
  <c r="FJ23" i="31"/>
  <c r="FJ39" i="31"/>
  <c r="FF41" i="31"/>
  <c r="FF36" i="31"/>
  <c r="FF30" i="31"/>
  <c r="FF33" i="31"/>
  <c r="FF27" i="31"/>
  <c r="FF42" i="31"/>
  <c r="FF37" i="31"/>
  <c r="FB40" i="31"/>
  <c r="FB32" i="31"/>
  <c r="FB28" i="31"/>
  <c r="FB29" i="31"/>
  <c r="FB23" i="31"/>
  <c r="FB39" i="31"/>
  <c r="EX41" i="31"/>
  <c r="EX36" i="31"/>
  <c r="EX30" i="31"/>
  <c r="EX33" i="31"/>
  <c r="EX27" i="31"/>
  <c r="EX42" i="31"/>
  <c r="EX37" i="31"/>
  <c r="ET40" i="31"/>
  <c r="ET32" i="31"/>
  <c r="ET28" i="31"/>
  <c r="ET29" i="31"/>
  <c r="ET23" i="31"/>
  <c r="ET39" i="31"/>
  <c r="EP41" i="31"/>
  <c r="EP36" i="31"/>
  <c r="EP30" i="31"/>
  <c r="EP33" i="31"/>
  <c r="EP27" i="31"/>
  <c r="EP42" i="31"/>
  <c r="EP37" i="31"/>
  <c r="EL40" i="31"/>
  <c r="EL32" i="31"/>
  <c r="EL28" i="31"/>
  <c r="EL29" i="31"/>
  <c r="EL23" i="31"/>
  <c r="EL39" i="31"/>
  <c r="EH41" i="31"/>
  <c r="EH36" i="31"/>
  <c r="EH30" i="31"/>
  <c r="EH33" i="31"/>
  <c r="EH27" i="31"/>
  <c r="EH42" i="31"/>
  <c r="EH37" i="31"/>
  <c r="ED40" i="31"/>
  <c r="ED32" i="31"/>
  <c r="ED28" i="31"/>
  <c r="ED29" i="31"/>
  <c r="ED23" i="31"/>
  <c r="ED39" i="31"/>
  <c r="DZ41" i="31"/>
  <c r="DZ36" i="31"/>
  <c r="DZ30" i="31"/>
  <c r="DZ33" i="31"/>
  <c r="DZ27" i="31"/>
  <c r="DZ42" i="31"/>
  <c r="DZ37" i="31"/>
  <c r="DV40" i="31"/>
  <c r="DV32" i="31"/>
  <c r="DV28" i="31"/>
  <c r="DV29" i="31"/>
  <c r="DV23" i="31"/>
  <c r="DV39" i="31"/>
  <c r="DR41" i="31"/>
  <c r="DR40" i="31"/>
  <c r="DR32" i="31"/>
  <c r="DR28" i="31"/>
  <c r="DR29" i="31"/>
  <c r="DR23" i="31"/>
  <c r="DR37" i="31"/>
  <c r="DN42" i="31"/>
  <c r="DN36" i="31"/>
  <c r="DN30" i="31"/>
  <c r="DN33" i="31"/>
  <c r="DN27" i="31"/>
  <c r="DN39" i="31"/>
  <c r="DJ41" i="31"/>
  <c r="DJ40" i="31"/>
  <c r="DJ32" i="31"/>
  <c r="DJ28" i="31"/>
  <c r="DJ29" i="31"/>
  <c r="DJ23" i="31"/>
  <c r="DJ37" i="31"/>
  <c r="DF42" i="31"/>
  <c r="DF36" i="31"/>
  <c r="DF30" i="31"/>
  <c r="DF33" i="31"/>
  <c r="DF27" i="31"/>
  <c r="DF39" i="31"/>
  <c r="DB41" i="31"/>
  <c r="DB40" i="31"/>
  <c r="DB37" i="31"/>
  <c r="DB30" i="31"/>
  <c r="DB33" i="31"/>
  <c r="DB27" i="31"/>
  <c r="DB39" i="31"/>
  <c r="CX42" i="31"/>
  <c r="CX36" i="31"/>
  <c r="CX32" i="31"/>
  <c r="CX28" i="31"/>
  <c r="CX29" i="31"/>
  <c r="CX23" i="31"/>
  <c r="CT41" i="31"/>
  <c r="CT40" i="31"/>
  <c r="CT37" i="31"/>
  <c r="CT30" i="31"/>
  <c r="CT33" i="31"/>
  <c r="CT27" i="31"/>
  <c r="CT39" i="31"/>
  <c r="CP42" i="31"/>
  <c r="CP36" i="31"/>
  <c r="CP32" i="31"/>
  <c r="CP28" i="31"/>
  <c r="CP29" i="31"/>
  <c r="CP23" i="31"/>
  <c r="CL41" i="31"/>
  <c r="CL40" i="31"/>
  <c r="CL37" i="31"/>
  <c r="CL30" i="31"/>
  <c r="CL33" i="31"/>
  <c r="CL27" i="31"/>
  <c r="CL39" i="31"/>
  <c r="CH42" i="31"/>
  <c r="CH36" i="31"/>
  <c r="CH32" i="31"/>
  <c r="CH28" i="31"/>
  <c r="CH29" i="31"/>
  <c r="CH23" i="31"/>
  <c r="CD41" i="31"/>
  <c r="CD40" i="31"/>
  <c r="CD37" i="31"/>
  <c r="CD30" i="31"/>
  <c r="CD33" i="31"/>
  <c r="CD27" i="31"/>
  <c r="CD39" i="31"/>
  <c r="BZ42" i="31"/>
  <c r="BZ36" i="31"/>
  <c r="BZ32" i="31"/>
  <c r="BZ28" i="31"/>
  <c r="BZ29" i="31"/>
  <c r="BZ23" i="31"/>
  <c r="BV41" i="31"/>
  <c r="BV40" i="31"/>
  <c r="BV37" i="31"/>
  <c r="BV30" i="31"/>
  <c r="BV33" i="31"/>
  <c r="BV27" i="31"/>
  <c r="BV39" i="31"/>
  <c r="BR42" i="31"/>
  <c r="BR36" i="31"/>
  <c r="BR32" i="31"/>
  <c r="BR28" i="31"/>
  <c r="BR29" i="31"/>
  <c r="BR23" i="31"/>
  <c r="BN41" i="31"/>
  <c r="BN40" i="31"/>
  <c r="BN37" i="31"/>
  <c r="BN30" i="31"/>
  <c r="BN33" i="31"/>
  <c r="BN27" i="31"/>
  <c r="BN39" i="31"/>
  <c r="BJ42" i="31"/>
  <c r="BJ36" i="31"/>
  <c r="BJ32" i="31"/>
  <c r="BJ28" i="31"/>
  <c r="BJ29" i="31"/>
  <c r="BJ23" i="31"/>
  <c r="BF41" i="31"/>
  <c r="BF40" i="31"/>
  <c r="BF37" i="31"/>
  <c r="BF30" i="31"/>
  <c r="BF33" i="31"/>
  <c r="BF27" i="31"/>
  <c r="BF39" i="31"/>
  <c r="BB42" i="31"/>
  <c r="BB36" i="31"/>
  <c r="BB32" i="31"/>
  <c r="BB28" i="31"/>
  <c r="BB29" i="31"/>
  <c r="BB23" i="31"/>
  <c r="AX41" i="31"/>
  <c r="AX40" i="31"/>
  <c r="AX37" i="31"/>
  <c r="AX30" i="31"/>
  <c r="AX33" i="31"/>
  <c r="AX27" i="31"/>
  <c r="AX39" i="31"/>
  <c r="AT42" i="31"/>
  <c r="AT36" i="31"/>
  <c r="AT32" i="31"/>
  <c r="AT28" i="31"/>
  <c r="AT29" i="31"/>
  <c r="AT23" i="31"/>
  <c r="AP41" i="31"/>
  <c r="AP40" i="31"/>
  <c r="AP37" i="31"/>
  <c r="AP30" i="31"/>
  <c r="AP33" i="31"/>
  <c r="AP27" i="31"/>
  <c r="AP39" i="31"/>
  <c r="AL42" i="31"/>
  <c r="AL36" i="31"/>
  <c r="AL32" i="31"/>
  <c r="AL28" i="31"/>
  <c r="AL29" i="31"/>
  <c r="AL23" i="31"/>
  <c r="AH41" i="31"/>
  <c r="AH40" i="31"/>
  <c r="AH37" i="31"/>
  <c r="AH30" i="31"/>
  <c r="AH33" i="31"/>
  <c r="AH27" i="31"/>
  <c r="AH39" i="31"/>
  <c r="AD42" i="31"/>
  <c r="AD36" i="31"/>
  <c r="AD32" i="31"/>
  <c r="AD28" i="31"/>
  <c r="AD29" i="31"/>
  <c r="AD23" i="31"/>
  <c r="Z41" i="31"/>
  <c r="Z40" i="31"/>
  <c r="Z37" i="31"/>
  <c r="Z30" i="31"/>
  <c r="Z33" i="31"/>
  <c r="Z27" i="31"/>
  <c r="Z39" i="31"/>
  <c r="V42" i="31"/>
  <c r="V36" i="31"/>
  <c r="V32" i="31"/>
  <c r="V28" i="31"/>
  <c r="V29" i="31"/>
  <c r="V23" i="31"/>
  <c r="R41" i="31"/>
  <c r="R40" i="31"/>
  <c r="R37" i="31"/>
  <c r="R30" i="31"/>
  <c r="R33" i="31"/>
  <c r="R27" i="31"/>
  <c r="R39" i="31"/>
  <c r="N42" i="31"/>
  <c r="N36" i="31"/>
  <c r="N32" i="31"/>
  <c r="N28" i="31"/>
  <c r="N29" i="31"/>
  <c r="N23" i="31"/>
  <c r="J41" i="31"/>
  <c r="J40" i="31"/>
  <c r="J37" i="31"/>
  <c r="J30" i="31"/>
  <c r="J33" i="31"/>
  <c r="J27" i="31"/>
  <c r="J39" i="31"/>
  <c r="F42" i="31"/>
  <c r="F36" i="31"/>
  <c r="F32" i="31"/>
  <c r="F28" i="31"/>
  <c r="F29" i="31"/>
  <c r="F23"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K22" i="31"/>
  <c r="GQ42" i="31"/>
  <c r="GQ41" i="31"/>
  <c r="GQ37" i="31"/>
  <c r="GQ33" i="31"/>
  <c r="GQ27" i="31"/>
  <c r="GQ30" i="31"/>
  <c r="GQ26" i="31"/>
  <c r="GQ22" i="31"/>
  <c r="GM40" i="31"/>
  <c r="GM39" i="31"/>
  <c r="GM36" i="31"/>
  <c r="GM29" i="31"/>
  <c r="GM32" i="31"/>
  <c r="GM28" i="31"/>
  <c r="GM24" i="31"/>
  <c r="GI42" i="31"/>
  <c r="GI41" i="31"/>
  <c r="GI37" i="31"/>
  <c r="GI33" i="31"/>
  <c r="GI27" i="31"/>
  <c r="GI30" i="31"/>
  <c r="GI26" i="31"/>
  <c r="GI22" i="31"/>
  <c r="GE40" i="31"/>
  <c r="GE39" i="31"/>
  <c r="GE36" i="31"/>
  <c r="GE29" i="31"/>
  <c r="GE32" i="31"/>
  <c r="GE28" i="31"/>
  <c r="GE24" i="31"/>
  <c r="GA40" i="31"/>
  <c r="GA41" i="31"/>
  <c r="GA37" i="31"/>
  <c r="GA33" i="31"/>
  <c r="GA27" i="31"/>
  <c r="GA30" i="31"/>
  <c r="GA26" i="31"/>
  <c r="GA22" i="31"/>
  <c r="FW42" i="31"/>
  <c r="FW39" i="31"/>
  <c r="FW36" i="31"/>
  <c r="FW29" i="31"/>
  <c r="FW32" i="31"/>
  <c r="FW28" i="31"/>
  <c r="FW24" i="31"/>
  <c r="FS40" i="31"/>
  <c r="FS41" i="31"/>
  <c r="FS37" i="31"/>
  <c r="FS33" i="31"/>
  <c r="FS27" i="31"/>
  <c r="FS30" i="31"/>
  <c r="FS26" i="31"/>
  <c r="FS22" i="31"/>
  <c r="FO42" i="31"/>
  <c r="FO39" i="31"/>
  <c r="FO36" i="31"/>
  <c r="FO29" i="31"/>
  <c r="FO32" i="31"/>
  <c r="FO28" i="31"/>
  <c r="FO24" i="31"/>
  <c r="FK40" i="31"/>
  <c r="FK41" i="31"/>
  <c r="FK37" i="31"/>
  <c r="FK33" i="31"/>
  <c r="FK27" i="31"/>
  <c r="FK30" i="31"/>
  <c r="FK26" i="31"/>
  <c r="FK22" i="31"/>
  <c r="FG42" i="31"/>
  <c r="FG39" i="31"/>
  <c r="FG36" i="31"/>
  <c r="FG29" i="31"/>
  <c r="FG32" i="31"/>
  <c r="FG28" i="31"/>
  <c r="FG24" i="31"/>
  <c r="FC40" i="31"/>
  <c r="FC41" i="31"/>
  <c r="FC37" i="31"/>
  <c r="FC33" i="31"/>
  <c r="FC27" i="31"/>
  <c r="FC30" i="31"/>
  <c r="FC26" i="31"/>
  <c r="FC22" i="31"/>
  <c r="EY42" i="31"/>
  <c r="EY39" i="31"/>
  <c r="EY36" i="31"/>
  <c r="EY29" i="31"/>
  <c r="EY32" i="31"/>
  <c r="EY28" i="31"/>
  <c r="EY24" i="31"/>
  <c r="EU40" i="31"/>
  <c r="EU41" i="31"/>
  <c r="EU37" i="31"/>
  <c r="EU33" i="31"/>
  <c r="EU27" i="31"/>
  <c r="EU30" i="31"/>
  <c r="EU26" i="31"/>
  <c r="EU22" i="31"/>
  <c r="EQ42" i="31"/>
  <c r="EQ39" i="31"/>
  <c r="EQ36" i="31"/>
  <c r="EQ29" i="31"/>
  <c r="EQ32" i="31"/>
  <c r="EQ28" i="31"/>
  <c r="EQ24" i="31"/>
  <c r="EM40" i="31"/>
  <c r="EM41" i="31"/>
  <c r="EM37" i="31"/>
  <c r="EM33" i="31"/>
  <c r="EM27" i="31"/>
  <c r="EM30" i="31"/>
  <c r="EM26" i="31"/>
  <c r="EM22" i="31"/>
  <c r="EI42" i="31"/>
  <c r="EI39" i="31"/>
  <c r="EI36" i="31"/>
  <c r="EI29" i="31"/>
  <c r="EI32" i="31"/>
  <c r="EI28" i="31"/>
  <c r="EI24" i="31"/>
  <c r="EE40" i="31"/>
  <c r="EE41" i="31"/>
  <c r="EE37" i="31"/>
  <c r="EE33" i="31"/>
  <c r="EE27" i="31"/>
  <c r="EE30" i="31"/>
  <c r="EE26" i="31"/>
  <c r="EE22" i="31"/>
  <c r="EA42" i="31"/>
  <c r="EA39" i="31"/>
  <c r="EA36" i="31"/>
  <c r="EA29" i="31"/>
  <c r="EA32" i="31"/>
  <c r="EA28" i="31"/>
  <c r="EA24" i="31"/>
  <c r="DW40" i="31"/>
  <c r="DW41" i="31"/>
  <c r="DW37" i="31"/>
  <c r="DW33" i="31"/>
  <c r="DW27" i="31"/>
  <c r="DW30" i="31"/>
  <c r="DW26" i="31"/>
  <c r="DW22" i="31"/>
  <c r="DS42" i="31"/>
  <c r="DS39" i="31"/>
  <c r="DS36" i="31"/>
  <c r="DS29" i="31"/>
  <c r="DS32" i="31"/>
  <c r="DS28" i="31"/>
  <c r="DS24" i="31"/>
  <c r="DO40" i="31"/>
  <c r="DO41" i="31"/>
  <c r="DO37" i="31"/>
  <c r="DO33" i="31"/>
  <c r="DO27" i="31"/>
  <c r="DO30" i="31"/>
  <c r="DO26" i="31"/>
  <c r="DO22" i="31"/>
  <c r="DK42" i="31"/>
  <c r="DK39" i="31"/>
  <c r="DK36" i="31"/>
  <c r="DK29" i="31"/>
  <c r="DK32" i="31"/>
  <c r="DK28" i="31"/>
  <c r="DK24" i="31"/>
  <c r="DG40" i="31"/>
  <c r="DG41" i="31"/>
  <c r="DG37" i="31"/>
  <c r="DG33" i="31"/>
  <c r="DG27" i="31"/>
  <c r="DG30" i="31"/>
  <c r="DG26" i="31"/>
  <c r="DG22" i="31"/>
  <c r="DC42" i="31"/>
  <c r="DC39" i="31"/>
  <c r="DC36" i="31"/>
  <c r="DC29" i="31"/>
  <c r="DC32" i="31"/>
  <c r="DC28" i="31"/>
  <c r="DC24" i="31"/>
  <c r="CY40" i="31"/>
  <c r="CY41" i="31"/>
  <c r="CY37" i="31"/>
  <c r="CY33" i="31"/>
  <c r="CY27" i="31"/>
  <c r="CY30" i="31"/>
  <c r="CY26" i="31"/>
  <c r="CY22" i="31"/>
  <c r="CU42" i="31"/>
  <c r="CU39" i="31"/>
  <c r="CU36" i="31"/>
  <c r="CU29" i="31"/>
  <c r="CU32" i="31"/>
  <c r="CU28" i="31"/>
  <c r="CU24" i="31"/>
  <c r="CQ40" i="31"/>
  <c r="CQ41" i="31"/>
  <c r="CQ37" i="31"/>
  <c r="CQ33" i="31"/>
  <c r="CQ27" i="31"/>
  <c r="CQ30" i="31"/>
  <c r="CQ26" i="31"/>
  <c r="CQ22" i="31"/>
  <c r="CM42" i="31"/>
  <c r="CM39" i="31"/>
  <c r="CM36" i="31"/>
  <c r="CM29" i="31"/>
  <c r="CM32" i="31"/>
  <c r="CM28" i="31"/>
  <c r="CM24" i="31"/>
  <c r="CI40" i="31"/>
  <c r="CI41" i="31"/>
  <c r="CI37" i="31"/>
  <c r="CI33" i="31"/>
  <c r="CI27" i="31"/>
  <c r="CI30" i="31"/>
  <c r="CI26" i="31"/>
  <c r="CI22" i="31"/>
  <c r="CE42" i="31"/>
  <c r="CE39" i="31"/>
  <c r="CE36" i="31"/>
  <c r="CE29" i="31"/>
  <c r="CE32" i="31"/>
  <c r="CE28" i="31"/>
  <c r="CE24" i="31"/>
  <c r="CA40" i="31"/>
  <c r="CA41" i="31"/>
  <c r="CA37" i="31"/>
  <c r="CA33" i="31"/>
  <c r="CA27" i="31"/>
  <c r="CA30" i="31"/>
  <c r="CA26" i="31"/>
  <c r="CA22" i="31"/>
  <c r="BW42" i="31"/>
  <c r="BW39" i="31"/>
  <c r="BW36" i="31"/>
  <c r="BW29" i="31"/>
  <c r="BW32" i="31"/>
  <c r="BW28" i="31"/>
  <c r="BW24" i="31"/>
  <c r="BS40" i="31"/>
  <c r="BS41" i="31"/>
  <c r="BS37" i="31"/>
  <c r="BS33" i="31"/>
  <c r="BS27" i="31"/>
  <c r="BS30" i="31"/>
  <c r="BS26" i="31"/>
  <c r="BO40" i="31"/>
  <c r="BO41" i="31"/>
  <c r="BO37" i="31"/>
  <c r="BO33" i="31"/>
  <c r="BO32" i="31"/>
  <c r="BO28" i="31"/>
  <c r="BO24" i="31"/>
  <c r="BK42" i="31"/>
  <c r="BK39" i="31"/>
  <c r="BK36" i="31"/>
  <c r="BK29" i="31"/>
  <c r="BK30" i="31"/>
  <c r="BK26" i="31"/>
  <c r="BG40" i="31"/>
  <c r="BG41" i="31"/>
  <c r="BG37" i="31"/>
  <c r="BG33" i="31"/>
  <c r="BG32" i="31"/>
  <c r="BG28" i="31"/>
  <c r="BG24" i="31"/>
  <c r="BC42" i="31"/>
  <c r="BC39" i="31"/>
  <c r="BC36" i="31"/>
  <c r="BC29" i="31"/>
  <c r="BC30" i="31"/>
  <c r="BC26" i="31"/>
  <c r="AY40" i="31"/>
  <c r="AY41" i="31"/>
  <c r="AY37" i="31"/>
  <c r="AY33" i="31"/>
  <c r="AY32" i="31"/>
  <c r="AY28" i="31"/>
  <c r="AY24" i="31"/>
  <c r="AU42" i="31"/>
  <c r="AU39" i="31"/>
  <c r="AU36" i="31"/>
  <c r="AU29" i="31"/>
  <c r="AU30" i="31"/>
  <c r="AU26" i="31"/>
  <c r="AQ40" i="31"/>
  <c r="AQ41" i="31"/>
  <c r="AQ37" i="31"/>
  <c r="AQ33" i="31"/>
  <c r="AQ32" i="31"/>
  <c r="AQ28" i="31"/>
  <c r="AQ24" i="31"/>
  <c r="AM42" i="31"/>
  <c r="AM39" i="31"/>
  <c r="AM36" i="31"/>
  <c r="AM29" i="31"/>
  <c r="AM30" i="31"/>
  <c r="AM26" i="31"/>
  <c r="AI40" i="31"/>
  <c r="AI41" i="31"/>
  <c r="AI37" i="31"/>
  <c r="AI33" i="31"/>
  <c r="AI32" i="31"/>
  <c r="AI28" i="31"/>
  <c r="AI24" i="31"/>
  <c r="AE42" i="31"/>
  <c r="AE39" i="31"/>
  <c r="AE36" i="31"/>
  <c r="AE29" i="31"/>
  <c r="AE30" i="31"/>
  <c r="AE26" i="31"/>
  <c r="AA40" i="31"/>
  <c r="AA41" i="31"/>
  <c r="AA37" i="31"/>
  <c r="AA33" i="31"/>
  <c r="AA32" i="31"/>
  <c r="AA28" i="31"/>
  <c r="AA24" i="31"/>
  <c r="W42" i="31"/>
  <c r="W39" i="31"/>
  <c r="W36" i="31"/>
  <c r="W29" i="31"/>
  <c r="W30" i="31"/>
  <c r="W26" i="31"/>
  <c r="S40" i="31"/>
  <c r="S41" i="31"/>
  <c r="S37" i="31"/>
  <c r="S33" i="31"/>
  <c r="S32" i="31"/>
  <c r="S28" i="31"/>
  <c r="S24" i="31"/>
  <c r="O42" i="31"/>
  <c r="O39" i="31"/>
  <c r="O36" i="31"/>
  <c r="O29" i="31"/>
  <c r="O30" i="31"/>
  <c r="O26" i="31"/>
  <c r="K40" i="31"/>
  <c r="K41" i="31"/>
  <c r="K37" i="31"/>
  <c r="K33" i="31"/>
  <c r="K32" i="31"/>
  <c r="K28" i="31"/>
  <c r="K24" i="31"/>
  <c r="G42" i="31"/>
  <c r="G39" i="31"/>
  <c r="G36" i="31"/>
  <c r="G29" i="31"/>
  <c r="G30" i="31"/>
  <c r="G26" i="31"/>
  <c r="C40" i="31"/>
  <c r="C41" i="31"/>
  <c r="C37" i="31"/>
  <c r="C33" i="31"/>
  <c r="C32" i="31"/>
  <c r="C28" i="31"/>
  <c r="C24" i="31"/>
  <c r="GR39" i="31"/>
  <c r="GR41" i="31"/>
  <c r="GR36" i="31"/>
  <c r="GR30" i="31"/>
  <c r="GR33" i="31"/>
  <c r="GR27" i="31"/>
  <c r="GN42" i="31"/>
  <c r="GN37" i="31"/>
  <c r="GN40" i="31"/>
  <c r="GN32" i="31"/>
  <c r="GN28" i="31"/>
  <c r="GN29" i="31"/>
  <c r="GN23" i="31"/>
  <c r="GJ39" i="31"/>
  <c r="GJ41" i="31"/>
  <c r="GJ36" i="31"/>
  <c r="GJ30" i="31"/>
  <c r="GJ33" i="31"/>
  <c r="GJ27" i="31"/>
  <c r="GF42" i="31"/>
  <c r="GF37" i="31"/>
  <c r="GF40" i="31"/>
  <c r="GF32" i="31"/>
  <c r="GF28" i="31"/>
  <c r="GF29" i="31"/>
  <c r="GF23" i="31"/>
  <c r="GB39" i="31"/>
  <c r="GB41" i="31"/>
  <c r="GB36" i="31"/>
  <c r="GB30" i="31"/>
  <c r="GB33" i="31"/>
  <c r="GB27" i="31"/>
  <c r="FX42" i="31"/>
  <c r="FX37" i="31"/>
  <c r="FX40" i="31"/>
  <c r="FX32" i="31"/>
  <c r="FX28" i="31"/>
  <c r="FX29" i="31"/>
  <c r="FX23" i="31"/>
  <c r="FT39" i="31"/>
  <c r="FT41" i="31"/>
  <c r="FT36" i="31"/>
  <c r="FT30" i="31"/>
  <c r="FT33" i="31"/>
  <c r="FT27" i="31"/>
  <c r="FP42" i="31"/>
  <c r="FP37" i="31"/>
  <c r="FP40" i="31"/>
  <c r="FP32" i="31"/>
  <c r="FP28" i="31"/>
  <c r="FP29" i="31"/>
  <c r="FP23" i="31"/>
  <c r="FL39" i="31"/>
  <c r="FL41" i="31"/>
  <c r="FL36" i="31"/>
  <c r="FL30" i="31"/>
  <c r="FL33" i="31"/>
  <c r="FL27" i="31"/>
  <c r="FH42" i="31"/>
  <c r="FH37" i="31"/>
  <c r="FH40" i="31"/>
  <c r="FH32" i="31"/>
  <c r="FH28" i="31"/>
  <c r="FH29" i="31"/>
  <c r="FH23" i="31"/>
  <c r="FD39" i="31"/>
  <c r="FD41" i="31"/>
  <c r="FD36" i="31"/>
  <c r="FD30" i="31"/>
  <c r="FD33" i="31"/>
  <c r="FD27" i="31"/>
  <c r="EZ42" i="31"/>
  <c r="EZ37" i="31"/>
  <c r="EZ40" i="31"/>
  <c r="EZ32" i="31"/>
  <c r="EZ28" i="31"/>
  <c r="EZ29" i="31"/>
  <c r="EZ23" i="31"/>
  <c r="EV39" i="31"/>
  <c r="EV41" i="31"/>
  <c r="EV36" i="31"/>
  <c r="EV30" i="31"/>
  <c r="EV33" i="31"/>
  <c r="EV27" i="31"/>
  <c r="ER42" i="31"/>
  <c r="ER37" i="31"/>
  <c r="ER40" i="31"/>
  <c r="ER32" i="31"/>
  <c r="ER28" i="31"/>
  <c r="ER29" i="31"/>
  <c r="ER23" i="31"/>
  <c r="EN39" i="31"/>
  <c r="EN41" i="31"/>
  <c r="EN36" i="31"/>
  <c r="EN30" i="31"/>
  <c r="EN33" i="31"/>
  <c r="EN27" i="31"/>
  <c r="EJ42" i="31"/>
  <c r="EJ37" i="31"/>
  <c r="EJ40" i="31"/>
  <c r="EJ32" i="31"/>
  <c r="EJ28" i="31"/>
  <c r="EJ29" i="31"/>
  <c r="EJ23" i="31"/>
  <c r="EF39" i="31"/>
  <c r="EF41" i="31"/>
  <c r="EF36" i="31"/>
  <c r="EF30" i="31"/>
  <c r="EF33" i="31"/>
  <c r="EF27" i="31"/>
  <c r="EB42" i="31"/>
  <c r="EB37" i="31"/>
  <c r="EB40" i="31"/>
  <c r="EB32" i="31"/>
  <c r="EB28" i="31"/>
  <c r="EB29" i="31"/>
  <c r="EB23" i="31"/>
  <c r="DX39" i="31"/>
  <c r="DX41" i="31"/>
  <c r="DX36" i="31"/>
  <c r="DX30" i="31"/>
  <c r="DX33" i="31"/>
  <c r="DX27" i="31"/>
  <c r="DT42" i="31"/>
  <c r="DT37" i="31"/>
  <c r="DT40" i="31"/>
  <c r="DT32" i="31"/>
  <c r="DT28" i="31"/>
  <c r="DT29" i="31"/>
  <c r="DT23" i="31"/>
  <c r="DP37" i="31"/>
  <c r="DP42" i="31"/>
  <c r="DP36" i="31"/>
  <c r="DP30" i="31"/>
  <c r="DP33" i="31"/>
  <c r="DP27" i="31"/>
  <c r="DL39" i="31"/>
  <c r="DL41" i="31"/>
  <c r="DL40" i="31"/>
  <c r="DL32" i="31"/>
  <c r="DL28" i="31"/>
  <c r="DL29" i="31"/>
  <c r="DL23" i="31"/>
  <c r="DH37" i="31"/>
  <c r="DH42" i="31"/>
  <c r="DH36" i="31"/>
  <c r="DH30" i="31"/>
  <c r="DH33" i="31"/>
  <c r="DH27" i="31"/>
  <c r="DD39" i="31"/>
  <c r="DD41" i="31"/>
  <c r="DD40" i="31"/>
  <c r="DD32" i="31"/>
  <c r="DD28" i="31"/>
  <c r="DD29" i="31"/>
  <c r="DD23" i="31"/>
  <c r="CZ41" i="31"/>
  <c r="CZ40" i="31"/>
  <c r="CZ37" i="31"/>
  <c r="CZ30" i="31"/>
  <c r="CZ33" i="31"/>
  <c r="CZ27" i="31"/>
  <c r="CV39" i="31"/>
  <c r="CV42" i="31"/>
  <c r="CV36" i="31"/>
  <c r="CV32" i="31"/>
  <c r="CV28" i="31"/>
  <c r="CV29" i="31"/>
  <c r="CV23" i="31"/>
  <c r="CR41" i="31"/>
  <c r="CR40" i="31"/>
  <c r="CR37" i="31"/>
  <c r="CR30" i="31"/>
  <c r="CR33" i="31"/>
  <c r="CR27" i="31"/>
  <c r="CN39" i="31"/>
  <c r="CN42" i="31"/>
  <c r="CN36" i="31"/>
  <c r="CN32" i="31"/>
  <c r="CN28" i="31"/>
  <c r="CN29" i="31"/>
  <c r="CN23" i="31"/>
  <c r="CJ41" i="31"/>
  <c r="CJ40" i="31"/>
  <c r="CJ37" i="31"/>
  <c r="CJ30" i="31"/>
  <c r="CJ33" i="31"/>
  <c r="CJ27" i="31"/>
  <c r="CF39" i="31"/>
  <c r="CF42" i="31"/>
  <c r="CF36" i="31"/>
  <c r="CF32" i="31"/>
  <c r="CF28" i="31"/>
  <c r="CF29" i="31"/>
  <c r="CF23" i="31"/>
  <c r="CB41" i="31"/>
  <c r="CB40" i="31"/>
  <c r="CB37" i="31"/>
  <c r="CB30" i="31"/>
  <c r="CB33" i="31"/>
  <c r="CB27" i="31"/>
  <c r="BX39" i="31"/>
  <c r="BX42" i="31"/>
  <c r="BX36" i="31"/>
  <c r="BX32" i="31"/>
  <c r="BX28" i="31"/>
  <c r="BX29" i="31"/>
  <c r="BX23" i="31"/>
  <c r="BT41" i="31"/>
  <c r="BT40" i="31"/>
  <c r="BT37" i="31"/>
  <c r="BT30" i="31"/>
  <c r="BT33" i="31"/>
  <c r="BT27" i="31"/>
  <c r="BP39" i="31"/>
  <c r="BP42" i="31"/>
  <c r="BP36" i="31"/>
  <c r="BP32" i="31"/>
  <c r="BP28" i="31"/>
  <c r="BP29" i="31"/>
  <c r="BP23" i="31"/>
  <c r="BL41" i="31"/>
  <c r="BL40" i="31"/>
  <c r="BL37" i="31"/>
  <c r="BL30" i="31"/>
  <c r="BL33" i="31"/>
  <c r="BL27" i="31"/>
  <c r="BH39" i="31"/>
  <c r="BH42" i="31"/>
  <c r="BH36" i="31"/>
  <c r="BH32" i="31"/>
  <c r="BH28" i="31"/>
  <c r="BH29" i="31"/>
  <c r="BH23" i="31"/>
  <c r="BD41" i="31"/>
  <c r="BD40" i="31"/>
  <c r="BD37" i="31"/>
  <c r="BD30" i="31"/>
  <c r="BD33" i="31"/>
  <c r="BD27" i="31"/>
  <c r="AZ39" i="31"/>
  <c r="AZ42" i="31"/>
  <c r="AZ36" i="31"/>
  <c r="AZ32" i="31"/>
  <c r="AZ28" i="31"/>
  <c r="AZ29" i="31"/>
  <c r="AZ23" i="31"/>
  <c r="AV41" i="31"/>
  <c r="AV40" i="31"/>
  <c r="AV37" i="31"/>
  <c r="AV30" i="31"/>
  <c r="AV33" i="31"/>
  <c r="AV27" i="31"/>
  <c r="AR39" i="31"/>
  <c r="AR42" i="31"/>
  <c r="AR36" i="31"/>
  <c r="AR32" i="31"/>
  <c r="AR28" i="31"/>
  <c r="AR29" i="31"/>
  <c r="AR23" i="31"/>
  <c r="AN41" i="31"/>
  <c r="AN40" i="31"/>
  <c r="AN37" i="31"/>
  <c r="AN30" i="31"/>
  <c r="AN33" i="31"/>
  <c r="AN27" i="31"/>
  <c r="AJ39" i="31"/>
  <c r="AJ42" i="31"/>
  <c r="AJ36" i="31"/>
  <c r="AJ32" i="31"/>
  <c r="AJ28" i="31"/>
  <c r="AJ29" i="31"/>
  <c r="AJ23" i="31"/>
  <c r="AF41" i="31"/>
  <c r="AF40" i="31"/>
  <c r="AF37" i="31"/>
  <c r="AF30" i="31"/>
  <c r="AF33" i="31"/>
  <c r="AF27" i="31"/>
  <c r="AB39" i="31"/>
  <c r="AB42" i="31"/>
  <c r="AB36" i="31"/>
  <c r="AB32" i="31"/>
  <c r="AB28" i="31"/>
  <c r="AB29" i="31"/>
  <c r="AB23" i="31"/>
  <c r="X41" i="31"/>
  <c r="X40" i="31"/>
  <c r="X37" i="31"/>
  <c r="X30" i="31"/>
  <c r="X33" i="31"/>
  <c r="X27" i="31"/>
  <c r="T39" i="31"/>
  <c r="T42" i="31"/>
  <c r="T36" i="31"/>
  <c r="T32" i="31"/>
  <c r="T28" i="31"/>
  <c r="T29" i="31"/>
  <c r="T23" i="31"/>
  <c r="P41" i="31"/>
  <c r="P40" i="31"/>
  <c r="P37" i="31"/>
  <c r="P30" i="31"/>
  <c r="P33" i="31"/>
  <c r="P27" i="31"/>
  <c r="L39" i="31"/>
  <c r="L42" i="31"/>
  <c r="L36" i="31"/>
  <c r="L32" i="31"/>
  <c r="L28" i="31"/>
  <c r="L29" i="31"/>
  <c r="L23" i="31"/>
  <c r="H41" i="31"/>
  <c r="H40" i="31"/>
  <c r="H37" i="31"/>
  <c r="H30" i="31"/>
  <c r="H33" i="31"/>
  <c r="H27" i="31"/>
  <c r="D39" i="31"/>
  <c r="D42" i="31"/>
  <c r="D36" i="31"/>
  <c r="D32" i="31"/>
  <c r="D28" i="31"/>
  <c r="D29" i="31"/>
  <c r="D23"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G22" i="31"/>
  <c r="GO42" i="31"/>
  <c r="GO41" i="31"/>
  <c r="GO37" i="31"/>
  <c r="GO33" i="31"/>
  <c r="GO27" i="31"/>
  <c r="GO30" i="31"/>
  <c r="GO26" i="31"/>
  <c r="GO22" i="31"/>
  <c r="GK40" i="31"/>
  <c r="GK39" i="31"/>
  <c r="GK36" i="31"/>
  <c r="GK29" i="31"/>
  <c r="GK32" i="31"/>
  <c r="GK28" i="31"/>
  <c r="GK24" i="31"/>
  <c r="GG42" i="31"/>
  <c r="GG41" i="31"/>
  <c r="GG37" i="31"/>
  <c r="GG33" i="31"/>
  <c r="GG27" i="31"/>
  <c r="GG30" i="31"/>
  <c r="GG26" i="31"/>
  <c r="GG22" i="31"/>
  <c r="GC41" i="31"/>
  <c r="GC37" i="31"/>
  <c r="GC33" i="31"/>
  <c r="GC27" i="31"/>
  <c r="GC30" i="31"/>
  <c r="GC26" i="31"/>
  <c r="GC22" i="31"/>
  <c r="FY42" i="31"/>
  <c r="FY39" i="31"/>
  <c r="FY36" i="31"/>
  <c r="FY29" i="31"/>
  <c r="FY32" i="31"/>
  <c r="FY28" i="31"/>
  <c r="FY24" i="31"/>
  <c r="FY40" i="31"/>
  <c r="FU41" i="31"/>
  <c r="FU37" i="31"/>
  <c r="FU33" i="31"/>
  <c r="FU27" i="31"/>
  <c r="FU30" i="31"/>
  <c r="FU26" i="31"/>
  <c r="FU22" i="31"/>
  <c r="FQ42" i="31"/>
  <c r="FQ39" i="31"/>
  <c r="FQ36" i="31"/>
  <c r="FQ29" i="31"/>
  <c r="FQ32" i="31"/>
  <c r="FQ28" i="31"/>
  <c r="FQ24" i="31"/>
  <c r="FQ40" i="31"/>
  <c r="FM41" i="31"/>
  <c r="FM37" i="31"/>
  <c r="FM33" i="31"/>
  <c r="FM27" i="31"/>
  <c r="FM30" i="31"/>
  <c r="FM26" i="31"/>
  <c r="FM22" i="31"/>
  <c r="FI42" i="31"/>
  <c r="FI39" i="31"/>
  <c r="FI36" i="31"/>
  <c r="FI29" i="31"/>
  <c r="FI32" i="31"/>
  <c r="FI28" i="31"/>
  <c r="FI24" i="31"/>
  <c r="FI40" i="31"/>
  <c r="FE41" i="31"/>
  <c r="FE37" i="31"/>
  <c r="FE33" i="31"/>
  <c r="FE27" i="31"/>
  <c r="FE30" i="31"/>
  <c r="FE26" i="31"/>
  <c r="FE22" i="31"/>
  <c r="FA42" i="31"/>
  <c r="FA39" i="31"/>
  <c r="FA36" i="31"/>
  <c r="FA29" i="31"/>
  <c r="FA32" i="31"/>
  <c r="FA28" i="31"/>
  <c r="FA24" i="31"/>
  <c r="FA40" i="31"/>
  <c r="EW41" i="31"/>
  <c r="EW37" i="31"/>
  <c r="EW33" i="31"/>
  <c r="EW27" i="31"/>
  <c r="EW30" i="31"/>
  <c r="EW26" i="31"/>
  <c r="EW22" i="31"/>
  <c r="ES42" i="31"/>
  <c r="ES39" i="31"/>
  <c r="ES36" i="31"/>
  <c r="ES29" i="31"/>
  <c r="ES32" i="31"/>
  <c r="ES28" i="31"/>
  <c r="ES24" i="31"/>
  <c r="ES40" i="31"/>
  <c r="EO41" i="31"/>
  <c r="EO37" i="31"/>
  <c r="EO33" i="31"/>
  <c r="EO27" i="31"/>
  <c r="EO30" i="31"/>
  <c r="EO26" i="31"/>
  <c r="EO22" i="31"/>
  <c r="EK42" i="31"/>
  <c r="EK39" i="31"/>
  <c r="EK36" i="31"/>
  <c r="EK29" i="31"/>
  <c r="EK32" i="31"/>
  <c r="EK28" i="31"/>
  <c r="EK24" i="31"/>
  <c r="EK40" i="31"/>
  <c r="EG41" i="31"/>
  <c r="EG37" i="31"/>
  <c r="EG33" i="31"/>
  <c r="EG27" i="31"/>
  <c r="EG30" i="31"/>
  <c r="EG26" i="31"/>
  <c r="EG22" i="31"/>
  <c r="EC42" i="31"/>
  <c r="EC39" i="31"/>
  <c r="EC36" i="31"/>
  <c r="EC29" i="31"/>
  <c r="EC32" i="31"/>
  <c r="EC28" i="31"/>
  <c r="EC24" i="31"/>
  <c r="EC40" i="31"/>
  <c r="DY41" i="31"/>
  <c r="DY37" i="31"/>
  <c r="DY33" i="31"/>
  <c r="DY27" i="31"/>
  <c r="DY30" i="31"/>
  <c r="DY26" i="31"/>
  <c r="DY22" i="31"/>
  <c r="DU42" i="31"/>
  <c r="DU39" i="31"/>
  <c r="DU36" i="31"/>
  <c r="DU29" i="31"/>
  <c r="DU32" i="31"/>
  <c r="DU28" i="31"/>
  <c r="DU24" i="31"/>
  <c r="DU40" i="31"/>
  <c r="DQ41" i="31"/>
  <c r="DQ37" i="31"/>
  <c r="DQ33" i="31"/>
  <c r="DQ27" i="31"/>
  <c r="DQ30" i="31"/>
  <c r="DQ26" i="31"/>
  <c r="DQ22" i="31"/>
  <c r="DM42" i="31"/>
  <c r="DM39" i="31"/>
  <c r="DM36" i="31"/>
  <c r="DM29" i="31"/>
  <c r="DM32" i="31"/>
  <c r="DM28" i="31"/>
  <c r="DM24" i="31"/>
  <c r="DM40" i="31"/>
  <c r="DI41" i="31"/>
  <c r="DI37" i="31"/>
  <c r="DI33" i="31"/>
  <c r="DI27" i="31"/>
  <c r="DI30" i="31"/>
  <c r="DI26" i="31"/>
  <c r="DI22" i="31"/>
  <c r="DE42" i="31"/>
  <c r="DE39" i="31"/>
  <c r="DE36" i="31"/>
  <c r="DE29" i="31"/>
  <c r="DE32" i="31"/>
  <c r="DE28" i="31"/>
  <c r="DE24" i="31"/>
  <c r="DE40" i="31"/>
  <c r="DA41" i="31"/>
  <c r="DA37" i="31"/>
  <c r="DA33" i="31"/>
  <c r="DA27" i="31"/>
  <c r="DA30" i="31"/>
  <c r="DA26" i="31"/>
  <c r="DA22" i="31"/>
  <c r="CW42" i="31"/>
  <c r="CW39" i="31"/>
  <c r="CW36" i="31"/>
  <c r="CW29" i="31"/>
  <c r="CW32" i="31"/>
  <c r="CW28" i="31"/>
  <c r="CW24" i="31"/>
  <c r="CW40" i="31"/>
  <c r="CS41" i="31"/>
  <c r="CS37" i="31"/>
  <c r="CS33" i="31"/>
  <c r="CS27" i="31"/>
  <c r="CS30" i="31"/>
  <c r="CS26" i="31"/>
  <c r="CS22" i="31"/>
  <c r="CO42" i="31"/>
  <c r="CO39" i="31"/>
  <c r="CO36" i="31"/>
  <c r="CO29" i="31"/>
  <c r="CO32" i="31"/>
  <c r="CO28" i="31"/>
  <c r="CO24" i="31"/>
  <c r="CO40" i="31"/>
  <c r="CK41" i="31"/>
  <c r="CK37" i="31"/>
  <c r="CK33" i="31"/>
  <c r="CK27" i="31"/>
  <c r="CK30" i="31"/>
  <c r="CK26" i="31"/>
  <c r="CK22" i="31"/>
  <c r="CG42" i="31"/>
  <c r="CG39" i="31"/>
  <c r="CG36" i="31"/>
  <c r="CG29" i="31"/>
  <c r="CG32" i="31"/>
  <c r="CG28" i="31"/>
  <c r="CG24" i="31"/>
  <c r="CG40" i="31"/>
  <c r="CC41" i="31"/>
  <c r="CC37" i="31"/>
  <c r="CC33" i="31"/>
  <c r="CC27" i="31"/>
  <c r="CC30" i="31"/>
  <c r="CC26" i="31"/>
  <c r="CC22" i="31"/>
  <c r="BY42" i="31"/>
  <c r="BY39" i="31"/>
  <c r="BY36" i="31"/>
  <c r="BY29" i="31"/>
  <c r="BY32" i="31"/>
  <c r="BY28" i="31"/>
  <c r="BY24" i="31"/>
  <c r="BY40" i="31"/>
  <c r="BU41" i="31"/>
  <c r="BU37" i="31"/>
  <c r="BU33" i="31"/>
  <c r="BU27" i="31"/>
  <c r="BU30" i="31"/>
  <c r="BU26" i="31"/>
  <c r="BU22" i="31"/>
  <c r="BQ42" i="31"/>
  <c r="BQ39" i="31"/>
  <c r="BQ36" i="31"/>
  <c r="BQ29" i="31"/>
  <c r="BQ30" i="31"/>
  <c r="BQ26" i="31"/>
  <c r="BQ22" i="31"/>
  <c r="BM42" i="31"/>
  <c r="BM39" i="31"/>
  <c r="BM36" i="31"/>
  <c r="BM29" i="31"/>
  <c r="BM30" i="31"/>
  <c r="BM26" i="31"/>
  <c r="BM22" i="31"/>
  <c r="BI42" i="31"/>
  <c r="BI39" i="31"/>
  <c r="BI36" i="31"/>
  <c r="BI29" i="31"/>
  <c r="BI30" i="31"/>
  <c r="BI26" i="31"/>
  <c r="BI22" i="31"/>
  <c r="BE42" i="31"/>
  <c r="BE39" i="31"/>
  <c r="BE36" i="31"/>
  <c r="BE29" i="31"/>
  <c r="BE30" i="31"/>
  <c r="BE26" i="31"/>
  <c r="BE22" i="31"/>
  <c r="BA42" i="31"/>
  <c r="BA39" i="31"/>
  <c r="BA36" i="31"/>
  <c r="BA29" i="31"/>
  <c r="BA30" i="31"/>
  <c r="BA26" i="31"/>
  <c r="BA40" i="31"/>
  <c r="AW41" i="31"/>
  <c r="AW37" i="31"/>
  <c r="AW33" i="31"/>
  <c r="AW32" i="31"/>
  <c r="AW28" i="31"/>
  <c r="AW24" i="31"/>
  <c r="AS42" i="31"/>
  <c r="AS39" i="31"/>
  <c r="AS36" i="31"/>
  <c r="AS29" i="31"/>
  <c r="AS30" i="31"/>
  <c r="AS26" i="31"/>
  <c r="AS40" i="31"/>
  <c r="AO41" i="31"/>
  <c r="AO37" i="31"/>
  <c r="AO33" i="31"/>
  <c r="AO32" i="31"/>
  <c r="AO28" i="31"/>
  <c r="AO24" i="31"/>
  <c r="AK42" i="31"/>
  <c r="AK39" i="31"/>
  <c r="AK36" i="31"/>
  <c r="AK29" i="31"/>
  <c r="AK30" i="31"/>
  <c r="AK26" i="31"/>
  <c r="AK40" i="31"/>
  <c r="AG41" i="31"/>
  <c r="AG37" i="31"/>
  <c r="AG33" i="31"/>
  <c r="AG32" i="31"/>
  <c r="AG28" i="31"/>
  <c r="AG24" i="31"/>
  <c r="AC42" i="31"/>
  <c r="AC39" i="31"/>
  <c r="AC36" i="31"/>
  <c r="AC29" i="31"/>
  <c r="AC30" i="31"/>
  <c r="AC26" i="31"/>
  <c r="AC40" i="31"/>
  <c r="Y41" i="31"/>
  <c r="Y37" i="31"/>
  <c r="Y33" i="31"/>
  <c r="Y32" i="31"/>
  <c r="Y28" i="31"/>
  <c r="Y24" i="31"/>
  <c r="U42" i="31"/>
  <c r="U39" i="31"/>
  <c r="U36" i="31"/>
  <c r="U29" i="31"/>
  <c r="U30" i="31"/>
  <c r="U26" i="31"/>
  <c r="U40" i="31"/>
  <c r="Q41" i="31"/>
  <c r="Q37" i="31"/>
  <c r="Q33" i="31"/>
  <c r="Q32" i="31"/>
  <c r="Q28" i="31"/>
  <c r="Q24" i="31"/>
  <c r="M42" i="31"/>
  <c r="M39" i="31"/>
  <c r="M36" i="31"/>
  <c r="M29" i="31"/>
  <c r="M30" i="31"/>
  <c r="M26" i="31"/>
  <c r="M40" i="31"/>
  <c r="I41" i="31"/>
  <c r="I37" i="31"/>
  <c r="I33" i="31"/>
  <c r="I32" i="31"/>
  <c r="I28" i="31"/>
  <c r="I24" i="31"/>
  <c r="E42" i="31"/>
  <c r="E39" i="31"/>
  <c r="E36" i="31"/>
  <c r="E29" i="31"/>
  <c r="E30" i="31"/>
  <c r="E26" i="31"/>
  <c r="E40" i="31"/>
  <c r="GT40" i="31"/>
  <c r="GT32" i="31"/>
  <c r="GT28" i="31"/>
  <c r="GT29" i="31"/>
  <c r="GT23" i="31"/>
  <c r="GT39" i="31"/>
  <c r="GP41" i="31"/>
  <c r="GP36" i="31"/>
  <c r="GP30" i="31"/>
  <c r="GP33" i="31"/>
  <c r="GP27" i="31"/>
  <c r="GP42" i="31"/>
  <c r="GP37" i="31"/>
  <c r="GL40" i="31"/>
  <c r="GL32" i="31"/>
  <c r="GL28" i="31"/>
  <c r="GL29" i="31"/>
  <c r="GL23" i="31"/>
  <c r="GL39" i="31"/>
  <c r="GH41" i="31"/>
  <c r="GH36" i="31"/>
  <c r="GH30" i="31"/>
  <c r="GH33" i="31"/>
  <c r="GH27" i="31"/>
  <c r="GH42" i="31"/>
  <c r="GH37" i="31"/>
  <c r="GD40" i="31"/>
  <c r="GD32" i="31"/>
  <c r="GD28" i="31"/>
  <c r="GD29" i="31"/>
  <c r="GD23" i="31"/>
  <c r="GD39" i="31"/>
  <c r="FZ41" i="31"/>
  <c r="FZ36" i="31"/>
  <c r="FZ30" i="31"/>
  <c r="FZ33" i="31"/>
  <c r="FZ27" i="31"/>
  <c r="FZ42" i="31"/>
  <c r="FZ37" i="31"/>
  <c r="FV40" i="31"/>
  <c r="FV32" i="31"/>
  <c r="FV28" i="31"/>
  <c r="FV29" i="31"/>
  <c r="FV23" i="31"/>
  <c r="FV39" i="31"/>
  <c r="FR41" i="31"/>
  <c r="FR36" i="31"/>
  <c r="FR30" i="31"/>
  <c r="FR33" i="31"/>
  <c r="FR27" i="31"/>
  <c r="FR42" i="31"/>
  <c r="FR37" i="31"/>
  <c r="FN40" i="31"/>
  <c r="FN32" i="31"/>
  <c r="FN28" i="31"/>
  <c r="FN29" i="31"/>
  <c r="FN23" i="31"/>
  <c r="FN39" i="31"/>
  <c r="FJ41" i="31"/>
  <c r="FJ36" i="31"/>
  <c r="FJ30" i="31"/>
  <c r="FJ33" i="31"/>
  <c r="FJ27" i="31"/>
  <c r="FJ42" i="31"/>
  <c r="FJ37" i="31"/>
  <c r="FF40" i="31"/>
  <c r="FF32" i="31"/>
  <c r="FF28" i="31"/>
  <c r="FF29" i="31"/>
  <c r="FF23" i="31"/>
  <c r="FF39" i="31"/>
  <c r="FB41" i="31"/>
  <c r="FB36" i="31"/>
  <c r="FB30" i="31"/>
  <c r="FB33" i="31"/>
  <c r="FB27" i="31"/>
  <c r="FB42" i="31"/>
  <c r="FB37" i="31"/>
  <c r="EX40" i="31"/>
  <c r="EX32" i="31"/>
  <c r="EX28" i="31"/>
  <c r="EX29" i="31"/>
  <c r="EX23" i="31"/>
  <c r="EX39" i="31"/>
  <c r="ET41" i="31"/>
  <c r="ET36" i="31"/>
  <c r="ET30" i="31"/>
  <c r="ET33" i="31"/>
  <c r="ET27" i="31"/>
  <c r="ET42" i="31"/>
  <c r="ET37" i="31"/>
  <c r="EP40" i="31"/>
  <c r="EP32" i="31"/>
  <c r="EP28" i="31"/>
  <c r="EP29" i="31"/>
  <c r="EP23" i="31"/>
  <c r="EP39" i="31"/>
  <c r="EL41" i="31"/>
  <c r="EL36" i="31"/>
  <c r="EL30" i="31"/>
  <c r="EL33" i="31"/>
  <c r="EL27" i="31"/>
  <c r="EL42" i="31"/>
  <c r="EL37" i="31"/>
  <c r="EH40" i="31"/>
  <c r="EH32" i="31"/>
  <c r="EH28" i="31"/>
  <c r="EH29" i="31"/>
  <c r="EH23" i="31"/>
  <c r="EH39" i="31"/>
  <c r="ED41" i="31"/>
  <c r="ED36" i="31"/>
  <c r="ED30" i="31"/>
  <c r="ED33" i="31"/>
  <c r="ED27" i="31"/>
  <c r="ED42" i="31"/>
  <c r="ED37" i="31"/>
  <c r="DZ40" i="31"/>
  <c r="DZ32" i="31"/>
  <c r="DZ28" i="31"/>
  <c r="DZ29" i="31"/>
  <c r="DZ23" i="31"/>
  <c r="DZ39" i="31"/>
  <c r="DV41" i="31"/>
  <c r="DV36" i="31"/>
  <c r="DV30" i="31"/>
  <c r="DV33" i="31"/>
  <c r="DV27" i="31"/>
  <c r="DV42" i="31"/>
  <c r="DV37" i="31"/>
  <c r="DR42" i="31"/>
  <c r="DR36" i="31"/>
  <c r="DR30" i="31"/>
  <c r="DR33" i="31"/>
  <c r="DR27" i="31"/>
  <c r="DR39" i="31"/>
  <c r="DN41" i="31"/>
  <c r="DN40" i="31"/>
  <c r="DN32" i="31"/>
  <c r="DN28" i="31"/>
  <c r="DN29" i="31"/>
  <c r="DN23" i="31"/>
  <c r="DN37" i="31"/>
  <c r="DJ42" i="31"/>
  <c r="DJ36" i="31"/>
  <c r="DJ30" i="31"/>
  <c r="DJ33" i="31"/>
  <c r="DJ27" i="31"/>
  <c r="DJ39" i="31"/>
  <c r="DF41" i="31"/>
  <c r="DF40" i="31"/>
  <c r="DF32" i="31"/>
  <c r="DF28" i="31"/>
  <c r="DF29" i="31"/>
  <c r="DF23" i="31"/>
  <c r="DF37" i="31"/>
  <c r="DB42" i="31"/>
  <c r="DB36" i="31"/>
  <c r="DB32" i="31"/>
  <c r="DB28" i="31"/>
  <c r="DB29" i="31"/>
  <c r="DB23" i="31"/>
  <c r="CX41" i="31"/>
  <c r="CX40" i="31"/>
  <c r="CX37" i="31"/>
  <c r="CX30" i="31"/>
  <c r="CX33" i="31"/>
  <c r="CX27" i="31"/>
  <c r="CX39" i="31"/>
  <c r="CT42" i="31"/>
  <c r="CT36" i="31"/>
  <c r="CT32" i="31"/>
  <c r="CT28" i="31"/>
  <c r="CT29" i="31"/>
  <c r="CT23" i="31"/>
  <c r="CP41" i="31"/>
  <c r="CP40" i="31"/>
  <c r="CP37" i="31"/>
  <c r="CP30" i="31"/>
  <c r="CP33" i="31"/>
  <c r="CP27" i="31"/>
  <c r="CP39" i="31"/>
  <c r="CL42" i="31"/>
  <c r="CL36" i="31"/>
  <c r="CL32" i="31"/>
  <c r="CL28" i="31"/>
  <c r="CL29" i="31"/>
  <c r="CL23" i="31"/>
  <c r="CH41" i="31"/>
  <c r="CH40" i="31"/>
  <c r="CH37" i="31"/>
  <c r="CH30" i="31"/>
  <c r="CH33" i="31"/>
  <c r="CH27" i="31"/>
  <c r="CH39" i="31"/>
  <c r="CD42" i="31"/>
  <c r="CD36" i="31"/>
  <c r="CD32" i="31"/>
  <c r="CD28" i="31"/>
  <c r="CD29" i="31"/>
  <c r="CD23" i="31"/>
  <c r="BZ41" i="31"/>
  <c r="BZ40" i="31"/>
  <c r="BZ37" i="31"/>
  <c r="BZ30" i="31"/>
  <c r="BZ33" i="31"/>
  <c r="BZ27" i="31"/>
  <c r="BZ39" i="31"/>
  <c r="BV42" i="31"/>
  <c r="BV36" i="31"/>
  <c r="BV32" i="31"/>
  <c r="BV28" i="31"/>
  <c r="BV29" i="31"/>
  <c r="BV23" i="31"/>
  <c r="BR41" i="31"/>
  <c r="BR40" i="31"/>
  <c r="BR37" i="31"/>
  <c r="BR30" i="31"/>
  <c r="BR33" i="31"/>
  <c r="BR27" i="31"/>
  <c r="BR39" i="31"/>
  <c r="BN42" i="31"/>
  <c r="BN36" i="31"/>
  <c r="BN32" i="31"/>
  <c r="BN28" i="31"/>
  <c r="BN29" i="31"/>
  <c r="BN23" i="31"/>
  <c r="BJ41" i="31"/>
  <c r="BJ40" i="31"/>
  <c r="BJ37" i="31"/>
  <c r="BJ30" i="31"/>
  <c r="BJ33" i="31"/>
  <c r="BJ27" i="31"/>
  <c r="BJ39" i="31"/>
  <c r="BF42" i="31"/>
  <c r="BF36" i="31"/>
  <c r="BF32" i="31"/>
  <c r="BF28" i="31"/>
  <c r="BF29" i="31"/>
  <c r="BF23" i="31"/>
  <c r="BB41" i="31"/>
  <c r="BB40" i="31"/>
  <c r="BB37" i="31"/>
  <c r="BB30" i="31"/>
  <c r="BB33" i="31"/>
  <c r="BB27" i="31"/>
  <c r="BB39" i="31"/>
  <c r="AX42" i="31"/>
  <c r="AX36" i="31"/>
  <c r="AX32" i="31"/>
  <c r="AX28" i="31"/>
  <c r="AX29" i="31"/>
  <c r="AX23" i="31"/>
  <c r="AT41" i="31"/>
  <c r="AT40" i="31"/>
  <c r="AT37" i="31"/>
  <c r="AT30" i="31"/>
  <c r="AT33" i="31"/>
  <c r="AT27" i="31"/>
  <c r="AT39" i="31"/>
  <c r="AP42" i="31"/>
  <c r="AP36" i="31"/>
  <c r="AP32" i="31"/>
  <c r="AP28" i="31"/>
  <c r="AP29" i="31"/>
  <c r="AP23" i="31"/>
  <c r="AL41" i="31"/>
  <c r="AL40" i="31"/>
  <c r="AL37" i="31"/>
  <c r="AL30" i="31"/>
  <c r="AL33" i="31"/>
  <c r="AL27" i="31"/>
  <c r="AL39" i="31"/>
  <c r="AH42" i="31"/>
  <c r="AH36" i="31"/>
  <c r="AH32" i="31"/>
  <c r="AH28" i="31"/>
  <c r="AH29" i="31"/>
  <c r="AH23" i="31"/>
  <c r="AD41" i="31"/>
  <c r="AD40" i="31"/>
  <c r="AD37" i="31"/>
  <c r="AD30" i="31"/>
  <c r="AD33" i="31"/>
  <c r="AD27" i="31"/>
  <c r="AD39" i="31"/>
  <c r="Z42" i="31"/>
  <c r="Z36" i="31"/>
  <c r="Z32" i="31"/>
  <c r="Z28" i="31"/>
  <c r="Z29" i="31"/>
  <c r="Z23" i="31"/>
  <c r="V41" i="31"/>
  <c r="V40" i="31"/>
  <c r="V37" i="31"/>
  <c r="V30" i="31"/>
  <c r="V33" i="31"/>
  <c r="V27" i="31"/>
  <c r="V39" i="31"/>
  <c r="R42" i="31"/>
  <c r="R36" i="31"/>
  <c r="R32" i="31"/>
  <c r="R28" i="31"/>
  <c r="R29" i="31"/>
  <c r="R23" i="31"/>
  <c r="N41" i="31"/>
  <c r="N40" i="31"/>
  <c r="N37" i="31"/>
  <c r="N30" i="31"/>
  <c r="N33" i="31"/>
  <c r="N27" i="31"/>
  <c r="N39" i="31"/>
  <c r="J42" i="31"/>
  <c r="J36" i="31"/>
  <c r="J32" i="31"/>
  <c r="J28" i="31"/>
  <c r="J29" i="31"/>
  <c r="J23" i="31"/>
  <c r="F41" i="31"/>
  <c r="F40" i="31"/>
  <c r="F37" i="31"/>
  <c r="F30" i="31"/>
  <c r="F33" i="31"/>
  <c r="F27" i="31"/>
  <c r="F39"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W22" i="31"/>
  <c r="AM22" i="31"/>
  <c r="BC22" i="31"/>
  <c r="O22" i="31"/>
  <c r="AE22" i="31"/>
  <c r="AU22" i="31"/>
  <c r="BS22" i="31"/>
  <c r="Z58" i="39" l="1"/>
  <c r="Z70" i="39"/>
  <c r="AA124" i="39"/>
  <c r="Z121" i="39"/>
  <c r="AE124" i="39"/>
  <c r="AI124" i="39"/>
  <c r="Z118" i="39"/>
  <c r="AC124" i="39"/>
  <c r="AG124" i="39"/>
  <c r="AK124" i="39"/>
  <c r="AK63" i="39"/>
  <c r="Z84" i="39"/>
  <c r="AC96" i="39"/>
  <c r="AG96" i="39"/>
  <c r="AC79" i="39"/>
  <c r="AG79" i="39"/>
  <c r="AK79" i="39"/>
  <c r="AA63" i="39"/>
  <c r="Z60" i="39"/>
  <c r="Z63" i="39" s="1"/>
  <c r="AE63" i="39"/>
  <c r="AI63" i="39"/>
  <c r="Z82" i="39"/>
  <c r="Z86" i="39"/>
  <c r="AK96" i="39"/>
  <c r="AA96" i="39"/>
  <c r="Z89" i="39"/>
  <c r="AE96" i="39"/>
  <c r="AI96" i="39"/>
  <c r="Z103" i="39"/>
  <c r="AK117" i="39"/>
  <c r="AC117" i="39"/>
  <c r="AG117" i="39"/>
  <c r="AA79" i="39"/>
  <c r="Z76" i="39"/>
  <c r="Z79" i="39" s="1"/>
  <c r="Z80" i="39" s="1"/>
  <c r="AE79" i="39"/>
  <c r="AI79" i="39"/>
  <c r="AC63" i="39"/>
  <c r="AG63" i="39"/>
  <c r="Z64" i="39"/>
  <c r="Z97" i="39"/>
  <c r="AA117" i="39"/>
  <c r="AE117" i="39"/>
  <c r="AI117" i="39"/>
  <c r="Z108" i="39"/>
  <c r="D13" i="33"/>
  <c r="C10" i="33"/>
  <c r="C47" i="33"/>
  <c r="C53" i="33"/>
  <c r="D67" i="33"/>
  <c r="C65" i="33"/>
  <c r="C68" i="33"/>
  <c r="C14" i="33"/>
  <c r="C20" i="33"/>
  <c r="D29" i="33"/>
  <c r="C26" i="33"/>
  <c r="C71" i="33"/>
  <c r="D74" i="33"/>
  <c r="C8" i="33"/>
  <c r="C32" i="33"/>
  <c r="C34" i="33"/>
  <c r="C36" i="33"/>
  <c r="D46" i="33"/>
  <c r="C39" i="33"/>
  <c r="C58" i="33"/>
  <c r="J30" i="30"/>
  <c r="J40" i="30"/>
  <c r="K41" i="30"/>
  <c r="U42" i="30"/>
  <c r="U41" i="30" s="1"/>
  <c r="S40" i="30"/>
  <c r="F30" i="30"/>
  <c r="F40" i="30"/>
  <c r="O30" i="30"/>
  <c r="S30" i="30"/>
  <c r="O40" i="30"/>
  <c r="K48" i="30"/>
  <c r="U49" i="30"/>
  <c r="U48" i="30" s="1"/>
  <c r="K10" i="30"/>
  <c r="U10" i="30" s="1"/>
  <c r="U11" i="30"/>
  <c r="K17" i="30"/>
  <c r="K30" i="30" s="1"/>
  <c r="U18" i="30"/>
  <c r="U17" i="30" s="1"/>
  <c r="K31" i="30"/>
  <c r="U32" i="30"/>
  <c r="U31" i="30" s="1"/>
  <c r="K33" i="30"/>
  <c r="U34" i="30"/>
  <c r="U33" i="30" s="1"/>
  <c r="K36" i="30"/>
  <c r="K40" i="30" s="1"/>
  <c r="U37" i="30"/>
  <c r="U36" i="30" s="1"/>
  <c r="U40" i="30" s="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F38" i="31"/>
  <c r="J31" i="31"/>
  <c r="J35" i="31"/>
  <c r="N38" i="31"/>
  <c r="R31" i="31"/>
  <c r="R35" i="31"/>
  <c r="V38" i="31"/>
  <c r="Z31" i="31"/>
  <c r="Z35" i="31"/>
  <c r="AD38" i="31"/>
  <c r="AH31" i="31"/>
  <c r="AH35" i="31"/>
  <c r="AL38" i="31"/>
  <c r="AP31" i="31"/>
  <c r="AP35" i="31"/>
  <c r="AT38" i="31"/>
  <c r="AX31" i="31"/>
  <c r="AX35" i="31"/>
  <c r="BB38" i="31"/>
  <c r="BF31" i="31"/>
  <c r="BF35" i="31"/>
  <c r="BJ38" i="31"/>
  <c r="BN31" i="31"/>
  <c r="BN35" i="31"/>
  <c r="BR38" i="31"/>
  <c r="BV31" i="31"/>
  <c r="BV35" i="31"/>
  <c r="BZ38" i="31"/>
  <c r="CD31" i="31"/>
  <c r="CD35" i="31"/>
  <c r="CH38" i="31"/>
  <c r="CL31" i="31"/>
  <c r="CL35" i="31"/>
  <c r="CP38" i="31"/>
  <c r="CT31" i="31"/>
  <c r="CT35" i="31"/>
  <c r="CX38" i="31"/>
  <c r="DB31" i="31"/>
  <c r="DB35" i="31"/>
  <c r="DF31" i="31"/>
  <c r="DJ38" i="31"/>
  <c r="DJ35" i="31"/>
  <c r="DN31" i="31"/>
  <c r="DR38" i="31"/>
  <c r="DR35" i="31"/>
  <c r="DV35" i="31"/>
  <c r="DZ38" i="31"/>
  <c r="DZ31" i="31"/>
  <c r="ED35" i="31"/>
  <c r="EH38" i="31"/>
  <c r="EH31" i="31"/>
  <c r="EL35" i="31"/>
  <c r="EP38" i="31"/>
  <c r="EP31" i="31"/>
  <c r="ET35" i="31"/>
  <c r="EX38" i="31"/>
  <c r="EX31" i="31"/>
  <c r="FB35" i="31"/>
  <c r="FF38" i="31"/>
  <c r="FF31" i="31"/>
  <c r="FJ35" i="31"/>
  <c r="FN38" i="31"/>
  <c r="FN31" i="31"/>
  <c r="FR35" i="31"/>
  <c r="FV38" i="31"/>
  <c r="FV31" i="31"/>
  <c r="FZ35" i="31"/>
  <c r="GD38" i="31"/>
  <c r="GD31" i="31"/>
  <c r="GH35" i="31"/>
  <c r="GL38" i="31"/>
  <c r="GL31" i="31"/>
  <c r="GP35" i="31"/>
  <c r="GT38" i="31"/>
  <c r="GT31" i="31"/>
  <c r="E25" i="31"/>
  <c r="E35" i="31"/>
  <c r="E38" i="31"/>
  <c r="I31" i="31"/>
  <c r="M25" i="31"/>
  <c r="M35" i="31"/>
  <c r="M38" i="31"/>
  <c r="Q31" i="31"/>
  <c r="U25" i="31"/>
  <c r="U35" i="31"/>
  <c r="U38" i="31"/>
  <c r="Y31" i="31"/>
  <c r="AC25" i="31"/>
  <c r="AC35" i="31"/>
  <c r="AC38" i="31"/>
  <c r="AG31" i="31"/>
  <c r="AK25" i="31"/>
  <c r="AK35" i="31"/>
  <c r="AK38" i="31"/>
  <c r="AO31" i="31"/>
  <c r="AS25" i="31"/>
  <c r="AS35" i="31"/>
  <c r="AS38" i="31"/>
  <c r="AW31" i="31"/>
  <c r="BA25" i="31"/>
  <c r="BA35" i="31"/>
  <c r="BA38" i="31"/>
  <c r="BE25" i="31"/>
  <c r="BE35" i="31"/>
  <c r="BE38" i="31"/>
  <c r="BI25" i="31"/>
  <c r="BI35" i="31"/>
  <c r="BI38" i="31"/>
  <c r="BM25" i="31"/>
  <c r="BM35" i="31"/>
  <c r="BM38" i="31"/>
  <c r="BQ25" i="31"/>
  <c r="BQ35" i="31"/>
  <c r="BQ38" i="31"/>
  <c r="BU25" i="31"/>
  <c r="BY31" i="31"/>
  <c r="BY35" i="31"/>
  <c r="BY38" i="31"/>
  <c r="CC25" i="31"/>
  <c r="CG31" i="31"/>
  <c r="CG35" i="31"/>
  <c r="CG38" i="31"/>
  <c r="CK25" i="31"/>
  <c r="CO31" i="31"/>
  <c r="CO35" i="31"/>
  <c r="CO38" i="31"/>
  <c r="CS25" i="31"/>
  <c r="CW31" i="31"/>
  <c r="CW35" i="31"/>
  <c r="CW38" i="31"/>
  <c r="DA25" i="31"/>
  <c r="DE31" i="31"/>
  <c r="DE35" i="31"/>
  <c r="DE38" i="31"/>
  <c r="DI25" i="31"/>
  <c r="DM31" i="31"/>
  <c r="DM35" i="31"/>
  <c r="DM38" i="31"/>
  <c r="DQ25" i="31"/>
  <c r="DU31" i="31"/>
  <c r="DU35" i="31"/>
  <c r="DU38" i="31"/>
  <c r="DY25" i="31"/>
  <c r="EC31" i="31"/>
  <c r="EC35" i="31"/>
  <c r="EC38" i="31"/>
  <c r="EG25" i="31"/>
  <c r="EK31" i="31"/>
  <c r="EK35" i="31"/>
  <c r="EK38" i="31"/>
  <c r="EO25" i="31"/>
  <c r="ES31" i="31"/>
  <c r="ES35" i="31"/>
  <c r="ES38" i="31"/>
  <c r="EW25" i="31"/>
  <c r="FA31" i="31"/>
  <c r="FA35" i="31"/>
  <c r="FA38" i="31"/>
  <c r="FE25" i="31"/>
  <c r="FI31" i="31"/>
  <c r="FI35" i="31"/>
  <c r="FI38" i="31"/>
  <c r="FM25" i="31"/>
  <c r="FQ31" i="31"/>
  <c r="FQ35" i="31"/>
  <c r="FQ38" i="31"/>
  <c r="FU25" i="31"/>
  <c r="FY31" i="31"/>
  <c r="FY35" i="31"/>
  <c r="FY38" i="31"/>
  <c r="GC25" i="31"/>
  <c r="GG25" i="31"/>
  <c r="GK31" i="31"/>
  <c r="GK35" i="31"/>
  <c r="GK38" i="31"/>
  <c r="GO25"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O19" i="31"/>
  <c r="GG19" i="31"/>
  <c r="FY19" i="31"/>
  <c r="FQ19" i="31"/>
  <c r="FI19" i="31"/>
  <c r="FA19" i="31"/>
  <c r="ES19" i="31"/>
  <c r="EK19" i="31"/>
  <c r="EC19" i="31"/>
  <c r="DU19" i="31"/>
  <c r="DM19"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F19" i="31"/>
  <c r="CX19" i="31"/>
  <c r="CP19" i="31"/>
  <c r="CH19" i="31"/>
  <c r="BZ19" i="31"/>
  <c r="BR19" i="31"/>
  <c r="BJ19" i="31"/>
  <c r="BB19" i="31"/>
  <c r="AT19" i="31"/>
  <c r="AL19" i="31"/>
  <c r="AD19" i="31"/>
  <c r="V19" i="31"/>
  <c r="N19" i="31"/>
  <c r="F19" i="31"/>
  <c r="GT15"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D35" i="31"/>
  <c r="D38" i="31"/>
  <c r="L31" i="31"/>
  <c r="L34" i="31" s="1"/>
  <c r="L35" i="31"/>
  <c r="L38" i="31"/>
  <c r="T31" i="31"/>
  <c r="T34" i="31" s="1"/>
  <c r="T35" i="31"/>
  <c r="T38" i="31"/>
  <c r="AB31" i="31"/>
  <c r="AB34" i="31" s="1"/>
  <c r="AB35" i="31"/>
  <c r="AB38" i="31"/>
  <c r="AJ31" i="31"/>
  <c r="AJ34" i="31" s="1"/>
  <c r="AJ35" i="31"/>
  <c r="AJ38" i="31"/>
  <c r="AR31" i="31"/>
  <c r="AR34" i="31" s="1"/>
  <c r="AR35" i="31"/>
  <c r="AR38" i="31"/>
  <c r="AZ31" i="31"/>
  <c r="AZ34" i="31" s="1"/>
  <c r="AZ35" i="31"/>
  <c r="AZ38" i="31"/>
  <c r="BH31" i="31"/>
  <c r="BH34" i="31" s="1"/>
  <c r="BH35" i="31"/>
  <c r="BH38" i="31"/>
  <c r="BP31" i="31"/>
  <c r="BP34" i="31" s="1"/>
  <c r="BP35" i="31"/>
  <c r="BP38" i="31"/>
  <c r="BX31" i="31"/>
  <c r="BX34" i="31" s="1"/>
  <c r="BX35" i="31"/>
  <c r="BX38" i="31"/>
  <c r="CF31" i="31"/>
  <c r="CF34" i="31" s="1"/>
  <c r="CF35" i="31"/>
  <c r="CF38" i="31"/>
  <c r="CN31" i="31"/>
  <c r="CN34" i="31" s="1"/>
  <c r="CN35" i="31"/>
  <c r="CN38" i="31"/>
  <c r="CV31" i="31"/>
  <c r="CV34" i="31" s="1"/>
  <c r="CV35" i="31"/>
  <c r="CV38" i="31"/>
  <c r="DD31" i="31"/>
  <c r="DD34" i="31" s="1"/>
  <c r="DD38" i="31"/>
  <c r="DH35" i="31"/>
  <c r="DL31" i="31"/>
  <c r="DL34" i="31" s="1"/>
  <c r="DL38" i="31"/>
  <c r="DP35" i="31"/>
  <c r="DT31" i="31"/>
  <c r="DT34" i="31" s="1"/>
  <c r="DX35" i="31"/>
  <c r="DX38" i="31"/>
  <c r="EB31" i="31"/>
  <c r="EB34" i="31" s="1"/>
  <c r="EF35" i="31"/>
  <c r="EF38" i="31"/>
  <c r="EJ31" i="31"/>
  <c r="EJ34" i="31" s="1"/>
  <c r="EN35" i="31"/>
  <c r="EN38" i="31"/>
  <c r="ER31" i="31"/>
  <c r="ER34" i="31" s="1"/>
  <c r="EV35" i="31"/>
  <c r="EV38" i="31"/>
  <c r="EZ31" i="31"/>
  <c r="EZ34" i="31" s="1"/>
  <c r="FD35" i="31"/>
  <c r="FD38" i="31"/>
  <c r="FH31" i="31"/>
  <c r="FH34" i="31" s="1"/>
  <c r="FL35" i="31"/>
  <c r="FL38" i="31"/>
  <c r="FP31" i="31"/>
  <c r="FP34" i="31" s="1"/>
  <c r="FT35" i="31"/>
  <c r="FT38" i="31"/>
  <c r="FX31" i="31"/>
  <c r="FX34" i="31" s="1"/>
  <c r="GB35" i="31"/>
  <c r="GB38" i="31"/>
  <c r="GF31" i="31"/>
  <c r="GF34" i="31" s="1"/>
  <c r="GJ35" i="31"/>
  <c r="GJ38" i="31"/>
  <c r="GN31" i="31"/>
  <c r="GN34" i="31" s="1"/>
  <c r="GR35" i="31"/>
  <c r="GR38" i="31"/>
  <c r="B24" i="31"/>
  <c r="B28" i="31"/>
  <c r="B32" i="31"/>
  <c r="C31" i="31"/>
  <c r="B33" i="31"/>
  <c r="B37" i="31"/>
  <c r="B41" i="31"/>
  <c r="B40" i="31"/>
  <c r="G25" i="31"/>
  <c r="G35" i="31"/>
  <c r="G38" i="31"/>
  <c r="K31" i="31"/>
  <c r="O25" i="31"/>
  <c r="O35" i="31"/>
  <c r="O38" i="31"/>
  <c r="S31" i="31"/>
  <c r="W25" i="31"/>
  <c r="W35" i="31"/>
  <c r="W38" i="31"/>
  <c r="AA31" i="31"/>
  <c r="AE25" i="31"/>
  <c r="AE35" i="31"/>
  <c r="AE38" i="31"/>
  <c r="AI31" i="31"/>
  <c r="AM25" i="31"/>
  <c r="AM35" i="31"/>
  <c r="AM38" i="31"/>
  <c r="AQ31" i="31"/>
  <c r="AU25" i="31"/>
  <c r="AU35" i="31"/>
  <c r="AU38" i="31"/>
  <c r="AY31" i="31"/>
  <c r="BC25" i="31"/>
  <c r="BC35" i="31"/>
  <c r="BC38" i="31"/>
  <c r="BG31" i="31"/>
  <c r="BK25" i="31"/>
  <c r="BK35" i="31"/>
  <c r="BK38" i="31"/>
  <c r="BO31" i="31"/>
  <c r="BS25" i="31"/>
  <c r="BW31" i="31"/>
  <c r="BW35" i="31"/>
  <c r="BW38" i="31"/>
  <c r="CA25" i="31"/>
  <c r="CE31" i="31"/>
  <c r="CE35" i="31"/>
  <c r="CE38" i="31"/>
  <c r="CI25" i="31"/>
  <c r="CM31" i="31"/>
  <c r="CM35" i="31"/>
  <c r="CM38" i="31"/>
  <c r="CQ25" i="31"/>
  <c r="CU31" i="31"/>
  <c r="CU35" i="31"/>
  <c r="CU38" i="31"/>
  <c r="CY25" i="31"/>
  <c r="DC31" i="31"/>
  <c r="DC35" i="31"/>
  <c r="DC38" i="31"/>
  <c r="DG25" i="31"/>
  <c r="DK31" i="31"/>
  <c r="DK35" i="31"/>
  <c r="DK38" i="31"/>
  <c r="DO25" i="31"/>
  <c r="DS31" i="31"/>
  <c r="DS35" i="31"/>
  <c r="DS38" i="31"/>
  <c r="DW25" i="31"/>
  <c r="EA31" i="31"/>
  <c r="EA35" i="31"/>
  <c r="EA38" i="31"/>
  <c r="EE25" i="31"/>
  <c r="EI31" i="31"/>
  <c r="EI35" i="31"/>
  <c r="EI38" i="31"/>
  <c r="EM25" i="31"/>
  <c r="EQ31" i="31"/>
  <c r="EQ35" i="31"/>
  <c r="EQ38" i="31"/>
  <c r="EU25" i="31"/>
  <c r="EY31" i="31"/>
  <c r="EY35" i="31"/>
  <c r="EY38" i="31"/>
  <c r="FC25" i="31"/>
  <c r="FG31" i="31"/>
  <c r="FG35" i="31"/>
  <c r="FG38" i="31"/>
  <c r="FK25" i="31"/>
  <c r="FO31" i="31"/>
  <c r="FO35" i="31"/>
  <c r="FO38" i="31"/>
  <c r="FS25" i="31"/>
  <c r="FW31" i="31"/>
  <c r="FW35" i="31"/>
  <c r="FW38" i="31"/>
  <c r="GA25" i="31"/>
  <c r="GE31" i="31"/>
  <c r="GE35" i="31"/>
  <c r="GE38" i="31"/>
  <c r="GI25" i="31"/>
  <c r="GM31" i="31"/>
  <c r="GM35" i="31"/>
  <c r="GM38" i="31"/>
  <c r="GQ25" i="31"/>
  <c r="B22" i="31"/>
  <c r="GM19" i="31"/>
  <c r="GE19" i="31"/>
  <c r="FW19" i="31"/>
  <c r="FO19" i="31"/>
  <c r="FG19" i="31"/>
  <c r="EY19" i="31"/>
  <c r="EQ19" i="31"/>
  <c r="EI19" i="31"/>
  <c r="EA19" i="31"/>
  <c r="DS19" i="31"/>
  <c r="DK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5" i="31"/>
  <c r="J38" i="31"/>
  <c r="N31" i="31"/>
  <c r="N35" i="31"/>
  <c r="R38" i="31"/>
  <c r="V31" i="31"/>
  <c r="V35" i="31"/>
  <c r="Z38" i="31"/>
  <c r="AD31" i="31"/>
  <c r="AD35" i="31"/>
  <c r="AH38" i="31"/>
  <c r="AL31" i="31"/>
  <c r="AL35" i="31"/>
  <c r="AP38" i="31"/>
  <c r="AT31" i="31"/>
  <c r="AT35" i="31"/>
  <c r="AX38" i="31"/>
  <c r="BB31" i="31"/>
  <c r="BB35" i="31"/>
  <c r="BF38" i="31"/>
  <c r="BJ31" i="31"/>
  <c r="BJ35" i="31"/>
  <c r="BN38" i="31"/>
  <c r="BR31" i="31"/>
  <c r="BR35" i="31"/>
  <c r="BV38" i="31"/>
  <c r="BZ31" i="31"/>
  <c r="BZ35" i="31"/>
  <c r="CD38" i="31"/>
  <c r="CH31" i="31"/>
  <c r="CH35" i="31"/>
  <c r="CL38" i="31"/>
  <c r="CP31" i="31"/>
  <c r="CP35" i="31"/>
  <c r="CT38" i="31"/>
  <c r="CX31" i="31"/>
  <c r="CX35" i="31"/>
  <c r="DB38" i="31"/>
  <c r="DF38" i="31"/>
  <c r="DF35" i="31"/>
  <c r="DJ31" i="31"/>
  <c r="DN38" i="31"/>
  <c r="DN35" i="31"/>
  <c r="DR31" i="31"/>
  <c r="DV38" i="31"/>
  <c r="DV31" i="31"/>
  <c r="DZ35" i="31"/>
  <c r="ED38" i="31"/>
  <c r="ED31" i="31"/>
  <c r="EH35" i="31"/>
  <c r="EL38" i="31"/>
  <c r="EL31" i="31"/>
  <c r="EP35" i="31"/>
  <c r="ET38" i="31"/>
  <c r="ET31" i="31"/>
  <c r="EX35" i="31"/>
  <c r="FB38" i="31"/>
  <c r="FB31" i="31"/>
  <c r="FF35" i="31"/>
  <c r="FJ38" i="31"/>
  <c r="FJ31" i="31"/>
  <c r="FN35" i="31"/>
  <c r="FR38" i="31"/>
  <c r="FR31" i="31"/>
  <c r="FV35" i="31"/>
  <c r="FZ38" i="31"/>
  <c r="FZ31" i="31"/>
  <c r="GD35" i="31"/>
  <c r="GH38" i="31"/>
  <c r="GH31" i="31"/>
  <c r="GL35" i="31"/>
  <c r="GP38" i="31"/>
  <c r="GP31" i="31"/>
  <c r="GT35" i="31"/>
  <c r="E31" i="31"/>
  <c r="E34" i="31" s="1"/>
  <c r="I25" i="31"/>
  <c r="I35" i="31"/>
  <c r="I38" i="31"/>
  <c r="M31" i="31"/>
  <c r="M34" i="31" s="1"/>
  <c r="Q25" i="31"/>
  <c r="Q35" i="31"/>
  <c r="Q38" i="31"/>
  <c r="U31" i="31"/>
  <c r="U34" i="31" s="1"/>
  <c r="Y25" i="31"/>
  <c r="Y35" i="31"/>
  <c r="Y38" i="31"/>
  <c r="AC31" i="31"/>
  <c r="AC34" i="31" s="1"/>
  <c r="AG25" i="31"/>
  <c r="AG35" i="31"/>
  <c r="AG38" i="31"/>
  <c r="AK31" i="31"/>
  <c r="AK34" i="31" s="1"/>
  <c r="AO25" i="31"/>
  <c r="AO35" i="31"/>
  <c r="AO38" i="31"/>
  <c r="AS31" i="31"/>
  <c r="AS34" i="31" s="1"/>
  <c r="AW25" i="31"/>
  <c r="AW35" i="31"/>
  <c r="AW38" i="31"/>
  <c r="BA31" i="31"/>
  <c r="BA34" i="31" s="1"/>
  <c r="BE31" i="31"/>
  <c r="BE34" i="31" s="1"/>
  <c r="BI31" i="31"/>
  <c r="BI34" i="31" s="1"/>
  <c r="BM31" i="31"/>
  <c r="BM34" i="31" s="1"/>
  <c r="BQ31" i="31"/>
  <c r="BQ34" i="31" s="1"/>
  <c r="BU31" i="31"/>
  <c r="BU34" i="31" s="1"/>
  <c r="BU35" i="31"/>
  <c r="BU38" i="31"/>
  <c r="BY25" i="31"/>
  <c r="CC31" i="31"/>
  <c r="CC34" i="31" s="1"/>
  <c r="CC35" i="31"/>
  <c r="CC38" i="31"/>
  <c r="CG25" i="31"/>
  <c r="CK31" i="31"/>
  <c r="CK34" i="31" s="1"/>
  <c r="CK35" i="31"/>
  <c r="CK38" i="31"/>
  <c r="CO25" i="31"/>
  <c r="CS31" i="31"/>
  <c r="CS34" i="31" s="1"/>
  <c r="CS35" i="31"/>
  <c r="CS38" i="31"/>
  <c r="CW25" i="31"/>
  <c r="DA31" i="31"/>
  <c r="DA34" i="31" s="1"/>
  <c r="DA35" i="31"/>
  <c r="DA38" i="31"/>
  <c r="DE25" i="31"/>
  <c r="DI31" i="31"/>
  <c r="DI34" i="31" s="1"/>
  <c r="DI35" i="31"/>
  <c r="DI38" i="31"/>
  <c r="DM25" i="31"/>
  <c r="DQ31" i="31"/>
  <c r="DQ35" i="31"/>
  <c r="DQ38" i="31"/>
  <c r="DU25" i="31"/>
  <c r="DY31" i="31"/>
  <c r="DY35" i="31"/>
  <c r="DY38" i="31"/>
  <c r="EC25" i="31"/>
  <c r="EG31" i="31"/>
  <c r="EG35" i="31"/>
  <c r="EG38" i="31"/>
  <c r="EK25" i="31"/>
  <c r="EO31" i="31"/>
  <c r="EO35" i="31"/>
  <c r="EO38" i="31"/>
  <c r="ES25" i="31"/>
  <c r="EW31" i="31"/>
  <c r="EW35" i="31"/>
  <c r="EW38" i="31"/>
  <c r="FA25" i="31"/>
  <c r="FE31" i="31"/>
  <c r="FE35" i="31"/>
  <c r="FE38" i="31"/>
  <c r="FI25" i="31"/>
  <c r="FM31" i="31"/>
  <c r="FM35" i="31"/>
  <c r="FM38" i="31"/>
  <c r="FQ25" i="31"/>
  <c r="FU31" i="31"/>
  <c r="FU35" i="31"/>
  <c r="FU38" i="31"/>
  <c r="FY25" i="31"/>
  <c r="GC31" i="31"/>
  <c r="GC35" i="31"/>
  <c r="GC38" i="31"/>
  <c r="GG31" i="31"/>
  <c r="GG34" i="31" s="1"/>
  <c r="GG35" i="31"/>
  <c r="GG38" i="31"/>
  <c r="GK25" i="31"/>
  <c r="GO31" i="31"/>
  <c r="GO34" i="31" s="1"/>
  <c r="GO35" i="31"/>
  <c r="GO38"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K19" i="31"/>
  <c r="GC19" i="31"/>
  <c r="FU19" i="31"/>
  <c r="FM19" i="31"/>
  <c r="FE19" i="31"/>
  <c r="EW19" i="31"/>
  <c r="EO19" i="31"/>
  <c r="EG19" i="31"/>
  <c r="DY19" i="31"/>
  <c r="DQ19" i="31"/>
  <c r="GT19" i="31"/>
  <c r="GL19" i="31"/>
  <c r="GD19" i="31"/>
  <c r="FV19" i="31"/>
  <c r="FN19" i="31"/>
  <c r="FF19" i="31"/>
  <c r="EX19" i="31"/>
  <c r="EP19" i="31"/>
  <c r="EH19" i="31"/>
  <c r="DZ19" i="31"/>
  <c r="DR19" i="31"/>
  <c r="DJ19" i="31"/>
  <c r="DC19" i="31"/>
  <c r="CU19" i="31"/>
  <c r="CM19" i="31"/>
  <c r="CE19" i="31"/>
  <c r="BW19" i="31"/>
  <c r="BO19" i="31"/>
  <c r="BG19" i="31"/>
  <c r="AY19" i="31"/>
  <c r="AQ19" i="31"/>
  <c r="AI19" i="31"/>
  <c r="AA19" i="31"/>
  <c r="S19" i="31"/>
  <c r="K19" i="31"/>
  <c r="B20" i="31"/>
  <c r="B19" i="31" s="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B19" i="31"/>
  <c r="CT19" i="31"/>
  <c r="CL19" i="31"/>
  <c r="CD19" i="31"/>
  <c r="BV19" i="31"/>
  <c r="BN19" i="31"/>
  <c r="BF19" i="31"/>
  <c r="AX19" i="31"/>
  <c r="AP19" i="31"/>
  <c r="AH19" i="31"/>
  <c r="Z19" i="31"/>
  <c r="R19" i="31"/>
  <c r="J19" i="31"/>
  <c r="GP15" i="31"/>
  <c r="GH15" i="31"/>
  <c r="GH18" i="31" s="1"/>
  <c r="FZ15" i="31"/>
  <c r="FR15" i="31"/>
  <c r="FR18" i="31" s="1"/>
  <c r="FJ15" i="31"/>
  <c r="FB15" i="31"/>
  <c r="FB18" i="31" s="1"/>
  <c r="ET15" i="31"/>
  <c r="EL15" i="31"/>
  <c r="EL18" i="31" s="1"/>
  <c r="ED15" i="31"/>
  <c r="DV15" i="31"/>
  <c r="DV18" i="31" s="1"/>
  <c r="DN15" i="31"/>
  <c r="DF15" i="31"/>
  <c r="DF18" i="31" s="1"/>
  <c r="CX15" i="31"/>
  <c r="CP15" i="31"/>
  <c r="CP18" i="31" s="1"/>
  <c r="CH15" i="31"/>
  <c r="BZ15" i="31"/>
  <c r="BZ18" i="31" s="1"/>
  <c r="BR15" i="31"/>
  <c r="BJ15" i="31"/>
  <c r="BJ18" i="31" s="1"/>
  <c r="BB15" i="31"/>
  <c r="AT15" i="31"/>
  <c r="AT18" i="31" s="1"/>
  <c r="AL15" i="31"/>
  <c r="AD15" i="31"/>
  <c r="AD18" i="31" s="1"/>
  <c r="V15" i="31"/>
  <c r="N15" i="31"/>
  <c r="N18" i="31" s="1"/>
  <c r="F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H31" i="31"/>
  <c r="H34" i="31" s="1"/>
  <c r="H35" i="31"/>
  <c r="H38" i="31"/>
  <c r="P31" i="31"/>
  <c r="P34" i="31" s="1"/>
  <c r="P35" i="31"/>
  <c r="P38" i="31"/>
  <c r="X31" i="31"/>
  <c r="X34" i="31" s="1"/>
  <c r="X35" i="31"/>
  <c r="X38" i="31"/>
  <c r="AF31" i="31"/>
  <c r="AF34" i="31" s="1"/>
  <c r="AF35" i="31"/>
  <c r="AF38" i="31"/>
  <c r="AN31" i="31"/>
  <c r="AN34" i="31" s="1"/>
  <c r="AN35" i="31"/>
  <c r="AN38" i="31"/>
  <c r="AV31" i="31"/>
  <c r="AV34" i="31" s="1"/>
  <c r="AV35" i="31"/>
  <c r="AV38" i="31"/>
  <c r="BD31" i="31"/>
  <c r="BD34" i="31" s="1"/>
  <c r="BD35" i="31"/>
  <c r="BD38" i="31"/>
  <c r="BL31" i="31"/>
  <c r="BL34" i="31" s="1"/>
  <c r="BL35" i="31"/>
  <c r="BL38" i="31"/>
  <c r="BT31" i="31"/>
  <c r="BT34" i="31" s="1"/>
  <c r="BT35" i="31"/>
  <c r="BT38" i="31"/>
  <c r="CB31" i="31"/>
  <c r="CB34" i="31" s="1"/>
  <c r="CB35" i="31"/>
  <c r="CB38" i="31"/>
  <c r="CJ31" i="31"/>
  <c r="CJ34" i="31" s="1"/>
  <c r="CJ35" i="31"/>
  <c r="CJ38" i="31"/>
  <c r="CR31" i="31"/>
  <c r="CR34" i="31" s="1"/>
  <c r="CR35" i="31"/>
  <c r="CR38" i="31"/>
  <c r="CZ31" i="31"/>
  <c r="CZ34" i="31" s="1"/>
  <c r="CZ35" i="31"/>
  <c r="CZ38" i="31"/>
  <c r="DD35" i="31"/>
  <c r="DH31" i="31"/>
  <c r="DH34" i="31" s="1"/>
  <c r="DH38" i="31"/>
  <c r="DL35" i="31"/>
  <c r="DP31" i="31"/>
  <c r="DP34" i="31" s="1"/>
  <c r="DP38" i="31"/>
  <c r="DT35" i="31"/>
  <c r="DT38" i="31"/>
  <c r="DX31" i="31"/>
  <c r="DX34" i="31" s="1"/>
  <c r="EB35" i="31"/>
  <c r="EB38" i="31"/>
  <c r="EF31" i="31"/>
  <c r="EF34" i="31" s="1"/>
  <c r="EJ35" i="31"/>
  <c r="EJ38" i="31"/>
  <c r="EN31" i="31"/>
  <c r="EN34" i="31" s="1"/>
  <c r="ER35" i="31"/>
  <c r="ER38" i="31"/>
  <c r="EV31" i="31"/>
  <c r="EV34" i="31" s="1"/>
  <c r="EZ35" i="31"/>
  <c r="EZ38" i="31"/>
  <c r="FD31" i="31"/>
  <c r="FD34" i="31" s="1"/>
  <c r="FH35" i="31"/>
  <c r="FH38" i="31"/>
  <c r="FL31" i="31"/>
  <c r="FL34" i="31" s="1"/>
  <c r="FP35" i="31"/>
  <c r="FP38" i="31"/>
  <c r="FT31" i="31"/>
  <c r="FT34" i="31" s="1"/>
  <c r="FX35" i="31"/>
  <c r="FX38" i="31"/>
  <c r="GB31" i="31"/>
  <c r="GB34" i="31" s="1"/>
  <c r="GF35" i="31"/>
  <c r="GF38" i="31"/>
  <c r="GJ31" i="31"/>
  <c r="GJ34" i="31" s="1"/>
  <c r="GN35" i="31"/>
  <c r="GN38" i="31"/>
  <c r="GR31" i="31"/>
  <c r="GR34" i="31" s="1"/>
  <c r="B26" i="31"/>
  <c r="C25" i="31"/>
  <c r="B30" i="31"/>
  <c r="B29" i="31"/>
  <c r="B36" i="31"/>
  <c r="B35" i="31" s="1"/>
  <c r="C35" i="31"/>
  <c r="B39" i="31"/>
  <c r="C38" i="31"/>
  <c r="B42" i="31"/>
  <c r="G31" i="31"/>
  <c r="G34" i="31" s="1"/>
  <c r="K25" i="31"/>
  <c r="K35" i="31"/>
  <c r="K38" i="31"/>
  <c r="O31" i="31"/>
  <c r="O34" i="31" s="1"/>
  <c r="S25" i="31"/>
  <c r="S35" i="31"/>
  <c r="S38" i="31"/>
  <c r="W31" i="31"/>
  <c r="W34" i="31" s="1"/>
  <c r="AA25" i="31"/>
  <c r="AA35" i="31"/>
  <c r="AA38" i="31"/>
  <c r="AE31" i="31"/>
  <c r="AE34" i="31" s="1"/>
  <c r="AI25" i="31"/>
  <c r="AI35" i="31"/>
  <c r="AI38" i="31"/>
  <c r="AM31" i="31"/>
  <c r="AM34" i="31" s="1"/>
  <c r="AQ25" i="31"/>
  <c r="AQ35" i="31"/>
  <c r="AQ38" i="31"/>
  <c r="AU31" i="31"/>
  <c r="AU34" i="31" s="1"/>
  <c r="AY25" i="31"/>
  <c r="AY35" i="31"/>
  <c r="AY38" i="31"/>
  <c r="BC31" i="31"/>
  <c r="BC34" i="31" s="1"/>
  <c r="BG25" i="31"/>
  <c r="BG35" i="31"/>
  <c r="BG38" i="31"/>
  <c r="BK31" i="31"/>
  <c r="BK34" i="31" s="1"/>
  <c r="BO25" i="31"/>
  <c r="BO35" i="31"/>
  <c r="BO38" i="31"/>
  <c r="BS31" i="31"/>
  <c r="BS34" i="31" s="1"/>
  <c r="BS35" i="31"/>
  <c r="BS38" i="31"/>
  <c r="BW25" i="31"/>
  <c r="CA31" i="31"/>
  <c r="CA34" i="31" s="1"/>
  <c r="CA35" i="31"/>
  <c r="CA38" i="31"/>
  <c r="CE25" i="31"/>
  <c r="CI31" i="31"/>
  <c r="CI34" i="31" s="1"/>
  <c r="CI35" i="31"/>
  <c r="CI38" i="31"/>
  <c r="CM25" i="31"/>
  <c r="CQ31" i="31"/>
  <c r="CQ34" i="31" s="1"/>
  <c r="CQ35" i="31"/>
  <c r="CQ38" i="31"/>
  <c r="CU25" i="31"/>
  <c r="CY31" i="31"/>
  <c r="CY34" i="31" s="1"/>
  <c r="CY35" i="31"/>
  <c r="CY38" i="31"/>
  <c r="DC25" i="31"/>
  <c r="DG31" i="31"/>
  <c r="DG34" i="31" s="1"/>
  <c r="DG35" i="31"/>
  <c r="DG38" i="31"/>
  <c r="DK25" i="31"/>
  <c r="DO31" i="31"/>
  <c r="DO34" i="31" s="1"/>
  <c r="DO35" i="31"/>
  <c r="DO38" i="31"/>
  <c r="DS25" i="31"/>
  <c r="DW31" i="31"/>
  <c r="DW34" i="31" s="1"/>
  <c r="DW35" i="31"/>
  <c r="DW38" i="31"/>
  <c r="EA25" i="31"/>
  <c r="EE31" i="31"/>
  <c r="EE34" i="31" s="1"/>
  <c r="EE35" i="31"/>
  <c r="EE38" i="31"/>
  <c r="EI25" i="31"/>
  <c r="EM31" i="31"/>
  <c r="EM34" i="31" s="1"/>
  <c r="EM35" i="31"/>
  <c r="EM38" i="31"/>
  <c r="EQ25" i="31"/>
  <c r="EU31" i="31"/>
  <c r="EU34" i="31" s="1"/>
  <c r="EU35" i="31"/>
  <c r="EU38" i="31"/>
  <c r="EY25" i="31"/>
  <c r="FC31" i="31"/>
  <c r="FC34" i="31" s="1"/>
  <c r="FC35" i="31"/>
  <c r="FC38" i="31"/>
  <c r="FG25" i="31"/>
  <c r="FK31" i="31"/>
  <c r="FK34" i="31" s="1"/>
  <c r="FK35" i="31"/>
  <c r="FK38" i="31"/>
  <c r="FO25" i="31"/>
  <c r="FS31" i="31"/>
  <c r="FS34" i="31" s="1"/>
  <c r="FS35" i="31"/>
  <c r="FS38" i="31"/>
  <c r="FW25" i="31"/>
  <c r="GA31" i="31"/>
  <c r="GA34" i="31" s="1"/>
  <c r="GA35" i="31"/>
  <c r="GA38" i="31"/>
  <c r="GE25" i="31"/>
  <c r="GI31" i="31"/>
  <c r="GI34" i="31" s="1"/>
  <c r="GI35" i="31"/>
  <c r="GI38" i="31"/>
  <c r="GM25" i="31"/>
  <c r="GQ31" i="31"/>
  <c r="GQ34" i="31" s="1"/>
  <c r="GQ35" i="31"/>
  <c r="GQ38" i="31"/>
  <c r="GS45" i="31"/>
  <c r="GS43" i="31"/>
  <c r="GS44" i="31"/>
  <c r="C42" i="29"/>
  <c r="G42" i="29"/>
  <c r="K42" i="29"/>
  <c r="O42" i="29"/>
  <c r="H41" i="29"/>
  <c r="P41" i="29"/>
  <c r="H80" i="27"/>
  <c r="H40" i="27"/>
  <c r="H39" i="27" s="1"/>
  <c r="U56" i="27"/>
  <c r="X97" i="27"/>
  <c r="X57" i="27"/>
  <c r="X56" i="27" s="1"/>
  <c r="M56" i="27"/>
  <c r="P97" i="27"/>
  <c r="P57" i="27"/>
  <c r="P56" i="27" s="1"/>
  <c r="E56" i="27"/>
  <c r="H97" i="27"/>
  <c r="H57" i="27"/>
  <c r="H56" i="27" s="1"/>
  <c r="U44" i="27"/>
  <c r="X85" i="27"/>
  <c r="X45" i="27"/>
  <c r="X44" i="27" s="1"/>
  <c r="M44" i="27"/>
  <c r="P85" i="27"/>
  <c r="P45" i="27"/>
  <c r="P44" i="27" s="1"/>
  <c r="E44" i="27"/>
  <c r="H85" i="27"/>
  <c r="H45" i="27"/>
  <c r="H44" i="27" s="1"/>
  <c r="U39" i="27"/>
  <c r="X80" i="27"/>
  <c r="X40" i="27"/>
  <c r="X39" i="27" s="1"/>
  <c r="M39" i="27"/>
  <c r="P80" i="27"/>
  <c r="P40" i="27"/>
  <c r="P39"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X93" i="27"/>
  <c r="X53" i="27"/>
  <c r="X52" i="27" s="1"/>
  <c r="P93" i="27"/>
  <c r="P53" i="27"/>
  <c r="P52" i="27" s="1"/>
  <c r="H93" i="27"/>
  <c r="H53" i="27"/>
  <c r="H52" i="27" s="1"/>
  <c r="X91" i="27"/>
  <c r="X51" i="27"/>
  <c r="X50" i="27" s="1"/>
  <c r="P91" i="27"/>
  <c r="P51" i="27"/>
  <c r="P50" i="27" s="1"/>
  <c r="H91" i="27"/>
  <c r="H51" i="27"/>
  <c r="H50" i="27" s="1"/>
  <c r="Y56" i="27"/>
  <c r="Y74" i="27" s="1"/>
  <c r="Y75" i="27" s="1"/>
  <c r="AB97" i="27"/>
  <c r="AB57" i="27"/>
  <c r="AB56" i="27" s="1"/>
  <c r="Q56" i="27"/>
  <c r="Q74" i="27" s="1"/>
  <c r="Q75" i="27" s="1"/>
  <c r="T97" i="27"/>
  <c r="T57" i="27"/>
  <c r="T56" i="27" s="1"/>
  <c r="I56" i="27"/>
  <c r="I74" i="27" s="1"/>
  <c r="I75" i="27" s="1"/>
  <c r="L97" i="27"/>
  <c r="L57" i="27"/>
  <c r="L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U74" i="27"/>
  <c r="U75" i="27" s="1"/>
  <c r="X112" i="27"/>
  <c r="X115" i="27" s="1"/>
  <c r="X55" i="27" s="1"/>
  <c r="X54" i="27" s="1"/>
  <c r="X72" i="27"/>
  <c r="X71" i="27" s="1"/>
  <c r="X74" i="27" s="1"/>
  <c r="X75" i="27" s="1"/>
  <c r="Q115" i="27"/>
  <c r="Q55" i="27" s="1"/>
  <c r="Q54" i="27" s="1"/>
  <c r="M74" i="27"/>
  <c r="M75" i="27" s="1"/>
  <c r="P112" i="27"/>
  <c r="P115" i="27" s="1"/>
  <c r="P55" i="27" s="1"/>
  <c r="P54" i="27" s="1"/>
  <c r="P72" i="27"/>
  <c r="P71" i="27" s="1"/>
  <c r="P74" i="27" s="1"/>
  <c r="P75" i="27" s="1"/>
  <c r="I115" i="27"/>
  <c r="I55" i="27" s="1"/>
  <c r="I54" i="27" s="1"/>
  <c r="E74" i="27"/>
  <c r="E75" i="27" s="1"/>
  <c r="H112" i="27"/>
  <c r="H115" i="27" s="1"/>
  <c r="H55" i="27" s="1"/>
  <c r="H54" i="27" s="1"/>
  <c r="H72" i="27"/>
  <c r="H71" i="27" s="1"/>
  <c r="H74" i="27" s="1"/>
  <c r="H75" i="27" s="1"/>
  <c r="Z74" i="27"/>
  <c r="Z75" i="27" s="1"/>
  <c r="R74" i="27"/>
  <c r="R75" i="27" s="1"/>
  <c r="J74" i="27"/>
  <c r="J75" i="27" s="1"/>
  <c r="AA74" i="27"/>
  <c r="AA75" i="27" s="1"/>
  <c r="W74" i="27"/>
  <c r="W75" i="27" s="1"/>
  <c r="S74" i="27"/>
  <c r="S75" i="27" s="1"/>
  <c r="O74" i="27"/>
  <c r="O75" i="27" s="1"/>
  <c r="K74" i="27"/>
  <c r="K75" i="27" s="1"/>
  <c r="G74" i="27"/>
  <c r="G75" i="27" s="1"/>
  <c r="AB93" i="27"/>
  <c r="AB53" i="27"/>
  <c r="AB52" i="27" s="1"/>
  <c r="T93" i="27"/>
  <c r="T53" i="27"/>
  <c r="T52" i="27" s="1"/>
  <c r="L93" i="27"/>
  <c r="L53" i="27"/>
  <c r="L52" i="27" s="1"/>
  <c r="AB91" i="27"/>
  <c r="AB51" i="27"/>
  <c r="AB50" i="27" s="1"/>
  <c r="T91" i="27"/>
  <c r="T51" i="27"/>
  <c r="T50" i="27" s="1"/>
  <c r="L91" i="27"/>
  <c r="L51" i="27"/>
  <c r="L50" i="27" s="1"/>
  <c r="N12" i="23"/>
  <c r="M11" i="23"/>
  <c r="V28" i="23"/>
  <c r="R28" i="23"/>
  <c r="V16" i="23"/>
  <c r="L45" i="23"/>
  <c r="U45" i="23"/>
  <c r="K45" i="23"/>
  <c r="M24" i="23"/>
  <c r="N25" i="23"/>
  <c r="M22" i="23"/>
  <c r="N23" i="23"/>
  <c r="N21" i="23"/>
  <c r="X21" i="23" s="1"/>
  <c r="N18" i="23"/>
  <c r="X18" i="23" s="1"/>
  <c r="P45" i="23"/>
  <c r="J45" i="23"/>
  <c r="W45" i="23"/>
  <c r="S45" i="23"/>
  <c r="O45" i="23"/>
  <c r="I26" i="23"/>
  <c r="M26" i="23"/>
  <c r="N27" i="23"/>
  <c r="M28" i="23"/>
  <c r="N29" i="23"/>
  <c r="M16" i="23"/>
  <c r="N17" i="23"/>
  <c r="N30" i="23"/>
  <c r="X30" i="23" s="1"/>
  <c r="I11" i="23"/>
  <c r="T45" i="23"/>
  <c r="H45" i="23"/>
  <c r="Q45" i="23"/>
  <c r="E45" i="23"/>
  <c r="I43" i="23"/>
  <c r="I45" i="23" s="1"/>
  <c r="N20" i="23"/>
  <c r="X20" i="23" s="1"/>
  <c r="N44" i="23"/>
  <c r="M43" i="23"/>
  <c r="M45" i="23" s="1"/>
  <c r="F45" i="23"/>
  <c r="V45" i="23"/>
  <c r="R45" i="23"/>
  <c r="G45" i="23"/>
  <c r="M91" i="14"/>
  <c r="N8" i="2"/>
  <c r="L8" i="2"/>
  <c r="H8" i="2"/>
  <c r="F8" i="2"/>
  <c r="M8" i="2"/>
  <c r="K8" i="2"/>
  <c r="I8" i="2"/>
  <c r="G8" i="2"/>
  <c r="E8" i="2"/>
  <c r="J18" i="2"/>
  <c r="O18" i="2"/>
  <c r="J13" i="2"/>
  <c r="J20" i="2"/>
  <c r="D20" i="2" s="1"/>
  <c r="Y27" i="2"/>
  <c r="Y28" i="2" s="1"/>
  <c r="M23" i="2"/>
  <c r="K23" i="2"/>
  <c r="I23" i="2"/>
  <c r="G23" i="2"/>
  <c r="E23" i="2"/>
  <c r="N23" i="2"/>
  <c r="L23" i="2"/>
  <c r="H23" i="2"/>
  <c r="F23" i="2"/>
  <c r="AB27" i="2"/>
  <c r="AB28" i="2" s="1"/>
  <c r="O25" i="2"/>
  <c r="N9" i="2"/>
  <c r="L9" i="2"/>
  <c r="H9" i="2"/>
  <c r="F9" i="2"/>
  <c r="M9" i="2"/>
  <c r="K9" i="2"/>
  <c r="O9" i="2" s="1"/>
  <c r="I9" i="2"/>
  <c r="G9" i="2"/>
  <c r="E9" i="2"/>
  <c r="AD16" i="2"/>
  <c r="AD17" i="2" s="1"/>
  <c r="AD28" i="2" s="1"/>
  <c r="N15" i="2"/>
  <c r="L15" i="2"/>
  <c r="L16" i="2" s="1"/>
  <c r="H15" i="2"/>
  <c r="F15" i="2"/>
  <c r="F16" i="2" s="1"/>
  <c r="M15" i="2"/>
  <c r="M16" i="2" s="1"/>
  <c r="I15" i="2"/>
  <c r="I16" i="2" s="1"/>
  <c r="E15" i="2"/>
  <c r="K15" i="2"/>
  <c r="O15" i="2" s="1"/>
  <c r="G15" i="2"/>
  <c r="J21" i="2"/>
  <c r="N10" i="2"/>
  <c r="L10" i="2"/>
  <c r="H10" i="2"/>
  <c r="F10" i="2"/>
  <c r="M10" i="2"/>
  <c r="K10" i="2"/>
  <c r="O10" i="2" s="1"/>
  <c r="I10" i="2"/>
  <c r="G10" i="2"/>
  <c r="E10" i="2"/>
  <c r="J10" i="2" s="1"/>
  <c r="D10" i="2" s="1"/>
  <c r="J11" i="2"/>
  <c r="D11" i="2" s="1"/>
  <c r="O14" i="2"/>
  <c r="D14" i="2" s="1"/>
  <c r="H16" i="2"/>
  <c r="N16" i="2"/>
  <c r="G16" i="2"/>
  <c r="K16" i="2"/>
  <c r="O13" i="2"/>
  <c r="M19" i="2"/>
  <c r="M22" i="2" s="1"/>
  <c r="K19" i="2"/>
  <c r="I19" i="2"/>
  <c r="I22" i="2" s="1"/>
  <c r="G19" i="2"/>
  <c r="G22" i="2" s="1"/>
  <c r="E19" i="2"/>
  <c r="N19" i="2"/>
  <c r="N22" i="2" s="1"/>
  <c r="F19" i="2"/>
  <c r="F22" i="2" s="1"/>
  <c r="L19" i="2"/>
  <c r="L22" i="2" s="1"/>
  <c r="H19" i="2"/>
  <c r="H22" i="2" s="1"/>
  <c r="N24" i="2"/>
  <c r="L24" i="2"/>
  <c r="H24" i="2"/>
  <c r="F24" i="2"/>
  <c r="M24" i="2"/>
  <c r="K24" i="2"/>
  <c r="O24" i="2" s="1"/>
  <c r="I24" i="2"/>
  <c r="G24" i="2"/>
  <c r="E24" i="2"/>
  <c r="AA27" i="2"/>
  <c r="AA28" i="2" s="1"/>
  <c r="J25" i="2"/>
  <c r="D25" i="2" s="1"/>
  <c r="O21" i="2"/>
  <c r="Z36" i="1"/>
  <c r="V36" i="1"/>
  <c r="R36" i="1"/>
  <c r="W45" i="1"/>
  <c r="S45" i="1"/>
  <c r="W40" i="1"/>
  <c r="S40" i="1"/>
  <c r="X36" i="1"/>
  <c r="T36" i="1"/>
  <c r="Y36" i="1"/>
  <c r="U36" i="1"/>
  <c r="Q36" i="1"/>
  <c r="W36" i="1"/>
  <c r="S36" i="1"/>
  <c r="Z117" i="39" l="1"/>
  <c r="AI80" i="39"/>
  <c r="AE80" i="39"/>
  <c r="Z96" i="39"/>
  <c r="AK125" i="39"/>
  <c r="AG125" i="39"/>
  <c r="AC125" i="39"/>
  <c r="AI125" i="39"/>
  <c r="AE125" i="39"/>
  <c r="AA80" i="39"/>
  <c r="AK80" i="39"/>
  <c r="AG80" i="39"/>
  <c r="AC80" i="39"/>
  <c r="Z124" i="39"/>
  <c r="Z125" i="39" s="1"/>
  <c r="AA125" i="39"/>
  <c r="A55" i="12"/>
  <c r="C74" i="33"/>
  <c r="D75" i="33"/>
  <c r="C67" i="33"/>
  <c r="C46" i="33"/>
  <c r="C29" i="33"/>
  <c r="D30" i="33"/>
  <c r="C13" i="33"/>
  <c r="A54" i="12"/>
  <c r="U55" i="30"/>
  <c r="U57" i="30" s="1"/>
  <c r="U30" i="30"/>
  <c r="O57" i="30"/>
  <c r="O55" i="30"/>
  <c r="O56" i="30"/>
  <c r="J57" i="30"/>
  <c r="J55" i="30"/>
  <c r="K57" i="30"/>
  <c r="K55" i="30"/>
  <c r="K56" i="30"/>
  <c r="F57" i="30"/>
  <c r="F55" i="30"/>
  <c r="F56" i="30" s="1"/>
  <c r="S57" i="30"/>
  <c r="S55" i="30"/>
  <c r="S56" i="30" s="1"/>
  <c r="J56" i="30"/>
  <c r="B38" i="31"/>
  <c r="B25" i="31"/>
  <c r="S18" i="31"/>
  <c r="AI18" i="31"/>
  <c r="AY18" i="31"/>
  <c r="BO18" i="31"/>
  <c r="CE18" i="31"/>
  <c r="CU18" i="31"/>
  <c r="DK18" i="31"/>
  <c r="EA18" i="31"/>
  <c r="EQ18" i="31"/>
  <c r="FG18" i="31"/>
  <c r="FW18" i="31"/>
  <c r="GM18" i="31"/>
  <c r="GC34" i="31"/>
  <c r="FU34" i="31"/>
  <c r="FM34" i="31"/>
  <c r="FE34" i="31"/>
  <c r="EW34" i="31"/>
  <c r="EO34" i="31"/>
  <c r="EG34" i="31"/>
  <c r="DY34" i="31"/>
  <c r="DQ34" i="31"/>
  <c r="GH34" i="31"/>
  <c r="FR34" i="31"/>
  <c r="FB34" i="31"/>
  <c r="EL34" i="31"/>
  <c r="DV34" i="31"/>
  <c r="DR34" i="31"/>
  <c r="CX34" i="31"/>
  <c r="CH34" i="31"/>
  <c r="BR34" i="31"/>
  <c r="BB34" i="31"/>
  <c r="AL34" i="31"/>
  <c r="V34" i="31"/>
  <c r="F34" i="31"/>
  <c r="H18" i="31"/>
  <c r="X18" i="31"/>
  <c r="AN18" i="31"/>
  <c r="BD18" i="31"/>
  <c r="BT18" i="31"/>
  <c r="CJ18" i="31"/>
  <c r="CZ18" i="31"/>
  <c r="DP18" i="31"/>
  <c r="EF18" i="31"/>
  <c r="EV18" i="31"/>
  <c r="FL18" i="31"/>
  <c r="GB18" i="31"/>
  <c r="GR18" i="31"/>
  <c r="B31" i="31"/>
  <c r="B34" i="31" s="1"/>
  <c r="R18" i="31"/>
  <c r="AH18" i="31"/>
  <c r="AX18" i="31"/>
  <c r="BN18" i="31"/>
  <c r="CD18" i="31"/>
  <c r="CT18" i="31"/>
  <c r="DJ18" i="31"/>
  <c r="DZ18" i="31"/>
  <c r="EP18" i="31"/>
  <c r="FF18" i="31"/>
  <c r="FV18" i="31"/>
  <c r="GL18" i="31"/>
  <c r="O18" i="31"/>
  <c r="AE18" i="31"/>
  <c r="AU18" i="31"/>
  <c r="BK18" i="31"/>
  <c r="CA18" i="31"/>
  <c r="CQ18" i="31"/>
  <c r="DG18" i="31"/>
  <c r="DW18" i="31"/>
  <c r="EM18" i="31"/>
  <c r="FC18" i="31"/>
  <c r="FS18" i="31"/>
  <c r="GI18" i="31"/>
  <c r="GK34" i="31"/>
  <c r="AW34" i="31"/>
  <c r="AO34" i="31"/>
  <c r="AG34" i="31"/>
  <c r="Y34" i="31"/>
  <c r="Q34" i="31"/>
  <c r="I34" i="31"/>
  <c r="GT34" i="31"/>
  <c r="GD34" i="31"/>
  <c r="FN34" i="31"/>
  <c r="EX34" i="31"/>
  <c r="EH34" i="31"/>
  <c r="DN34" i="31"/>
  <c r="CT34" i="31"/>
  <c r="CD34" i="31"/>
  <c r="BN34" i="31"/>
  <c r="AX34" i="31"/>
  <c r="AH34" i="31"/>
  <c r="R34" i="31"/>
  <c r="L18" i="31"/>
  <c r="AB18" i="31"/>
  <c r="AB43" i="31" s="1"/>
  <c r="AB45" i="31" s="1"/>
  <c r="AR18" i="31"/>
  <c r="BH18" i="31"/>
  <c r="BH43" i="31" s="1"/>
  <c r="BH45" i="31" s="1"/>
  <c r="BX18" i="31"/>
  <c r="CN18" i="31"/>
  <c r="CN43" i="31" s="1"/>
  <c r="CN45" i="31" s="1"/>
  <c r="DD18" i="31"/>
  <c r="DT18" i="31"/>
  <c r="DT43" i="31" s="1"/>
  <c r="DT45" i="31" s="1"/>
  <c r="EJ18" i="31"/>
  <c r="EZ18" i="31"/>
  <c r="EZ43" i="31" s="1"/>
  <c r="EZ45" i="31" s="1"/>
  <c r="FP18" i="31"/>
  <c r="GF18" i="31"/>
  <c r="GF43" i="31" s="1"/>
  <c r="GF45" i="31" s="1"/>
  <c r="I18" i="31"/>
  <c r="Y18" i="31"/>
  <c r="AO18" i="31"/>
  <c r="BE18" i="31"/>
  <c r="BU18" i="31"/>
  <c r="CK18" i="31"/>
  <c r="DA18" i="31"/>
  <c r="DQ18" i="31"/>
  <c r="EG18" i="31"/>
  <c r="EW18" i="31"/>
  <c r="FM18" i="31"/>
  <c r="GC18" i="31"/>
  <c r="GI43" i="31"/>
  <c r="GI45" i="31" s="1"/>
  <c r="FS43" i="31"/>
  <c r="FS45" i="31" s="1"/>
  <c r="FC43" i="31"/>
  <c r="FC45" i="31" s="1"/>
  <c r="EM43" i="31"/>
  <c r="EM45" i="31" s="1"/>
  <c r="DW43" i="31"/>
  <c r="DW45" i="31" s="1"/>
  <c r="DG43" i="31"/>
  <c r="DG45" i="31" s="1"/>
  <c r="CQ43" i="31"/>
  <c r="CQ45" i="31" s="1"/>
  <c r="CA43" i="31"/>
  <c r="CA45" i="31" s="1"/>
  <c r="BK43" i="31"/>
  <c r="BK45" i="31" s="1"/>
  <c r="AU43" i="31"/>
  <c r="AU45" i="31" s="1"/>
  <c r="AE43" i="31"/>
  <c r="AE45" i="31" s="1"/>
  <c r="O43" i="31"/>
  <c r="O45" i="31" s="1"/>
  <c r="GR43" i="31"/>
  <c r="GR45" i="31" s="1"/>
  <c r="GB43" i="31"/>
  <c r="GB45" i="31" s="1"/>
  <c r="FL43" i="31"/>
  <c r="FL45" i="31" s="1"/>
  <c r="EV43" i="31"/>
  <c r="EV45" i="31" s="1"/>
  <c r="EF43" i="31"/>
  <c r="EF45" i="31" s="1"/>
  <c r="CZ43" i="31"/>
  <c r="CZ45" i="31" s="1"/>
  <c r="CJ43" i="31"/>
  <c r="CJ45" i="31" s="1"/>
  <c r="BT43" i="31"/>
  <c r="BT45" i="31" s="1"/>
  <c r="BD43" i="31"/>
  <c r="BD45" i="31" s="1"/>
  <c r="AN43" i="31"/>
  <c r="AN45" i="31" s="1"/>
  <c r="X43" i="31"/>
  <c r="X45" i="31" s="1"/>
  <c r="H43" i="31"/>
  <c r="H45" i="31" s="1"/>
  <c r="F18" i="31"/>
  <c r="V18" i="31"/>
  <c r="AL18" i="31"/>
  <c r="BB18" i="31"/>
  <c r="BR18" i="31"/>
  <c r="CH18" i="31"/>
  <c r="CX18" i="31"/>
  <c r="DN18" i="31"/>
  <c r="ED18" i="31"/>
  <c r="ET18" i="31"/>
  <c r="FJ18" i="31"/>
  <c r="FZ18" i="31"/>
  <c r="GP18" i="31"/>
  <c r="C18" i="31"/>
  <c r="B15" i="31"/>
  <c r="B18" i="31" s="1"/>
  <c r="K18" i="31"/>
  <c r="AA18" i="31"/>
  <c r="AQ18" i="31"/>
  <c r="BG18" i="31"/>
  <c r="BW18" i="31"/>
  <c r="CM18" i="31"/>
  <c r="DC18" i="31"/>
  <c r="DS18" i="31"/>
  <c r="EI18" i="31"/>
  <c r="EY18" i="31"/>
  <c r="FO18" i="31"/>
  <c r="GE18" i="31"/>
  <c r="GO45" i="31"/>
  <c r="GO43" i="31"/>
  <c r="GG45" i="31"/>
  <c r="GG43" i="31"/>
  <c r="GG44" i="31" s="1"/>
  <c r="BQ45" i="31"/>
  <c r="BQ43" i="31"/>
  <c r="BI45" i="31"/>
  <c r="BI43" i="31"/>
  <c r="BI44" i="31" s="1"/>
  <c r="BA45" i="31"/>
  <c r="BA43" i="31"/>
  <c r="AS45" i="31"/>
  <c r="AS43" i="31"/>
  <c r="AS44" i="31" s="1"/>
  <c r="AK45" i="31"/>
  <c r="AK43" i="31"/>
  <c r="AC45" i="31"/>
  <c r="AC43" i="31"/>
  <c r="AC44" i="31" s="1"/>
  <c r="U45" i="31"/>
  <c r="U43" i="31"/>
  <c r="M45" i="31"/>
  <c r="M43" i="31"/>
  <c r="M44" i="31" s="1"/>
  <c r="E45" i="31"/>
  <c r="E43" i="31"/>
  <c r="GP34" i="31"/>
  <c r="FZ34" i="31"/>
  <c r="FJ34" i="31"/>
  <c r="ET34" i="31"/>
  <c r="ED34" i="31"/>
  <c r="DJ34" i="31"/>
  <c r="CP34" i="31"/>
  <c r="BZ34" i="31"/>
  <c r="BJ34" i="31"/>
  <c r="AT34" i="31"/>
  <c r="AD34" i="31"/>
  <c r="N34" i="31"/>
  <c r="P18" i="31"/>
  <c r="P43" i="31" s="1"/>
  <c r="P45" i="31" s="1"/>
  <c r="AF18" i="31"/>
  <c r="AV18" i="31"/>
  <c r="AV43" i="31" s="1"/>
  <c r="AV45" i="31" s="1"/>
  <c r="BL18" i="31"/>
  <c r="CB18" i="31"/>
  <c r="CB43" i="31" s="1"/>
  <c r="CB45" i="31" s="1"/>
  <c r="CR18" i="31"/>
  <c r="DH18" i="31"/>
  <c r="DX18" i="31"/>
  <c r="EN18" i="31"/>
  <c r="EN43" i="31" s="1"/>
  <c r="EN45" i="31" s="1"/>
  <c r="FD18" i="31"/>
  <c r="FT18" i="31"/>
  <c r="FT43" i="31" s="1"/>
  <c r="FT45" i="31" s="1"/>
  <c r="GJ18" i="31"/>
  <c r="E44" i="31"/>
  <c r="U44" i="31"/>
  <c r="AK44" i="31"/>
  <c r="BA44" i="31"/>
  <c r="BQ44" i="31"/>
  <c r="GO44" i="31"/>
  <c r="GM34" i="31"/>
  <c r="GE34" i="31"/>
  <c r="FW34" i="31"/>
  <c r="FO34" i="31"/>
  <c r="FG34" i="31"/>
  <c r="EY34" i="31"/>
  <c r="EQ34" i="31"/>
  <c r="EI34" i="31"/>
  <c r="EA34" i="31"/>
  <c r="DS34" i="31"/>
  <c r="DK34" i="31"/>
  <c r="DC34" i="31"/>
  <c r="CU34" i="31"/>
  <c r="CM34" i="31"/>
  <c r="CE34" i="31"/>
  <c r="BW34" i="31"/>
  <c r="BO34" i="31"/>
  <c r="BG34" i="31"/>
  <c r="AY34" i="31"/>
  <c r="AQ34" i="31"/>
  <c r="AI34" i="31"/>
  <c r="AA34" i="31"/>
  <c r="S34" i="31"/>
  <c r="K34" i="31"/>
  <c r="C34" i="31"/>
  <c r="D45" i="31"/>
  <c r="D43" i="31"/>
  <c r="J18" i="31"/>
  <c r="Z18" i="31"/>
  <c r="AP18" i="31"/>
  <c r="BF18" i="31"/>
  <c r="BV18" i="31"/>
  <c r="CL18" i="31"/>
  <c r="DB18" i="31"/>
  <c r="DR18" i="31"/>
  <c r="EH18" i="31"/>
  <c r="EX18" i="31"/>
  <c r="FN18" i="31"/>
  <c r="GD18" i="31"/>
  <c r="GT18" i="31"/>
  <c r="G18" i="31"/>
  <c r="W18" i="31"/>
  <c r="AM18" i="31"/>
  <c r="BC18" i="31"/>
  <c r="BS18" i="31"/>
  <c r="CI18" i="31"/>
  <c r="CY18" i="31"/>
  <c r="DO18" i="31"/>
  <c r="EE18" i="31"/>
  <c r="EU18" i="31"/>
  <c r="FK18" i="31"/>
  <c r="GA18" i="31"/>
  <c r="GQ18" i="31"/>
  <c r="FY34" i="31"/>
  <c r="FQ34" i="31"/>
  <c r="FI34" i="31"/>
  <c r="FA34" i="31"/>
  <c r="ES34" i="31"/>
  <c r="EK34" i="31"/>
  <c r="EC34" i="31"/>
  <c r="DU34" i="31"/>
  <c r="DM34" i="31"/>
  <c r="DE34" i="31"/>
  <c r="CW34" i="31"/>
  <c r="CO34" i="31"/>
  <c r="CG34" i="31"/>
  <c r="BY34" i="31"/>
  <c r="GL34" i="31"/>
  <c r="FV34" i="31"/>
  <c r="FF34" i="31"/>
  <c r="EP34" i="31"/>
  <c r="DZ34" i="31"/>
  <c r="DF34" i="31"/>
  <c r="DB34" i="31"/>
  <c r="CL34" i="31"/>
  <c r="BV34" i="31"/>
  <c r="BF34" i="31"/>
  <c r="AP34" i="31"/>
  <c r="Z34" i="31"/>
  <c r="J34" i="31"/>
  <c r="D44" i="31"/>
  <c r="T18" i="31"/>
  <c r="T43" i="31" s="1"/>
  <c r="T45" i="31" s="1"/>
  <c r="AJ18" i="31"/>
  <c r="AZ18" i="31"/>
  <c r="AZ43" i="31" s="1"/>
  <c r="AZ45" i="31" s="1"/>
  <c r="BP18" i="31"/>
  <c r="CF18" i="31"/>
  <c r="CF43" i="31" s="1"/>
  <c r="CF45" i="31" s="1"/>
  <c r="CV18" i="31"/>
  <c r="DL18" i="31"/>
  <c r="DL43" i="31" s="1"/>
  <c r="DL45" i="31" s="1"/>
  <c r="EB18" i="31"/>
  <c r="ER18" i="31"/>
  <c r="ER43" i="31" s="1"/>
  <c r="ER45" i="31" s="1"/>
  <c r="FH18" i="31"/>
  <c r="FX18" i="31"/>
  <c r="FX43" i="31" s="1"/>
  <c r="FX45" i="31" s="1"/>
  <c r="GN18" i="31"/>
  <c r="Q18" i="31"/>
  <c r="AG18" i="31"/>
  <c r="AW18" i="31"/>
  <c r="BM18" i="31"/>
  <c r="CC18" i="31"/>
  <c r="CS18" i="31"/>
  <c r="DI18" i="31"/>
  <c r="DY18" i="31"/>
  <c r="EO18" i="31"/>
  <c r="FE18" i="31"/>
  <c r="FU18" i="31"/>
  <c r="GK18" i="31"/>
  <c r="A51" i="12"/>
  <c r="A50" i="12"/>
  <c r="A52" i="12"/>
  <c r="A53" i="12"/>
  <c r="L115" i="27"/>
  <c r="L55" i="27" s="1"/>
  <c r="L54" i="27" s="1"/>
  <c r="L74" i="27" s="1"/>
  <c r="L75" i="27" s="1"/>
  <c r="T115" i="27"/>
  <c r="T55" i="27" s="1"/>
  <c r="T54" i="27" s="1"/>
  <c r="T74" i="27" s="1"/>
  <c r="T75" i="27" s="1"/>
  <c r="AB115" i="27"/>
  <c r="AB55" i="27" s="1"/>
  <c r="AB54" i="27" s="1"/>
  <c r="AB74" i="27" s="1"/>
  <c r="AB75" i="27" s="1"/>
  <c r="X17" i="23"/>
  <c r="X16" i="23" s="1"/>
  <c r="N16" i="23"/>
  <c r="X29" i="23"/>
  <c r="X28" i="23" s="1"/>
  <c r="N28" i="23"/>
  <c r="X27" i="23"/>
  <c r="X26" i="23" s="1"/>
  <c r="N26" i="23"/>
  <c r="X23" i="23"/>
  <c r="X22" i="23" s="1"/>
  <c r="N22" i="23"/>
  <c r="X25" i="23"/>
  <c r="X24" i="23" s="1"/>
  <c r="N24" i="23"/>
  <c r="X44" i="23"/>
  <c r="X43" i="23" s="1"/>
  <c r="N43" i="23"/>
  <c r="X12" i="23"/>
  <c r="X11" i="23" s="1"/>
  <c r="N11" i="23"/>
  <c r="J19" i="2"/>
  <c r="J15" i="2"/>
  <c r="D15" i="2" s="1"/>
  <c r="J9" i="2"/>
  <c r="D9" i="2" s="1"/>
  <c r="H26" i="2"/>
  <c r="H27" i="2" s="1"/>
  <c r="N26" i="2"/>
  <c r="N27" i="2" s="1"/>
  <c r="G26" i="2"/>
  <c r="G27" i="2" s="1"/>
  <c r="K26" i="2"/>
  <c r="O23" i="2"/>
  <c r="O26" i="2" s="1"/>
  <c r="J16" i="2"/>
  <c r="D13" i="2"/>
  <c r="J22" i="2"/>
  <c r="D18" i="2"/>
  <c r="J8" i="2"/>
  <c r="E12" i="2"/>
  <c r="I12" i="2"/>
  <c r="I17" i="2" s="1"/>
  <c r="M12" i="2"/>
  <c r="M17" i="2" s="1"/>
  <c r="H12" i="2"/>
  <c r="H17" i="2" s="1"/>
  <c r="N12" i="2"/>
  <c r="N17" i="2" s="1"/>
  <c r="J24" i="2"/>
  <c r="D24" i="2" s="1"/>
  <c r="O19" i="2"/>
  <c r="O22" i="2" s="1"/>
  <c r="O16" i="2"/>
  <c r="D21" i="2"/>
  <c r="F26" i="2"/>
  <c r="F27" i="2" s="1"/>
  <c r="L26" i="2"/>
  <c r="L27" i="2" s="1"/>
  <c r="E26" i="2"/>
  <c r="J23" i="2"/>
  <c r="I26" i="2"/>
  <c r="I27" i="2" s="1"/>
  <c r="I28" i="2" s="1"/>
  <c r="M26" i="2"/>
  <c r="M27" i="2" s="1"/>
  <c r="M28" i="2" s="1"/>
  <c r="E16" i="2"/>
  <c r="K22" i="2"/>
  <c r="E22" i="2"/>
  <c r="G12" i="2"/>
  <c r="G17" i="2" s="1"/>
  <c r="K12" i="2"/>
  <c r="K17" i="2" s="1"/>
  <c r="O8" i="2"/>
  <c r="O12" i="2" s="1"/>
  <c r="O17" i="2" s="1"/>
  <c r="F12" i="2"/>
  <c r="F17" i="2" s="1"/>
  <c r="L12" i="2"/>
  <c r="L17" i="2" s="1"/>
  <c r="AA127" i="39" l="1"/>
  <c r="AB125" i="39" s="1"/>
  <c r="AF80" i="39"/>
  <c r="AD80" i="39"/>
  <c r="AL80" i="39"/>
  <c r="AF125" i="39"/>
  <c r="AE127" i="39"/>
  <c r="AI127" i="39"/>
  <c r="AJ80" i="39" s="1"/>
  <c r="AD125" i="39"/>
  <c r="AC127" i="39"/>
  <c r="AG127" i="39"/>
  <c r="AH80" i="39" s="1"/>
  <c r="AL125" i="39"/>
  <c r="AK127" i="39"/>
  <c r="C75" i="33"/>
  <c r="C78" i="33"/>
  <c r="E30" i="33" s="1"/>
  <c r="C30" i="33"/>
  <c r="U56" i="30"/>
  <c r="Z45" i="31"/>
  <c r="Z43" i="31"/>
  <c r="BF45" i="31"/>
  <c r="BF43" i="31"/>
  <c r="CL45" i="31"/>
  <c r="CL43" i="31"/>
  <c r="DF45" i="31"/>
  <c r="DF43" i="31"/>
  <c r="DF44" i="31" s="1"/>
  <c r="EP45" i="31"/>
  <c r="EP43" i="31"/>
  <c r="FV45" i="31"/>
  <c r="FV43" i="31"/>
  <c r="BY45" i="31"/>
  <c r="BY43" i="31"/>
  <c r="BY44" i="31" s="1"/>
  <c r="CO45" i="31"/>
  <c r="CO43" i="31"/>
  <c r="CO44" i="31" s="1"/>
  <c r="DE45" i="31"/>
  <c r="DE43" i="31"/>
  <c r="DE44" i="31" s="1"/>
  <c r="DU45" i="31"/>
  <c r="DU43" i="31"/>
  <c r="DU44" i="31" s="1"/>
  <c r="EK45" i="31"/>
  <c r="EK43" i="31"/>
  <c r="EK44" i="31" s="1"/>
  <c r="FA45" i="31"/>
  <c r="FA43" i="31"/>
  <c r="FA44" i="31" s="1"/>
  <c r="FQ45" i="31"/>
  <c r="FQ43" i="31"/>
  <c r="FQ44" i="31" s="1"/>
  <c r="CL44" i="31"/>
  <c r="BF44" i="31"/>
  <c r="Z44" i="31"/>
  <c r="AJ43" i="31"/>
  <c r="AJ45" i="31" s="1"/>
  <c r="BP43" i="31"/>
  <c r="BP45" i="31" s="1"/>
  <c r="CV43" i="31"/>
  <c r="CV45" i="31" s="1"/>
  <c r="EB43" i="31"/>
  <c r="EB45" i="31" s="1"/>
  <c r="FH43" i="31"/>
  <c r="FH45" i="31" s="1"/>
  <c r="GN43" i="31"/>
  <c r="GN45" i="31" s="1"/>
  <c r="C43" i="31"/>
  <c r="C45" i="31" s="1"/>
  <c r="S43" i="31"/>
  <c r="S45" i="31" s="1"/>
  <c r="AI43" i="31"/>
  <c r="AI45" i="31" s="1"/>
  <c r="AY43" i="31"/>
  <c r="AY45" i="31" s="1"/>
  <c r="BO43" i="31"/>
  <c r="BO45" i="31" s="1"/>
  <c r="CE43" i="31"/>
  <c r="CE45" i="31" s="1"/>
  <c r="CU43" i="31"/>
  <c r="CU45" i="31" s="1"/>
  <c r="DK43" i="31"/>
  <c r="DK45" i="31" s="1"/>
  <c r="EA43" i="31"/>
  <c r="EA45" i="31" s="1"/>
  <c r="EQ43" i="31"/>
  <c r="EQ45" i="31" s="1"/>
  <c r="FG43" i="31"/>
  <c r="FG45" i="31" s="1"/>
  <c r="FW43" i="31"/>
  <c r="FW45" i="31" s="1"/>
  <c r="GM43" i="31"/>
  <c r="GM45" i="31" s="1"/>
  <c r="N43" i="31"/>
  <c r="N44" i="31" s="1"/>
  <c r="AT43" i="31"/>
  <c r="AT44" i="31" s="1"/>
  <c r="BZ43" i="31"/>
  <c r="BZ44" i="31" s="1"/>
  <c r="DJ43" i="31"/>
  <c r="DJ45" i="31" s="1"/>
  <c r="ET43" i="31"/>
  <c r="ET45" i="31" s="1"/>
  <c r="FZ43" i="31"/>
  <c r="FZ45" i="31" s="1"/>
  <c r="L44" i="31"/>
  <c r="AH43" i="31"/>
  <c r="AH45" i="31" s="1"/>
  <c r="BN43" i="31"/>
  <c r="BN45" i="31" s="1"/>
  <c r="CT43" i="31"/>
  <c r="CT45" i="31" s="1"/>
  <c r="EH43" i="31"/>
  <c r="EH45" i="31" s="1"/>
  <c r="FN43" i="31"/>
  <c r="FN45" i="31" s="1"/>
  <c r="GT43" i="31"/>
  <c r="GT45" i="31" s="1"/>
  <c r="Q43" i="31"/>
  <c r="Q45" i="31" s="1"/>
  <c r="AG43" i="31"/>
  <c r="AG44" i="31" s="1"/>
  <c r="AW43" i="31"/>
  <c r="AW45" i="31" s="1"/>
  <c r="GI44" i="31"/>
  <c r="FC44" i="31"/>
  <c r="DW44" i="31"/>
  <c r="CQ44" i="31"/>
  <c r="BK44" i="31"/>
  <c r="AE44" i="31"/>
  <c r="CT44" i="31"/>
  <c r="AH44" i="31"/>
  <c r="L43" i="31"/>
  <c r="L45" i="31" s="1"/>
  <c r="AR43" i="31"/>
  <c r="AR45" i="31" s="1"/>
  <c r="BX43" i="31"/>
  <c r="BX45" i="31" s="1"/>
  <c r="DD43" i="31"/>
  <c r="DD45" i="31" s="1"/>
  <c r="EJ43" i="31"/>
  <c r="EJ45" i="31" s="1"/>
  <c r="FP43" i="31"/>
  <c r="FP45" i="31" s="1"/>
  <c r="B43" i="31"/>
  <c r="B44" i="31" s="1"/>
  <c r="GB44" i="31"/>
  <c r="EV44" i="31"/>
  <c r="CJ44" i="31"/>
  <c r="BD44" i="31"/>
  <c r="X44" i="31"/>
  <c r="F43" i="31"/>
  <c r="F44" i="31" s="1"/>
  <c r="AL43" i="31"/>
  <c r="AL44" i="31" s="1"/>
  <c r="BR43" i="31"/>
  <c r="BR44" i="31" s="1"/>
  <c r="CX43" i="31"/>
  <c r="CX44" i="31" s="1"/>
  <c r="DV43" i="31"/>
  <c r="DV44" i="31" s="1"/>
  <c r="FB43" i="31"/>
  <c r="FB44" i="31" s="1"/>
  <c r="GH43" i="31"/>
  <c r="GH44" i="31" s="1"/>
  <c r="DY43" i="31"/>
  <c r="DY44" i="31" s="1"/>
  <c r="EO43" i="31"/>
  <c r="EO45" i="31" s="1"/>
  <c r="FE43" i="31"/>
  <c r="FE44" i="31" s="1"/>
  <c r="FU43" i="31"/>
  <c r="FU45" i="31" s="1"/>
  <c r="GM44" i="31"/>
  <c r="FG44" i="31"/>
  <c r="EA44" i="31"/>
  <c r="CU44" i="31"/>
  <c r="BO44" i="31"/>
  <c r="AI44" i="31"/>
  <c r="AF43" i="31"/>
  <c r="AF45" i="31" s="1"/>
  <c r="BL43" i="31"/>
  <c r="BL45" i="31" s="1"/>
  <c r="CR43" i="31"/>
  <c r="CR45" i="31" s="1"/>
  <c r="DP43" i="31"/>
  <c r="DP45" i="31" s="1"/>
  <c r="DX43" i="31"/>
  <c r="DX45" i="31" s="1"/>
  <c r="FD43" i="31"/>
  <c r="FD45" i="31" s="1"/>
  <c r="GJ43" i="31"/>
  <c r="GJ45" i="31" s="1"/>
  <c r="FU44" i="31"/>
  <c r="AW44" i="31"/>
  <c r="Q44" i="31"/>
  <c r="FX44" i="31"/>
  <c r="ER44" i="31"/>
  <c r="DL44" i="31"/>
  <c r="CF44" i="31"/>
  <c r="AZ44" i="31"/>
  <c r="T44" i="31"/>
  <c r="J45" i="31"/>
  <c r="J43" i="31"/>
  <c r="AP45" i="31"/>
  <c r="AP43" i="31"/>
  <c r="BV45" i="31"/>
  <c r="BV43" i="31"/>
  <c r="DB45" i="31"/>
  <c r="DB43" i="31"/>
  <c r="DZ45" i="31"/>
  <c r="DZ43" i="31"/>
  <c r="DZ44" i="31" s="1"/>
  <c r="FF45" i="31"/>
  <c r="FF43" i="31"/>
  <c r="FF44" i="31" s="1"/>
  <c r="GL45" i="31"/>
  <c r="GL43" i="31"/>
  <c r="GL44" i="31" s="1"/>
  <c r="CG45" i="31"/>
  <c r="CG43" i="31"/>
  <c r="CG44" i="31" s="1"/>
  <c r="CW45" i="31"/>
  <c r="CW43" i="31"/>
  <c r="CW44" i="31" s="1"/>
  <c r="DM45" i="31"/>
  <c r="DM43" i="31"/>
  <c r="DM44" i="31" s="1"/>
  <c r="EC45" i="31"/>
  <c r="EC43" i="31"/>
  <c r="EC44" i="31" s="1"/>
  <c r="ES45" i="31"/>
  <c r="ES43" i="31"/>
  <c r="ES44" i="31" s="1"/>
  <c r="FI45" i="31"/>
  <c r="FI43" i="31"/>
  <c r="FI44" i="31" s="1"/>
  <c r="FY45" i="31"/>
  <c r="FY43" i="31"/>
  <c r="FY44" i="31" s="1"/>
  <c r="GT44" i="31"/>
  <c r="FN44" i="31"/>
  <c r="EH44" i="31"/>
  <c r="DB44" i="31"/>
  <c r="BV44" i="31"/>
  <c r="AP44" i="31"/>
  <c r="J44" i="31"/>
  <c r="K43" i="31"/>
  <c r="K45" i="31" s="1"/>
  <c r="AA43" i="31"/>
  <c r="AA44" i="31" s="1"/>
  <c r="AQ43" i="31"/>
  <c r="AQ45" i="31" s="1"/>
  <c r="BG43" i="31"/>
  <c r="BG44" i="31" s="1"/>
  <c r="BW43" i="31"/>
  <c r="BW45" i="31" s="1"/>
  <c r="CM43" i="31"/>
  <c r="CM44" i="31" s="1"/>
  <c r="DC43" i="31"/>
  <c r="DC45" i="31" s="1"/>
  <c r="DS43" i="31"/>
  <c r="DS44" i="31" s="1"/>
  <c r="EI43" i="31"/>
  <c r="EI45" i="31" s="1"/>
  <c r="EY43" i="31"/>
  <c r="EY44" i="31" s="1"/>
  <c r="FO43" i="31"/>
  <c r="FO45" i="31" s="1"/>
  <c r="GE43" i="31"/>
  <c r="GE44" i="31" s="1"/>
  <c r="FT44" i="31"/>
  <c r="EN44" i="31"/>
  <c r="CB44" i="31"/>
  <c r="AV44" i="31"/>
  <c r="P44" i="31"/>
  <c r="AD43" i="31"/>
  <c r="AD44" i="31" s="1"/>
  <c r="BJ43" i="31"/>
  <c r="BJ44" i="31" s="1"/>
  <c r="CP43" i="31"/>
  <c r="CP44" i="31" s="1"/>
  <c r="ED43" i="31"/>
  <c r="ED44" i="31" s="1"/>
  <c r="FJ43" i="31"/>
  <c r="FJ44" i="31" s="1"/>
  <c r="GP43" i="31"/>
  <c r="GP44" i="31" s="1"/>
  <c r="EI44" i="31"/>
  <c r="BW44" i="31"/>
  <c r="K44" i="31"/>
  <c r="C44" i="31"/>
  <c r="FZ44" i="31"/>
  <c r="ET44" i="31"/>
  <c r="DN44" i="31"/>
  <c r="DH43" i="31"/>
  <c r="DH45" i="31" s="1"/>
  <c r="G43" i="31"/>
  <c r="G45" i="31" s="1"/>
  <c r="W43" i="31"/>
  <c r="W45" i="31" s="1"/>
  <c r="AM43" i="31"/>
  <c r="AM45" i="31" s="1"/>
  <c r="BC43" i="31"/>
  <c r="BC45" i="31" s="1"/>
  <c r="BS43" i="31"/>
  <c r="BS45" i="31" s="1"/>
  <c r="CI43" i="31"/>
  <c r="CI45" i="31" s="1"/>
  <c r="CY43" i="31"/>
  <c r="CY45" i="31" s="1"/>
  <c r="DO43" i="31"/>
  <c r="DO45" i="31" s="1"/>
  <c r="EE43" i="31"/>
  <c r="EE45" i="31" s="1"/>
  <c r="EU43" i="31"/>
  <c r="EU45" i="31" s="1"/>
  <c r="FK43" i="31"/>
  <c r="FK45" i="31" s="1"/>
  <c r="GA43" i="31"/>
  <c r="GA45" i="31" s="1"/>
  <c r="GQ43" i="31"/>
  <c r="GQ45" i="31" s="1"/>
  <c r="BE44" i="31"/>
  <c r="GF44" i="31"/>
  <c r="EZ44" i="31"/>
  <c r="DT44" i="31"/>
  <c r="CN44" i="31"/>
  <c r="BH44" i="31"/>
  <c r="AB44" i="31"/>
  <c r="R45" i="31"/>
  <c r="R43" i="31"/>
  <c r="AX45" i="31"/>
  <c r="AX43" i="31"/>
  <c r="CD45" i="31"/>
  <c r="CD43" i="31"/>
  <c r="DN45" i="31"/>
  <c r="DN43" i="31"/>
  <c r="EX45" i="31"/>
  <c r="EX43" i="31"/>
  <c r="EX44" i="31" s="1"/>
  <c r="GD45" i="31"/>
  <c r="GD43" i="31"/>
  <c r="GD44" i="31" s="1"/>
  <c r="I45" i="31"/>
  <c r="I43" i="31"/>
  <c r="I44" i="31" s="1"/>
  <c r="Y45" i="31"/>
  <c r="Y43" i="31"/>
  <c r="Y44" i="31" s="1"/>
  <c r="AO45" i="31"/>
  <c r="AO43" i="31"/>
  <c r="AO44" i="31" s="1"/>
  <c r="GK45" i="31"/>
  <c r="GK43" i="31"/>
  <c r="GK44" i="31" s="1"/>
  <c r="FS44" i="31"/>
  <c r="EM44" i="31"/>
  <c r="DG44" i="31"/>
  <c r="CA44" i="31"/>
  <c r="AU44" i="31"/>
  <c r="O44" i="31"/>
  <c r="FV44" i="31"/>
  <c r="EP44" i="31"/>
  <c r="DJ44" i="31"/>
  <c r="CD44" i="31"/>
  <c r="AX44" i="31"/>
  <c r="R44" i="31"/>
  <c r="GR44" i="31"/>
  <c r="FL44" i="31"/>
  <c r="EF44" i="31"/>
  <c r="CZ44" i="31"/>
  <c r="BT44" i="31"/>
  <c r="AN44" i="31"/>
  <c r="H44" i="31"/>
  <c r="V43" i="31"/>
  <c r="V44" i="31" s="1"/>
  <c r="BB43" i="31"/>
  <c r="BB44" i="31" s="1"/>
  <c r="CH43" i="31"/>
  <c r="CH44" i="31" s="1"/>
  <c r="DR43" i="31"/>
  <c r="DR44" i="31" s="1"/>
  <c r="EL43" i="31"/>
  <c r="EL44" i="31" s="1"/>
  <c r="FR43" i="31"/>
  <c r="FR44" i="31" s="1"/>
  <c r="BE43" i="31"/>
  <c r="BE45" i="31" s="1"/>
  <c r="BM43" i="31"/>
  <c r="BM45" i="31" s="1"/>
  <c r="BU43" i="31"/>
  <c r="BU45" i="31" s="1"/>
  <c r="CC43" i="31"/>
  <c r="CC45" i="31" s="1"/>
  <c r="CK43" i="31"/>
  <c r="CK45" i="31" s="1"/>
  <c r="CS43" i="31"/>
  <c r="CS45" i="31" s="1"/>
  <c r="DA43" i="31"/>
  <c r="DA45" i="31" s="1"/>
  <c r="DI43" i="31"/>
  <c r="DI45" i="31" s="1"/>
  <c r="DQ43" i="31"/>
  <c r="DQ44" i="31" s="1"/>
  <c r="EG43" i="31"/>
  <c r="EG44" i="31" s="1"/>
  <c r="EW43" i="31"/>
  <c r="EW44" i="31" s="1"/>
  <c r="FM43" i="31"/>
  <c r="FM44" i="31" s="1"/>
  <c r="GC43" i="31"/>
  <c r="GC44" i="31" s="1"/>
  <c r="FW44" i="31"/>
  <c r="EQ44" i="31"/>
  <c r="DK44" i="31"/>
  <c r="CE44" i="31"/>
  <c r="AY44" i="31"/>
  <c r="S44" i="31"/>
  <c r="N45" i="23"/>
  <c r="X45" i="23" s="1"/>
  <c r="E27" i="2"/>
  <c r="F28" i="2"/>
  <c r="J12" i="2"/>
  <c r="D8" i="2"/>
  <c r="D22" i="2"/>
  <c r="O27" i="2"/>
  <c r="O28" i="2" s="1"/>
  <c r="G28" i="2"/>
  <c r="H28" i="2"/>
  <c r="J26" i="2"/>
  <c r="D23" i="2"/>
  <c r="L28" i="2"/>
  <c r="E17" i="2"/>
  <c r="D16" i="2"/>
  <c r="K27" i="2"/>
  <c r="K28" i="2" s="1"/>
  <c r="N28" i="2"/>
  <c r="D19" i="2"/>
  <c r="AL81" i="39" l="1"/>
  <c r="AL119" i="39"/>
  <c r="AL116" i="39"/>
  <c r="AL115" i="39" s="1"/>
  <c r="AL112" i="39"/>
  <c r="AL104" i="39"/>
  <c r="AL88" i="39"/>
  <c r="AL100" i="39"/>
  <c r="AL90" i="39"/>
  <c r="AL83" i="39"/>
  <c r="AL66" i="39"/>
  <c r="AL65" i="39"/>
  <c r="AL77" i="39"/>
  <c r="AL71" i="39"/>
  <c r="AL120" i="39"/>
  <c r="AL114" i="39"/>
  <c r="AL106" i="39"/>
  <c r="AL102" i="39"/>
  <c r="AL72" i="39"/>
  <c r="AL62" i="39"/>
  <c r="AL61" i="39"/>
  <c r="AL122" i="39"/>
  <c r="AL91" i="39"/>
  <c r="AL123" i="39"/>
  <c r="AL105" i="39"/>
  <c r="AL94" i="39"/>
  <c r="AL78" i="39"/>
  <c r="AL69" i="39"/>
  <c r="AL113" i="39"/>
  <c r="AL107" i="39"/>
  <c r="AL101" i="39"/>
  <c r="AL93" i="39"/>
  <c r="AL73" i="39"/>
  <c r="AL110" i="39"/>
  <c r="AL98" i="39"/>
  <c r="AL92" i="39"/>
  <c r="AL85" i="39"/>
  <c r="AL87" i="39"/>
  <c r="AL74" i="39"/>
  <c r="AL68" i="39"/>
  <c r="AL67" i="39"/>
  <c r="AL111" i="39"/>
  <c r="AL109" i="39"/>
  <c r="AL99" i="39"/>
  <c r="AL95" i="39"/>
  <c r="AL75" i="39"/>
  <c r="AL59" i="39"/>
  <c r="AL121" i="39"/>
  <c r="AL60" i="39"/>
  <c r="AL64" i="39"/>
  <c r="AL82" i="39"/>
  <c r="AL103" i="39"/>
  <c r="AL86" i="39"/>
  <c r="AL97" i="39"/>
  <c r="AL70" i="39"/>
  <c r="AL76" i="39"/>
  <c r="AL89" i="39"/>
  <c r="AL118" i="39"/>
  <c r="AL58" i="39"/>
  <c r="AL108" i="39"/>
  <c r="AL84" i="39"/>
  <c r="AL117" i="39"/>
  <c r="AL63" i="39"/>
  <c r="AL124" i="39"/>
  <c r="AL96" i="39"/>
  <c r="AL79" i="39"/>
  <c r="AL127" i="39"/>
  <c r="AH125" i="39"/>
  <c r="AD81" i="39"/>
  <c r="AD123" i="39"/>
  <c r="AD116" i="39"/>
  <c r="AD115" i="39" s="1"/>
  <c r="AD114" i="39"/>
  <c r="AD88" i="39"/>
  <c r="AD85" i="39"/>
  <c r="AD66" i="39"/>
  <c r="AD69" i="39"/>
  <c r="AD65" i="39"/>
  <c r="AD113" i="39"/>
  <c r="AD107" i="39"/>
  <c r="AD101" i="39"/>
  <c r="AD93" i="39"/>
  <c r="AD77" i="39"/>
  <c r="AD71" i="39"/>
  <c r="AD120" i="39"/>
  <c r="AD119" i="39"/>
  <c r="AD104" i="39"/>
  <c r="AD100" i="39"/>
  <c r="AD94" i="39"/>
  <c r="AD90" i="39"/>
  <c r="AD87" i="39"/>
  <c r="AD83" i="39"/>
  <c r="AD74" i="39"/>
  <c r="AD62" i="39"/>
  <c r="AD72" i="39"/>
  <c r="AD67" i="39"/>
  <c r="AD122" i="39"/>
  <c r="AD111" i="39"/>
  <c r="AD99" i="39"/>
  <c r="AD95" i="39"/>
  <c r="AD75" i="39"/>
  <c r="AD73" i="39"/>
  <c r="AD110" i="39"/>
  <c r="AD106" i="39"/>
  <c r="AD102" i="39"/>
  <c r="AD98" i="39"/>
  <c r="AD92" i="39"/>
  <c r="AD78" i="39"/>
  <c r="AD112" i="39"/>
  <c r="AD105" i="39"/>
  <c r="AD68" i="39"/>
  <c r="AD61" i="39"/>
  <c r="AD109" i="39"/>
  <c r="AD91" i="39"/>
  <c r="AD59" i="39"/>
  <c r="AD121" i="39"/>
  <c r="AD103" i="39"/>
  <c r="AD118" i="39"/>
  <c r="AD70" i="39"/>
  <c r="AD64" i="39"/>
  <c r="AD97" i="39"/>
  <c r="AD82" i="39"/>
  <c r="AD86" i="39"/>
  <c r="AD89" i="39"/>
  <c r="AD76" i="39"/>
  <c r="AD84" i="39"/>
  <c r="AD108" i="39"/>
  <c r="AD60" i="39"/>
  <c r="AD63" i="39"/>
  <c r="AD117" i="39"/>
  <c r="AD124" i="39"/>
  <c r="AD79" i="39"/>
  <c r="AD96" i="39"/>
  <c r="AD127" i="39"/>
  <c r="AJ125" i="39"/>
  <c r="AF81" i="39"/>
  <c r="AF112" i="39"/>
  <c r="AF104" i="39"/>
  <c r="AF94" i="39"/>
  <c r="AF90" i="39"/>
  <c r="AF105" i="39"/>
  <c r="AF87" i="39"/>
  <c r="AF83" i="39"/>
  <c r="AF62" i="39"/>
  <c r="AF67" i="39"/>
  <c r="AF61" i="39"/>
  <c r="AF113" i="39"/>
  <c r="AF95" i="39"/>
  <c r="AF73" i="39"/>
  <c r="AF123" i="39"/>
  <c r="AF114" i="39"/>
  <c r="AF106" i="39"/>
  <c r="AF92" i="39"/>
  <c r="AF88" i="39"/>
  <c r="AF85" i="39"/>
  <c r="AF122" i="39"/>
  <c r="AF111" i="39"/>
  <c r="AF107" i="39"/>
  <c r="AF93" i="39"/>
  <c r="AF71" i="39"/>
  <c r="AF59" i="39"/>
  <c r="AF120" i="39"/>
  <c r="AF119" i="39"/>
  <c r="AF100" i="39"/>
  <c r="AF74" i="39"/>
  <c r="AF68" i="39"/>
  <c r="AF72" i="39"/>
  <c r="AF109" i="39"/>
  <c r="AF99" i="39"/>
  <c r="AF91" i="39"/>
  <c r="AF116" i="39"/>
  <c r="AF115" i="39" s="1"/>
  <c r="AF110" i="39"/>
  <c r="AF102" i="39"/>
  <c r="AF98" i="39"/>
  <c r="AF78" i="39"/>
  <c r="AF69" i="39"/>
  <c r="AF66" i="39"/>
  <c r="AF65" i="39"/>
  <c r="AF101" i="39"/>
  <c r="AF77" i="39"/>
  <c r="AF75" i="39"/>
  <c r="AF58" i="39"/>
  <c r="AF70" i="39"/>
  <c r="AF121" i="39"/>
  <c r="AF103" i="39"/>
  <c r="AF76" i="39"/>
  <c r="AF64" i="39"/>
  <c r="AF108" i="39"/>
  <c r="AF118" i="39"/>
  <c r="AF84" i="39"/>
  <c r="AF60" i="39"/>
  <c r="AF82" i="39"/>
  <c r="AF86" i="39"/>
  <c r="AF89" i="39"/>
  <c r="AF97" i="39"/>
  <c r="AF79" i="39"/>
  <c r="AF117" i="39"/>
  <c r="AF96" i="39"/>
  <c r="AF124" i="39"/>
  <c r="AF63" i="39"/>
  <c r="AF127" i="39"/>
  <c r="AB80" i="39"/>
  <c r="AH81" i="39"/>
  <c r="AH116" i="39"/>
  <c r="AH115" i="39" s="1"/>
  <c r="AH110" i="39"/>
  <c r="AH106" i="39"/>
  <c r="AH102" i="39"/>
  <c r="AH92" i="39"/>
  <c r="AH85" i="39"/>
  <c r="AH78" i="39"/>
  <c r="AH65" i="39"/>
  <c r="AH95" i="39"/>
  <c r="AH77" i="39"/>
  <c r="AH75" i="39"/>
  <c r="AH73" i="39"/>
  <c r="AH119" i="39"/>
  <c r="AH112" i="39"/>
  <c r="AH104" i="39"/>
  <c r="AH90" i="39"/>
  <c r="AH105" i="39"/>
  <c r="AH87" i="39"/>
  <c r="AH83" i="39"/>
  <c r="AH68" i="39"/>
  <c r="AH122" i="39"/>
  <c r="AH113" i="39"/>
  <c r="AH101" i="39"/>
  <c r="AH123" i="39"/>
  <c r="AH114" i="39"/>
  <c r="AH98" i="39"/>
  <c r="AH88" i="39"/>
  <c r="AH66" i="39"/>
  <c r="AH111" i="39"/>
  <c r="AH99" i="39"/>
  <c r="AH91" i="39"/>
  <c r="AH120" i="39"/>
  <c r="AH100" i="39"/>
  <c r="AH94" i="39"/>
  <c r="AH74" i="39"/>
  <c r="AH62" i="39"/>
  <c r="AH72" i="39"/>
  <c r="AH69" i="39"/>
  <c r="AH67" i="39"/>
  <c r="AH61" i="39"/>
  <c r="AH109" i="39"/>
  <c r="AH107" i="39"/>
  <c r="AH93" i="39"/>
  <c r="AH59" i="39"/>
  <c r="AH71" i="39"/>
  <c r="AH121" i="39"/>
  <c r="AH82" i="39"/>
  <c r="AH84" i="39"/>
  <c r="AH70" i="39"/>
  <c r="AH58" i="39"/>
  <c r="AH108" i="39"/>
  <c r="AH86" i="39"/>
  <c r="AH89" i="39"/>
  <c r="AH103" i="39"/>
  <c r="AH118" i="39"/>
  <c r="AH76" i="39"/>
  <c r="AH64" i="39"/>
  <c r="AH60" i="39"/>
  <c r="AH97" i="39"/>
  <c r="AH96" i="39"/>
  <c r="AH124" i="39"/>
  <c r="AH63" i="39"/>
  <c r="AH117" i="39"/>
  <c r="AH79" i="39"/>
  <c r="AH127" i="39"/>
  <c r="AJ81" i="39"/>
  <c r="AJ120" i="39"/>
  <c r="AJ104" i="39"/>
  <c r="AJ100" i="39"/>
  <c r="AJ90" i="39"/>
  <c r="AJ83" i="39"/>
  <c r="AJ74" i="39"/>
  <c r="AJ68" i="39"/>
  <c r="AJ72" i="39"/>
  <c r="AJ61" i="39"/>
  <c r="AJ75" i="39"/>
  <c r="AJ110" i="39"/>
  <c r="AJ102" i="39"/>
  <c r="AJ87" i="39"/>
  <c r="AJ85" i="39"/>
  <c r="AJ78" i="39"/>
  <c r="AJ66" i="39"/>
  <c r="AJ122" i="39"/>
  <c r="AJ113" i="39"/>
  <c r="AJ99" i="39"/>
  <c r="AJ95" i="39"/>
  <c r="AJ73" i="39"/>
  <c r="AJ71" i="39"/>
  <c r="AJ59" i="39"/>
  <c r="AJ119" i="39"/>
  <c r="AJ112" i="39"/>
  <c r="AJ94" i="39"/>
  <c r="AJ105" i="39"/>
  <c r="AJ62" i="39"/>
  <c r="AJ67" i="39"/>
  <c r="AJ69" i="39"/>
  <c r="AJ111" i="39"/>
  <c r="AJ109" i="39"/>
  <c r="AJ101" i="39"/>
  <c r="AJ93" i="39"/>
  <c r="AJ123" i="39"/>
  <c r="AJ116" i="39"/>
  <c r="AJ115" i="39" s="1"/>
  <c r="AJ114" i="39"/>
  <c r="AJ106" i="39"/>
  <c r="AJ98" i="39"/>
  <c r="AJ92" i="39"/>
  <c r="AJ88" i="39"/>
  <c r="AJ65" i="39"/>
  <c r="AJ107" i="39"/>
  <c r="AJ91" i="39"/>
  <c r="AJ77" i="39"/>
  <c r="AJ121" i="39"/>
  <c r="AJ84" i="39"/>
  <c r="AJ86" i="39"/>
  <c r="AJ82" i="39"/>
  <c r="AJ76" i="39"/>
  <c r="AJ97" i="39"/>
  <c r="AJ58" i="39"/>
  <c r="AJ70" i="39"/>
  <c r="AJ60" i="39"/>
  <c r="AJ89" i="39"/>
  <c r="AJ103" i="39"/>
  <c r="AJ64" i="39"/>
  <c r="AJ108" i="39"/>
  <c r="AJ118" i="39"/>
  <c r="AJ79" i="39"/>
  <c r="AJ63" i="39"/>
  <c r="AJ117" i="39"/>
  <c r="AJ124" i="39"/>
  <c r="AJ96" i="39"/>
  <c r="AJ127" i="39"/>
  <c r="AB81" i="39"/>
  <c r="AB120" i="39"/>
  <c r="AB104" i="39"/>
  <c r="AB100" i="39"/>
  <c r="AB90" i="39"/>
  <c r="AB87" i="39"/>
  <c r="AB83" i="39"/>
  <c r="AB74" i="39"/>
  <c r="AB68" i="39"/>
  <c r="AB72" i="39"/>
  <c r="AB61" i="39"/>
  <c r="AB111" i="39"/>
  <c r="AB107" i="39"/>
  <c r="AB101" i="39"/>
  <c r="AB93" i="39"/>
  <c r="AB110" i="39"/>
  <c r="AB102" i="39"/>
  <c r="AB85" i="39"/>
  <c r="AB78" i="39"/>
  <c r="AB66" i="39"/>
  <c r="AB69" i="39"/>
  <c r="AB119" i="39"/>
  <c r="AB122" i="39"/>
  <c r="AB91" i="39"/>
  <c r="AB71" i="39"/>
  <c r="AB59" i="39"/>
  <c r="AB112" i="39"/>
  <c r="AB94" i="39"/>
  <c r="AB105" i="39"/>
  <c r="AB62" i="39"/>
  <c r="AB67" i="39"/>
  <c r="AB109" i="39"/>
  <c r="AB75" i="39"/>
  <c r="AB123" i="39"/>
  <c r="AB116" i="39"/>
  <c r="AB115" i="39" s="1"/>
  <c r="AB114" i="39"/>
  <c r="AB106" i="39"/>
  <c r="AB98" i="39"/>
  <c r="AB92" i="39"/>
  <c r="AB88" i="39"/>
  <c r="AB65" i="39"/>
  <c r="AB113" i="39"/>
  <c r="AB99" i="39"/>
  <c r="AB95" i="39"/>
  <c r="AB77" i="39"/>
  <c r="AB73" i="39"/>
  <c r="AB58" i="39"/>
  <c r="AB70" i="39"/>
  <c r="AB60" i="39"/>
  <c r="AB89" i="39"/>
  <c r="AB103" i="39"/>
  <c r="AB64" i="39"/>
  <c r="AB108" i="39"/>
  <c r="AB121" i="39"/>
  <c r="AB118" i="39"/>
  <c r="AB84" i="39"/>
  <c r="AB82" i="39"/>
  <c r="AB86" i="39"/>
  <c r="AD58" i="39"/>
  <c r="AB76" i="39"/>
  <c r="AB97" i="39"/>
  <c r="AB117" i="39"/>
  <c r="AB63" i="39"/>
  <c r="AB79" i="39"/>
  <c r="AB124" i="39"/>
  <c r="AB96" i="39"/>
  <c r="AB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GC45" i="31"/>
  <c r="FM45" i="31"/>
  <c r="EW45" i="31"/>
  <c r="EG45" i="31"/>
  <c r="DQ45" i="31"/>
  <c r="FR45" i="31"/>
  <c r="EL45" i="31"/>
  <c r="DR45" i="31"/>
  <c r="CH45" i="31"/>
  <c r="BB45" i="31"/>
  <c r="V45" i="31"/>
  <c r="CK44" i="31"/>
  <c r="AQ44" i="31"/>
  <c r="DC44" i="31"/>
  <c r="FO44" i="31"/>
  <c r="GP45" i="31"/>
  <c r="FJ45" i="31"/>
  <c r="ED45" i="31"/>
  <c r="CP45" i="31"/>
  <c r="BJ45" i="31"/>
  <c r="AD45" i="31"/>
  <c r="DH44" i="31"/>
  <c r="GE45" i="31"/>
  <c r="EY45" i="31"/>
  <c r="DS45" i="31"/>
  <c r="CM45" i="31"/>
  <c r="BG45" i="31"/>
  <c r="AA45" i="31"/>
  <c r="W44" i="31"/>
  <c r="CI44" i="31"/>
  <c r="EU44" i="31"/>
  <c r="CC44" i="31"/>
  <c r="EO44" i="31"/>
  <c r="FE45" i="31"/>
  <c r="DY45" i="31"/>
  <c r="GH45" i="31"/>
  <c r="FB45" i="31"/>
  <c r="DV45" i="31"/>
  <c r="CX45" i="31"/>
  <c r="BR45" i="31"/>
  <c r="AL45" i="31"/>
  <c r="F45" i="31"/>
  <c r="DP44" i="31"/>
  <c r="B45" i="31"/>
  <c r="BN44" i="31"/>
  <c r="AG45" i="31"/>
  <c r="AR44" i="31"/>
  <c r="DD44" i="31"/>
  <c r="FP44" i="31"/>
  <c r="DA44" i="31"/>
  <c r="BZ45" i="31"/>
  <c r="AT45" i="31"/>
  <c r="N45" i="31"/>
  <c r="BL44" i="31"/>
  <c r="DX44" i="31"/>
  <c r="GJ44" i="31"/>
  <c r="AM44" i="31"/>
  <c r="CY44" i="31"/>
  <c r="FK44" i="31"/>
  <c r="AJ44" i="31"/>
  <c r="CV44" i="31"/>
  <c r="FH44" i="31"/>
  <c r="CS44" i="31"/>
  <c r="BC44" i="31"/>
  <c r="DO44" i="31"/>
  <c r="GA44" i="31"/>
  <c r="DI44" i="31"/>
  <c r="BX44" i="31"/>
  <c r="EJ44" i="31"/>
  <c r="BU44" i="31"/>
  <c r="AF44" i="31"/>
  <c r="CR44" i="31"/>
  <c r="FD44" i="31"/>
  <c r="G44" i="31"/>
  <c r="BS44" i="31"/>
  <c r="EE44" i="31"/>
  <c r="GQ44" i="31"/>
  <c r="BP44" i="31"/>
  <c r="EB44" i="31"/>
  <c r="GN44" i="31"/>
  <c r="BM44" i="31"/>
  <c r="J27" i="2"/>
  <c r="D26" i="2"/>
  <c r="J17" i="2"/>
  <c r="D17" i="2" s="1"/>
  <c r="D12" i="2"/>
  <c r="E28"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<sst xmlns="http://schemas.openxmlformats.org/spreadsheetml/2006/main" count="12746" uniqueCount="1687">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</sst>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92137.229828912503</c:v>
                </c:pt>
                <c:pt idx="1">
                  <c:v>238558.21962224907</c:v>
                </c:pt>
                <c:pt idx="2">
                  <c:v>24800.45159369101</c:v>
                </c:pt>
                <c:pt idx="3">
                  <c:v>6689.1166558582554</c:v>
                </c:pt>
                <c:pt idx="4">
                  <c:v>362185.0177007108</c:v>
                </c:pt>
                <c:pt idx="5">
                  <c:v>23380.744747163662</c:v>
                </c:pt>
                <c:pt idx="6">
                  <c:v>0</c:v>
                </c:pt>
                <c:pt idx="7">
                  <c:v>42395.172811941979</c:v>
                </c:pt>
                <c:pt idx="8">
                  <c:v>65775.917559105641</c:v>
                </c:pt>
                <c:pt idx="9">
                  <c:v>427960.93525981647</c:v>
                </c:pt>
                <c:pt idx="10">
                  <c:v>235289.80986911742</c:v>
                </c:pt>
                <c:pt idx="11">
                  <c:v>81059.937066188431</c:v>
                </c:pt>
                <c:pt idx="12">
                  <c:v>31223.083892406768</c:v>
                </c:pt>
                <c:pt idx="13">
                  <c:v>0</c:v>
                </c:pt>
                <c:pt idx="14">
                  <c:v>347572.83082771266</c:v>
                </c:pt>
                <c:pt idx="15">
                  <c:v>50124.511188924836</c:v>
                </c:pt>
                <c:pt idx="16">
                  <c:v>13765.384477562124</c:v>
                </c:pt>
                <c:pt idx="17">
                  <c:v>2022.3186559485143</c:v>
                </c:pt>
                <c:pt idx="18">
                  <c:v>65912.21432243548</c:v>
                </c:pt>
                <c:pt idx="19">
                  <c:v>413485.04515014816</c:v>
                </c:pt>
                <c:pt idx="20">
                  <c:v>841445.98040996469</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7257.2103325824337</c:v>
                </c:pt>
                <c:pt idx="1">
                  <c:v>14104.57844393459</c:v>
                </c:pt>
                <c:pt idx="2">
                  <c:v>1944.4201396183198</c:v>
                </c:pt>
                <c:pt idx="3">
                  <c:v>308.77338315387846</c:v>
                </c:pt>
                <c:pt idx="4">
                  <c:v>23614.982299289222</c:v>
                </c:pt>
                <c:pt idx="5">
                  <c:v>1119.2552528362723</c:v>
                </c:pt>
                <c:pt idx="6">
                  <c:v>0</c:v>
                </c:pt>
                <c:pt idx="7">
                  <c:v>4504.8271880580251</c:v>
                </c:pt>
                <c:pt idx="8">
                  <c:v>5624.0824408942972</c:v>
                </c:pt>
                <c:pt idx="9">
                  <c:v>29239.064740183519</c:v>
                </c:pt>
                <c:pt idx="10">
                  <c:v>25810.1901308827</c:v>
                </c:pt>
                <c:pt idx="11">
                  <c:v>6940.0629338115832</c:v>
                </c:pt>
                <c:pt idx="12">
                  <c:v>2853.0163456324394</c:v>
                </c:pt>
                <c:pt idx="13">
                  <c:v>0</c:v>
                </c:pt>
                <c:pt idx="14">
                  <c:v>35603.26941032672</c:v>
                </c:pt>
                <c:pt idx="15">
                  <c:v>6475.4888110751999</c:v>
                </c:pt>
                <c:pt idx="16">
                  <c:v>1558.5152843987044</c:v>
                </c:pt>
                <c:pt idx="17">
                  <c:v>233.46070805148315</c:v>
                </c:pt>
                <c:pt idx="18">
                  <c:v>8267.4648035253867</c:v>
                </c:pt>
                <c:pt idx="19">
                  <c:v>43870.734213852105</c:v>
                </c:pt>
                <c:pt idx="20">
                  <c:v>73109.798954035621</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102192.825</c:v>
                </c:pt>
                <c:pt idx="1">
                  <c:v>251292.1</c:v>
                </c:pt>
                <c:pt idx="2">
                  <c:v>30396.768760000006</c:v>
                </c:pt>
                <c:pt idx="3">
                  <c:v>8746.0812399999995</c:v>
                </c:pt>
                <c:pt idx="4">
                  <c:v>392627.77500000002</c:v>
                </c:pt>
                <c:pt idx="5">
                  <c:v>34622.968760000003</c:v>
                </c:pt>
                <c:pt idx="6">
                  <c:v>0</c:v>
                </c:pt>
                <c:pt idx="7">
                  <c:v>38008.446879999996</c:v>
                </c:pt>
                <c:pt idx="8">
                  <c:v>72631.415639999992</c:v>
                </c:pt>
                <c:pt idx="9">
                  <c:v>465259.19064000004</c:v>
                </c:pt>
                <c:pt idx="10">
                  <c:v>265755.45</c:v>
                </c:pt>
                <c:pt idx="11">
                  <c:v>89588.25</c:v>
                </c:pt>
                <c:pt idx="12">
                  <c:v>34666.303120000004</c:v>
                </c:pt>
                <c:pt idx="13">
                  <c:v>-3.1200000084936619E-3</c:v>
                </c:pt>
                <c:pt idx="14">
                  <c:v>390010</c:v>
                </c:pt>
                <c:pt idx="15">
                  <c:v>57565.218759999996</c:v>
                </c:pt>
                <c:pt idx="16">
                  <c:v>14248.260939999998</c:v>
                </c:pt>
                <c:pt idx="17">
                  <c:v>2722.8703000000114</c:v>
                </c:pt>
                <c:pt idx="18">
                  <c:v>74536.350000000006</c:v>
                </c:pt>
                <c:pt idx="19">
                  <c:v>464546.35</c:v>
                </c:pt>
                <c:pt idx="20">
                  <c:v>929805.54064000002</c:v>
                </c:pt>
              </c:numCache>
            </c:numRef>
          </c:val>
          <c:smooth val="0"/>
        </c:ser>
        <c:ser>
          <c:idx val="1"/>
          <c:order val="1"/>
          <c:tx>
            <c:v>2018-2023</c:v>
          </c:tx>
          <c:val>
            <c:numRef>
              <c:f>'Répartition par produits (tab)'!$T$8:$T$28</c:f>
              <c:numCache>
                <c:formatCode>##,#0\.0</c:formatCode>
                <c:ptCount val="21"/>
                <c:pt idx="0">
                  <c:v>98028.725000000006</c:v>
                </c:pt>
                <c:pt idx="1">
                  <c:v>241153.92499999999</c:v>
                </c:pt>
                <c:pt idx="2">
                  <c:v>45958.147660000061</c:v>
                </c:pt>
                <c:pt idx="3">
                  <c:v>7486.9773400000004</c:v>
                </c:pt>
                <c:pt idx="4">
                  <c:v>392627.77500000002</c:v>
                </c:pt>
                <c:pt idx="5">
                  <c:v>24576.851560000003</c:v>
                </c:pt>
                <c:pt idx="6">
                  <c:v>0</c:v>
                </c:pt>
                <c:pt idx="7">
                  <c:v>48054.565620000001</c:v>
                </c:pt>
                <c:pt idx="8">
                  <c:v>72631.417180000004</c:v>
                </c:pt>
                <c:pt idx="9">
                  <c:v>465259.19218000001</c:v>
                </c:pt>
                <c:pt idx="10">
                  <c:v>265755.45</c:v>
                </c:pt>
                <c:pt idx="11">
                  <c:v>89588.25</c:v>
                </c:pt>
                <c:pt idx="12">
                  <c:v>34666.303120000004</c:v>
                </c:pt>
                <c:pt idx="13">
                  <c:v>-3.1200000084936619E-3</c:v>
                </c:pt>
                <c:pt idx="14">
                  <c:v>390010</c:v>
                </c:pt>
                <c:pt idx="15">
                  <c:v>57565.218759999996</c:v>
                </c:pt>
                <c:pt idx="16">
                  <c:v>15160.596880000001</c:v>
                </c:pt>
                <c:pt idx="17">
                  <c:v>2902.9843600000058</c:v>
                </c:pt>
                <c:pt idx="18">
                  <c:v>75628.800000000003</c:v>
                </c:pt>
                <c:pt idx="19">
                  <c:v>465638.8</c:v>
                </c:pt>
                <c:pt idx="20">
                  <c:v>930897.99218000006</c:v>
                </c:pt>
              </c:numCache>
            </c:numRef>
          </c:val>
          <c:smooth val="0"/>
        </c:ser>
        <c:ser>
          <c:idx val="2"/>
          <c:order val="2"/>
          <c:tx>
            <c:v>2023-2028</c:v>
          </c:tx>
          <c:val>
            <c:numRef>
              <c:f>'Répartition par produits (tab)'!$U$8:$U$28</c:f>
              <c:numCache>
                <c:formatCode>##,#0\.0</c:formatCode>
                <c:ptCount val="21"/>
                <c:pt idx="0">
                  <c:v>99815.256240000002</c:v>
                </c:pt>
                <c:pt idx="1">
                  <c:v>272267.2</c:v>
                </c:pt>
                <c:pt idx="2">
                  <c:v>17096.480079999994</c:v>
                </c:pt>
                <c:pt idx="3">
                  <c:v>3448.8386799999998</c:v>
                </c:pt>
                <c:pt idx="4">
                  <c:v>392627.77500000002</c:v>
                </c:pt>
                <c:pt idx="5">
                  <c:v>26565.512500000001</c:v>
                </c:pt>
                <c:pt idx="6">
                  <c:v>0</c:v>
                </c:pt>
                <c:pt idx="7">
                  <c:v>46065.903120000003</c:v>
                </c:pt>
                <c:pt idx="8">
                  <c:v>72631.41562</c:v>
                </c:pt>
                <c:pt idx="9">
                  <c:v>465259.19062000001</c:v>
                </c:pt>
                <c:pt idx="10">
                  <c:v>265755.45</c:v>
                </c:pt>
                <c:pt idx="11">
                  <c:v>89588.25</c:v>
                </c:pt>
                <c:pt idx="12">
                  <c:v>34666.303120000004</c:v>
                </c:pt>
                <c:pt idx="13">
                  <c:v>-3.1200000084936619E-3</c:v>
                </c:pt>
                <c:pt idx="14">
                  <c:v>390010</c:v>
                </c:pt>
                <c:pt idx="15">
                  <c:v>57565.218759999996</c:v>
                </c:pt>
                <c:pt idx="16">
                  <c:v>14985.0875</c:v>
                </c:pt>
                <c:pt idx="17">
                  <c:v>3078.4937400000072</c:v>
                </c:pt>
                <c:pt idx="18">
                  <c:v>75628.800000000003</c:v>
                </c:pt>
                <c:pt idx="19">
                  <c:v>465638.8</c:v>
                </c:pt>
                <c:pt idx="20">
                  <c:v>930897.99062000006</c:v>
                </c:pt>
              </c:numCache>
            </c:numRef>
          </c:val>
          <c:smooth val="0"/>
        </c:ser>
        <c:ser>
          <c:idx val="3"/>
          <c:order val="3"/>
          <c:tx>
            <c:v>2028-2033</c:v>
          </c:tx>
          <c:val>
            <c:numRef>
              <c:f>'Répartition par produits (tab)'!$V$8:$V$28</c:f>
              <c:numCache>
                <c:formatCode>##,#0\.0</c:formatCode>
                <c:ptCount val="21"/>
                <c:pt idx="0">
                  <c:v>97602.8</c:v>
                </c:pt>
                <c:pt idx="1">
                  <c:v>264428.97499999998</c:v>
                </c:pt>
                <c:pt idx="2">
                  <c:v>21974.825000000059</c:v>
                </c:pt>
                <c:pt idx="3">
                  <c:v>8621.1749999999993</c:v>
                </c:pt>
                <c:pt idx="4">
                  <c:v>392627.77500000002</c:v>
                </c:pt>
                <c:pt idx="5">
                  <c:v>20385.045319999997</c:v>
                </c:pt>
                <c:pt idx="6">
                  <c:v>0</c:v>
                </c:pt>
                <c:pt idx="7">
                  <c:v>52246.371879999999</c:v>
                </c:pt>
                <c:pt idx="8">
                  <c:v>72631.417199999996</c:v>
                </c:pt>
                <c:pt idx="9">
                  <c:v>465259.19220000005</c:v>
                </c:pt>
                <c:pt idx="10">
                  <c:v>265755.45</c:v>
                </c:pt>
                <c:pt idx="11">
                  <c:v>89588.25</c:v>
                </c:pt>
                <c:pt idx="12">
                  <c:v>34666.303120000004</c:v>
                </c:pt>
                <c:pt idx="13">
                  <c:v>-3.1200000084936619E-3</c:v>
                </c:pt>
                <c:pt idx="14">
                  <c:v>390010</c:v>
                </c:pt>
                <c:pt idx="15">
                  <c:v>57565.218759999996</c:v>
                </c:pt>
                <c:pt idx="16">
                  <c:v>16390.30156</c:v>
                </c:pt>
                <c:pt idx="17">
                  <c:v>1673.2796800000069</c:v>
                </c:pt>
                <c:pt idx="18">
                  <c:v>75628.800000000003</c:v>
                </c:pt>
                <c:pt idx="19">
                  <c:v>465638.8</c:v>
                </c:pt>
                <c:pt idx="20">
                  <c:v>930897.99219999998</c:v>
                </c:pt>
              </c:numCache>
            </c:numRef>
          </c:val>
          <c:smooth val="0"/>
        </c:ser>
        <c:ser>
          <c:idx val="4"/>
          <c:order val="4"/>
          <c:tx>
            <c:v>2033-2038</c:v>
          </c:tx>
          <c:val>
            <c:numRef>
              <c:f>'Répartition par produits (tab)'!$W$8:$W$28</c:f>
              <c:numCache>
                <c:formatCode>##,#0\.0</c:formatCode>
                <c:ptCount val="21"/>
                <c:pt idx="0">
                  <c:v>108127.8625</c:v>
                </c:pt>
                <c:pt idx="1">
                  <c:v>256529.55</c:v>
                </c:pt>
                <c:pt idx="2">
                  <c:v>20664.751560000048</c:v>
                </c:pt>
                <c:pt idx="3">
                  <c:v>7305.6109400000005</c:v>
                </c:pt>
                <c:pt idx="4">
                  <c:v>392627.77500000002</c:v>
                </c:pt>
                <c:pt idx="5">
                  <c:v>18415.370319999998</c:v>
                </c:pt>
                <c:pt idx="6">
                  <c:v>0</c:v>
                </c:pt>
                <c:pt idx="7">
                  <c:v>54216.043759999993</c:v>
                </c:pt>
                <c:pt idx="8">
                  <c:v>72631.414079999988</c:v>
                </c:pt>
                <c:pt idx="9">
                  <c:v>465259.18908000004</c:v>
                </c:pt>
                <c:pt idx="10">
                  <c:v>265755.45</c:v>
                </c:pt>
                <c:pt idx="11">
                  <c:v>89588.25</c:v>
                </c:pt>
                <c:pt idx="12">
                  <c:v>34666.303120000004</c:v>
                </c:pt>
                <c:pt idx="13">
                  <c:v>-3.1200000084936619E-3</c:v>
                </c:pt>
                <c:pt idx="14">
                  <c:v>390010</c:v>
                </c:pt>
                <c:pt idx="15">
                  <c:v>57565.218759999996</c:v>
                </c:pt>
                <c:pt idx="16">
                  <c:v>17162.3125</c:v>
                </c:pt>
                <c:pt idx="17">
                  <c:v>901.2687400000068</c:v>
                </c:pt>
                <c:pt idx="18">
                  <c:v>75628.800000000003</c:v>
                </c:pt>
                <c:pt idx="19">
                  <c:v>465638.8</c:v>
                </c:pt>
                <c:pt idx="20">
                  <c:v>930897.98907999997</c:v>
                </c:pt>
              </c:numCache>
            </c:numRef>
          </c:val>
          <c:smooth val="0"/>
        </c:ser>
        <c:ser>
          <c:idx val="5"/>
          <c:order val="5"/>
          <c:tx>
            <c:v>Moyenne 2013-2038</c:v>
          </c:tx>
          <c:val>
            <c:numRef>
              <c:f>'Répartition par produits (tab)'!$X$8:$X$28</c:f>
              <c:numCache>
                <c:formatCode>##,#0\.0</c:formatCode>
                <c:ptCount val="21"/>
                <c:pt idx="0">
                  <c:v>101153.49374800001</c:v>
                </c:pt>
                <c:pt idx="1">
                  <c:v>257134.35</c:v>
                </c:pt>
                <c:pt idx="2">
                  <c:v>27218.19461200001</c:v>
                </c:pt>
                <c:pt idx="3">
                  <c:v>7121.7366400000001</c:v>
                </c:pt>
                <c:pt idx="4">
                  <c:v>392627.77500000002</c:v>
                </c:pt>
                <c:pt idx="5">
                  <c:v>24913.149691999999</c:v>
                </c:pt>
                <c:pt idx="6">
                  <c:v>0</c:v>
                </c:pt>
                <c:pt idx="7">
                  <c:v>47718.266251999994</c:v>
                </c:pt>
                <c:pt idx="8">
                  <c:v>72631.415943999993</c:v>
                </c:pt>
                <c:pt idx="9">
                  <c:v>465259.19094400003</c:v>
                </c:pt>
                <c:pt idx="10">
                  <c:v>265755.45</c:v>
                </c:pt>
                <c:pt idx="11">
                  <c:v>89588.25</c:v>
                </c:pt>
                <c:pt idx="12">
                  <c:v>34666.303120000004</c:v>
                </c:pt>
                <c:pt idx="13">
                  <c:v>-3.1200000084936619E-3</c:v>
                </c:pt>
                <c:pt idx="14">
                  <c:v>390010</c:v>
                </c:pt>
                <c:pt idx="15">
                  <c:v>57565.218759999996</c:v>
                </c:pt>
                <c:pt idx="16">
                  <c:v>15589.311876000002</c:v>
                </c:pt>
                <c:pt idx="17">
                  <c:v>2255.779364</c:v>
                </c:pt>
                <c:pt idx="18">
                  <c:v>75410.31</c:v>
                </c:pt>
                <c:pt idx="19">
                  <c:v>465420.31</c:v>
                </c:pt>
                <c:pt idx="20">
                  <c:v>930679.50094399997</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1918.8553179896401</c:v>
                </c:pt>
                <c:pt idx="11">
                  <c:v>8308.3494275968496</c:v>
                </c:pt>
                <c:pt idx="12">
                  <c:v>0</c:v>
                </c:pt>
                <c:pt idx="13">
                  <c:v>0</c:v>
                </c:pt>
                <c:pt idx="14">
                  <c:v>10227.20474558649</c:v>
                </c:pt>
                <c:pt idx="15">
                  <c:v>1261.3330679174201</c:v>
                </c:pt>
                <c:pt idx="16">
                  <c:v>0</c:v>
                </c:pt>
                <c:pt idx="17">
                  <c:v>0</c:v>
                </c:pt>
                <c:pt idx="18">
                  <c:v>1261.3330679174201</c:v>
                </c:pt>
                <c:pt idx="19">
                  <c:v>11488.53781350391</c:v>
                </c:pt>
                <c:pt idx="20">
                  <c:v>11488.53781350391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487.50362617689962</c:v>
                </c:pt>
                <c:pt idx="3">
                  <c:v>0</c:v>
                </c:pt>
                <c:pt idx="4">
                  <c:v>487.50362617689962</c:v>
                </c:pt>
                <c:pt idx="5">
                  <c:v>460.01506166732037</c:v>
                </c:pt>
                <c:pt idx="6">
                  <c:v>0</c:v>
                </c:pt>
                <c:pt idx="7">
                  <c:v>0</c:v>
                </c:pt>
                <c:pt idx="8">
                  <c:v>460.01506166732037</c:v>
                </c:pt>
                <c:pt idx="9">
                  <c:v>947.51868784422004</c:v>
                </c:pt>
                <c:pt idx="10">
                  <c:v>0</c:v>
                </c:pt>
                <c:pt idx="11">
                  <c:v>0</c:v>
                </c:pt>
                <c:pt idx="12">
                  <c:v>0</c:v>
                </c:pt>
                <c:pt idx="13">
                  <c:v>0</c:v>
                </c:pt>
                <c:pt idx="14">
                  <c:v>0</c:v>
                </c:pt>
                <c:pt idx="15">
                  <c:v>0</c:v>
                </c:pt>
                <c:pt idx="16">
                  <c:v>0</c:v>
                </c:pt>
                <c:pt idx="17">
                  <c:v>0</c:v>
                </c:pt>
                <c:pt idx="18">
                  <c:v>0</c:v>
                </c:pt>
                <c:pt idx="19">
                  <c:v>0</c:v>
                </c:pt>
                <c:pt idx="20">
                  <c:v>947.51868784422004</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47069.719268409564</c:v>
                </c:pt>
                <c:pt idx="1">
                  <c:v>169042.26587421892</c:v>
                </c:pt>
                <c:pt idx="2">
                  <c:v>22510.994907337605</c:v>
                </c:pt>
                <c:pt idx="3">
                  <c:v>6199.5671466387057</c:v>
                </c:pt>
                <c:pt idx="4">
                  <c:v>244822.54719660478</c:v>
                </c:pt>
                <c:pt idx="5">
                  <c:v>20660.282221211706</c:v>
                </c:pt>
                <c:pt idx="6">
                  <c:v>0</c:v>
                </c:pt>
                <c:pt idx="7">
                  <c:v>37240.698933938402</c:v>
                </c:pt>
                <c:pt idx="8">
                  <c:v>57900.981155150104</c:v>
                </c:pt>
                <c:pt idx="9">
                  <c:v>302723.52835175488</c:v>
                </c:pt>
                <c:pt idx="10">
                  <c:v>53103.974450416797</c:v>
                </c:pt>
                <c:pt idx="11">
                  <c:v>34121.645206540801</c:v>
                </c:pt>
                <c:pt idx="12">
                  <c:v>2532.8945509865953</c:v>
                </c:pt>
                <c:pt idx="13">
                  <c:v>0</c:v>
                </c:pt>
                <c:pt idx="14">
                  <c:v>89758.514207944187</c:v>
                </c:pt>
                <c:pt idx="15">
                  <c:v>17298.342111092501</c:v>
                </c:pt>
                <c:pt idx="16">
                  <c:v>4152.5895287557505</c:v>
                </c:pt>
                <c:pt idx="17">
                  <c:v>778.77224812988936</c:v>
                </c:pt>
                <c:pt idx="18">
                  <c:v>22229.703887978139</c:v>
                </c:pt>
                <c:pt idx="19">
                  <c:v>111988.21809592232</c:v>
                </c:pt>
                <c:pt idx="20">
                  <c:v>414711.7464476772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45067.510560502946</c:v>
                </c:pt>
                <c:pt idx="1">
                  <c:v>69515.953748030151</c:v>
                </c:pt>
                <c:pt idx="2">
                  <c:v>1801.9530601765055</c:v>
                </c:pt>
                <c:pt idx="3">
                  <c:v>489.54950921954969</c:v>
                </c:pt>
                <c:pt idx="4">
                  <c:v>116874.96687792914</c:v>
                </c:pt>
                <c:pt idx="5">
                  <c:v>2260.4474642846358</c:v>
                </c:pt>
                <c:pt idx="6">
                  <c:v>0</c:v>
                </c:pt>
                <c:pt idx="7">
                  <c:v>5154.4738780035796</c:v>
                </c:pt>
                <c:pt idx="8">
                  <c:v>7414.9213422882149</c:v>
                </c:pt>
                <c:pt idx="9">
                  <c:v>124289.88822021736</c:v>
                </c:pt>
                <c:pt idx="10">
                  <c:v>161109.22466728999</c:v>
                </c:pt>
                <c:pt idx="11">
                  <c:v>36444.030050788402</c:v>
                </c:pt>
                <c:pt idx="12">
                  <c:v>22757.80340186289</c:v>
                </c:pt>
                <c:pt idx="13">
                  <c:v>0</c:v>
                </c:pt>
                <c:pt idx="14">
                  <c:v>220311.05811994127</c:v>
                </c:pt>
                <c:pt idx="15">
                  <c:v>22041.178884019198</c:v>
                </c:pt>
                <c:pt idx="16">
                  <c:v>6997.3718980695721</c:v>
                </c:pt>
                <c:pt idx="17">
                  <c:v>859.30586318840744</c:v>
                </c:pt>
                <c:pt idx="18">
                  <c:v>29897.856645277181</c:v>
                </c:pt>
                <c:pt idx="19">
                  <c:v>250208.91476521845</c:v>
                </c:pt>
                <c:pt idx="20">
                  <c:v>374498.80298543582</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19157.755433421</c:v>
                </c:pt>
                <c:pt idx="11">
                  <c:v>2185.9123812623802</c:v>
                </c:pt>
                <c:pt idx="12">
                  <c:v>5932.3859395572845</c:v>
                </c:pt>
                <c:pt idx="13">
                  <c:v>0</c:v>
                </c:pt>
                <c:pt idx="14">
                  <c:v>27276.053754240664</c:v>
                </c:pt>
                <c:pt idx="15">
                  <c:v>9523.6571258957101</c:v>
                </c:pt>
                <c:pt idx="16">
                  <c:v>2615.4230507368006</c:v>
                </c:pt>
                <c:pt idx="17">
                  <c:v>384.24054463021764</c:v>
                </c:pt>
                <c:pt idx="18">
                  <c:v>12523.320721262729</c:v>
                </c:pt>
                <c:pt idx="19">
                  <c:v>39799.374475503391</c:v>
                </c:pt>
                <c:pt idx="20">
                  <c:v>39799.374475503391</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5001.4068546295603</c:v>
                </c:pt>
                <c:pt idx="1">
                  <c:v>6980.1007653574079</c:v>
                </c:pt>
                <c:pt idx="2">
                  <c:v>433.60111122877271</c:v>
                </c:pt>
                <c:pt idx="3">
                  <c:v>164.27647964414521</c:v>
                </c:pt>
                <c:pt idx="4">
                  <c:v>12579.385210859888</c:v>
                </c:pt>
                <c:pt idx="5">
                  <c:v>43.67376249231031</c:v>
                </c:pt>
                <c:pt idx="6">
                  <c:v>0</c:v>
                </c:pt>
                <c:pt idx="7">
                  <c:v>327.243891531158</c:v>
                </c:pt>
                <c:pt idx="8">
                  <c:v>370.91765402346829</c:v>
                </c:pt>
                <c:pt idx="9">
                  <c:v>12950.302864883355</c:v>
                </c:pt>
                <c:pt idx="10">
                  <c:v>6914.8938938766396</c:v>
                </c:pt>
                <c:pt idx="11">
                  <c:v>297.701169924586</c:v>
                </c:pt>
                <c:pt idx="12">
                  <c:v>788.28528920618305</c:v>
                </c:pt>
                <c:pt idx="13">
                  <c:v>0</c:v>
                </c:pt>
                <c:pt idx="14">
                  <c:v>8000.8803530074083</c:v>
                </c:pt>
                <c:pt idx="15">
                  <c:v>747.00783925695805</c:v>
                </c:pt>
                <c:pt idx="16">
                  <c:v>275.5881894907439</c:v>
                </c:pt>
                <c:pt idx="17">
                  <c:v>57.731685487819398</c:v>
                </c:pt>
                <c:pt idx="18">
                  <c:v>1080.3277142355214</c:v>
                </c:pt>
                <c:pt idx="19">
                  <c:v>9081.2080672429292</c:v>
                </c:pt>
                <c:pt idx="20">
                  <c:v>22031.510932126286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1261.8439766493293</c:v>
                </c:pt>
                <c:pt idx="1">
                  <c:v>4597.8216985139688</c:v>
                </c:pt>
                <c:pt idx="2">
                  <c:v>1243.3645111753515</c:v>
                </c:pt>
                <c:pt idx="3">
                  <c:v>74.508403325330249</c:v>
                </c:pt>
                <c:pt idx="4">
                  <c:v>7177.53858966398</c:v>
                </c:pt>
                <c:pt idx="5">
                  <c:v>830.59209854475125</c:v>
                </c:pt>
                <c:pt idx="6">
                  <c:v>0</c:v>
                </c:pt>
                <c:pt idx="7">
                  <c:v>3708.5973997113601</c:v>
                </c:pt>
                <c:pt idx="8">
                  <c:v>4539.1894982561116</c:v>
                </c:pt>
                <c:pt idx="9">
                  <c:v>11716.728087920092</c:v>
                </c:pt>
                <c:pt idx="10">
                  <c:v>10374.7604747654</c:v>
                </c:pt>
                <c:pt idx="11">
                  <c:v>5762.3434705744503</c:v>
                </c:pt>
                <c:pt idx="12">
                  <c:v>997.16823642657744</c:v>
                </c:pt>
                <c:pt idx="13">
                  <c:v>0</c:v>
                </c:pt>
                <c:pt idx="14">
                  <c:v>17134.272181766428</c:v>
                </c:pt>
                <c:pt idx="15">
                  <c:v>2579.76112921506</c:v>
                </c:pt>
                <c:pt idx="16">
                  <c:v>604.72545801680428</c:v>
                </c:pt>
                <c:pt idx="17">
                  <c:v>51.574860224267354</c:v>
                </c:pt>
                <c:pt idx="18">
                  <c:v>3236.0614474561316</c:v>
                </c:pt>
                <c:pt idx="19">
                  <c:v>20370.333629222558</c:v>
                </c:pt>
                <c:pt idx="20">
                  <c:v>32087.061717142649</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5909.5407614843598</c:v>
                </c:pt>
                <c:pt idx="11">
                  <c:v>0</c:v>
                </c:pt>
                <c:pt idx="12">
                  <c:v>726.79381482450776</c:v>
                </c:pt>
                <c:pt idx="13">
                  <c:v>0</c:v>
                </c:pt>
                <c:pt idx="14">
                  <c:v>6636.3345763088673</c:v>
                </c:pt>
                <c:pt idx="15">
                  <c:v>2582.7229445043299</c:v>
                </c:pt>
                <c:pt idx="16">
                  <c:v>524.95703727560897</c:v>
                </c:pt>
                <c:pt idx="17">
                  <c:v>101.58252856326681</c:v>
                </c:pt>
                <c:pt idx="18">
                  <c:v>3209.2625103432056</c:v>
                </c:pt>
                <c:pt idx="19">
                  <c:v>9845.5970866520729</c:v>
                </c:pt>
                <c:pt idx="20">
                  <c:v>9845.5970866520729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993.95950130354424</c:v>
                </c:pt>
                <c:pt idx="1">
                  <c:v>2526.6559800632126</c:v>
                </c:pt>
                <c:pt idx="2">
                  <c:v>267.45451721419562</c:v>
                </c:pt>
                <c:pt idx="3">
                  <c:v>69.988500184402994</c:v>
                </c:pt>
                <c:pt idx="4">
                  <c:v>3858.0584987653556</c:v>
                </c:pt>
                <c:pt idx="5">
                  <c:v>244.98939179921086</c:v>
                </c:pt>
                <c:pt idx="6">
                  <c:v>0</c:v>
                </c:pt>
                <c:pt idx="7">
                  <c:v>468.98589681550698</c:v>
                </c:pt>
                <c:pt idx="8">
                  <c:v>713.97528861471778</c:v>
                </c:pt>
                <c:pt idx="9">
                  <c:v>4572.0337873800736</c:v>
                </c:pt>
                <c:pt idx="10">
                  <c:v>2610.9950007563002</c:v>
                </c:pt>
                <c:pt idx="11">
                  <c:v>880.01829331254703</c:v>
                </c:pt>
                <c:pt idx="12">
                  <c:v>340.76900517517106</c:v>
                </c:pt>
                <c:pt idx="13">
                  <c:v>0</c:v>
                </c:pt>
                <c:pt idx="14">
                  <c:v>3831.7822992440183</c:v>
                </c:pt>
                <c:pt idx="15">
                  <c:v>565.99689809885194</c:v>
                </c:pt>
                <c:pt idx="16">
                  <c:v>153.24459961554706</c:v>
                </c:pt>
                <c:pt idx="17">
                  <c:v>22.571633776129609</c:v>
                </c:pt>
                <c:pt idx="18">
                  <c:v>741.81313149052858</c:v>
                </c:pt>
                <c:pt idx="19">
                  <c:v>4573.5954307345473</c:v>
                </c:pt>
                <c:pt idx="20">
                  <c:v>9145.62921811462</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92137.229828912503</c:v>
                </c:pt>
                <c:pt idx="1">
                  <c:v>238558.21962224907</c:v>
                </c:pt>
                <c:pt idx="2">
                  <c:v>24800.45159369101</c:v>
                </c:pt>
                <c:pt idx="3">
                  <c:v>6689.1166558582554</c:v>
                </c:pt>
                <c:pt idx="4">
                  <c:v>362185.0177007108</c:v>
                </c:pt>
                <c:pt idx="5">
                  <c:v>23380.744747163662</c:v>
                </c:pt>
                <c:pt idx="6">
                  <c:v>0</c:v>
                </c:pt>
                <c:pt idx="7">
                  <c:v>42395.172811941979</c:v>
                </c:pt>
                <c:pt idx="8">
                  <c:v>65775.917559105641</c:v>
                </c:pt>
                <c:pt idx="9">
                  <c:v>427960.93525981647</c:v>
                </c:pt>
                <c:pt idx="10">
                  <c:v>235289.80986911742</c:v>
                </c:pt>
                <c:pt idx="11">
                  <c:v>81059.937066188431</c:v>
                </c:pt>
                <c:pt idx="12">
                  <c:v>31223.083892406768</c:v>
                </c:pt>
                <c:pt idx="13">
                  <c:v>0</c:v>
                </c:pt>
                <c:pt idx="14">
                  <c:v>347572.83082771266</c:v>
                </c:pt>
                <c:pt idx="15">
                  <c:v>50124.511188924836</c:v>
                </c:pt>
                <c:pt idx="16">
                  <c:v>13765.384477562124</c:v>
                </c:pt>
                <c:pt idx="17">
                  <c:v>2022.3186559485143</c:v>
                </c:pt>
                <c:pt idx="18">
                  <c:v>65912.21432243548</c:v>
                </c:pt>
                <c:pt idx="19">
                  <c:v>413485.04515014816</c:v>
                </c:pt>
                <c:pt idx="20">
                  <c:v>841445.98040996469</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7257.2103325824337</c:v>
                </c:pt>
                <c:pt idx="1">
                  <c:v>14104.57844393459</c:v>
                </c:pt>
                <c:pt idx="2">
                  <c:v>1944.4201396183198</c:v>
                </c:pt>
                <c:pt idx="3">
                  <c:v>308.77338315387846</c:v>
                </c:pt>
                <c:pt idx="4">
                  <c:v>23614.982299289222</c:v>
                </c:pt>
                <c:pt idx="5">
                  <c:v>1119.2552528362723</c:v>
                </c:pt>
                <c:pt idx="6">
                  <c:v>0</c:v>
                </c:pt>
                <c:pt idx="7">
                  <c:v>4504.8271880580251</c:v>
                </c:pt>
                <c:pt idx="8">
                  <c:v>5624.0824408942972</c:v>
                </c:pt>
                <c:pt idx="9">
                  <c:v>29239.064740183519</c:v>
                </c:pt>
                <c:pt idx="10">
                  <c:v>25810.1901308827</c:v>
                </c:pt>
                <c:pt idx="11">
                  <c:v>6940.0629338115832</c:v>
                </c:pt>
                <c:pt idx="12">
                  <c:v>2853.0163456324394</c:v>
                </c:pt>
                <c:pt idx="13">
                  <c:v>0</c:v>
                </c:pt>
                <c:pt idx="14">
                  <c:v>35603.26941032672</c:v>
                </c:pt>
                <c:pt idx="15">
                  <c:v>6475.4888110751999</c:v>
                </c:pt>
                <c:pt idx="16">
                  <c:v>1558.5152843987044</c:v>
                </c:pt>
                <c:pt idx="17">
                  <c:v>233.46070805148315</c:v>
                </c:pt>
                <c:pt idx="18">
                  <c:v>8267.4648035253867</c:v>
                </c:pt>
                <c:pt idx="19">
                  <c:v>43870.734213852105</c:v>
                </c:pt>
                <c:pt idx="20">
                  <c:v>73109.798954035621</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86756.330193781439</c:v>
                </c:pt>
                <c:pt idx="1">
                  <c:v>68957.894028762486</c:v>
                </c:pt>
                <c:pt idx="2">
                  <c:v>52474.465471735071</c:v>
                </c:pt>
                <c:pt idx="3">
                  <c:v>122559.42432129683</c:v>
                </c:pt>
                <c:pt idx="4">
                  <c:v>26485.241363824061</c:v>
                </c:pt>
                <c:pt idx="5">
                  <c:v>71446.671075879989</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0</c:v>
                </c:pt>
                <c:pt idx="1">
                  <c:v>0</c:v>
                </c:pt>
                <c:pt idx="2">
                  <c:v>0</c:v>
                </c:pt>
                <c:pt idx="3">
                  <c:v>0</c:v>
                </c:pt>
                <c:pt idx="4">
                  <c:v>180.52477435691873</c:v>
                </c:pt>
                <c:pt idx="5">
                  <c:v>36.104954871383747</c:v>
                </c:pt>
              </c:numCache>
            </c:numRef>
          </c:val>
        </c:ser>
        <c:ser>
          <c:idx val="8"/>
          <c:order val="3"/>
          <c:tx>
            <c:v>Pinèdes grises</c:v>
          </c:tx>
          <c:invertIfNegative val="0"/>
          <c:val>
            <c:numRef>
              <c:f>Data_GTYF!$E$158:$J$158</c:f>
              <c:numCache>
                <c:formatCode>##,#0\.0</c:formatCode>
                <c:ptCount val="6"/>
                <c:pt idx="0">
                  <c:v>6211.7494069582262</c:v>
                </c:pt>
                <c:pt idx="1">
                  <c:v>66060.34380015124</c:v>
                </c:pt>
                <c:pt idx="2">
                  <c:v>3435.8146092589604</c:v>
                </c:pt>
                <c:pt idx="3">
                  <c:v>13530.274108758493</c:v>
                </c:pt>
                <c:pt idx="4">
                  <c:v>8409.1215427523421</c:v>
                </c:pt>
                <c:pt idx="5">
                  <c:v>19529.460693575853</c:v>
                </c:pt>
              </c:numCache>
            </c:numRef>
          </c:val>
        </c:ser>
        <c:ser>
          <c:idx val="4"/>
          <c:order val="4"/>
          <c:tx>
            <c:v>Pinèdes blanches</c:v>
          </c:tx>
          <c:invertIfNegative val="0"/>
          <c:val>
            <c:numRef>
              <c:f>Data_GTYF!$E$175:$J$175</c:f>
              <c:numCache>
                <c:formatCode>##,#0\.0</c:formatCode>
                <c:ptCount val="6"/>
                <c:pt idx="0">
                  <c:v>16391.584817033265</c:v>
                </c:pt>
                <c:pt idx="1">
                  <c:v>927.85389173617364</c:v>
                </c:pt>
                <c:pt idx="2">
                  <c:v>0</c:v>
                </c:pt>
                <c:pt idx="3">
                  <c:v>0</c:v>
                </c:pt>
                <c:pt idx="4">
                  <c:v>429.80946483865335</c:v>
                </c:pt>
                <c:pt idx="5">
                  <c:v>3549.8496347216178</c:v>
                </c:pt>
              </c:numCache>
            </c:numRef>
          </c:val>
        </c:ser>
        <c:ser>
          <c:idx val="0"/>
          <c:order val="5"/>
          <c:tx>
            <c:v>Cédrières</c:v>
          </c:tx>
          <c:invertIfNegative val="0"/>
          <c:val>
            <c:numRef>
              <c:f>Data_GTYF!$E$243:$J$243</c:f>
              <c:numCache>
                <c:formatCode>##,#0\.0</c:formatCode>
                <c:ptCount val="6"/>
                <c:pt idx="0">
                  <c:v>17472.318919751786</c:v>
                </c:pt>
                <c:pt idx="1">
                  <c:v>16671.5446554585</c:v>
                </c:pt>
                <c:pt idx="2">
                  <c:v>14194.933059876203</c:v>
                </c:pt>
                <c:pt idx="3">
                  <c:v>29840.393377099954</c:v>
                </c:pt>
                <c:pt idx="4">
                  <c:v>14053.196855807513</c:v>
                </c:pt>
                <c:pt idx="5">
                  <c:v>18446.477373598791</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23046.604845841935</c:v>
                </c:pt>
                <c:pt idx="1">
                  <c:v>5737.5037661437173</c:v>
                </c:pt>
                <c:pt idx="2">
                  <c:v>61347.18294654179</c:v>
                </c:pt>
                <c:pt idx="3">
                  <c:v>0</c:v>
                </c:pt>
                <c:pt idx="4">
                  <c:v>0</c:v>
                </c:pt>
                <c:pt idx="5">
                  <c:v>18026.258311705486</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21607.507198864001</c:v>
                </c:pt>
                <c:pt idx="1">
                  <c:v>11169.28441517439</c:v>
                </c:pt>
                <c:pt idx="2">
                  <c:v>27281.346387007961</c:v>
                </c:pt>
                <c:pt idx="3">
                  <c:v>22738.371842158831</c:v>
                </c:pt>
                <c:pt idx="4">
                  <c:v>41187.815744008272</c:v>
                </c:pt>
                <c:pt idx="5">
                  <c:v>24796.865117442692</c:v>
                </c:pt>
              </c:numCache>
            </c:numRef>
          </c:val>
        </c:ser>
        <c:ser>
          <c:idx val="13"/>
          <c:order val="10"/>
          <c:tx>
            <c:v>Feuillus tolérants</c:v>
          </c:tx>
          <c:invertIfNegative val="0"/>
          <c:val>
            <c:numRef>
              <c:f>Data_GTYF!$E$90:$J$90</c:f>
              <c:numCache>
                <c:formatCode>##,#0\.0</c:formatCode>
                <c:ptCount val="6"/>
                <c:pt idx="0">
                  <c:v>24916.534496697139</c:v>
                </c:pt>
                <c:pt idx="1">
                  <c:v>23497.72691443779</c:v>
                </c:pt>
                <c:pt idx="2">
                  <c:v>24855.847479009833</c:v>
                </c:pt>
                <c:pt idx="3">
                  <c:v>21490.046531357377</c:v>
                </c:pt>
                <c:pt idx="4">
                  <c:v>30339.264167340163</c:v>
                </c:pt>
                <c:pt idx="5">
                  <c:v>25019.883917768464</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429147.06805572257</c:v>
                </c:pt>
                <c:pt idx="1">
                  <c:v>488594.9603933763</c:v>
                </c:pt>
                <c:pt idx="2">
                  <c:v>377867.00006259949</c:v>
                </c:pt>
                <c:pt idx="3">
                  <c:v>446697.09461409954</c:v>
                </c:pt>
                <c:pt idx="4">
                  <c:v>416564.7057048619</c:v>
                </c:pt>
                <c:pt idx="5">
                  <c:v>431774.16576613189</c:v>
                </c:pt>
              </c:numCache>
            </c:numRef>
          </c:val>
        </c:ser>
        <c:ser>
          <c:idx val="11"/>
          <c:order val="12"/>
          <c:tx>
            <c:v>Résineux à feuillus</c:v>
          </c:tx>
          <c:invertIfNegative val="0"/>
          <c:val>
            <c:numRef>
              <c:f>Data_GTYF!$E$209:$J$209</c:f>
              <c:numCache>
                <c:formatCode>##,#0\.0</c:formatCode>
                <c:ptCount val="6"/>
                <c:pt idx="0">
                  <c:v>162619.37913029609</c:v>
                </c:pt>
                <c:pt idx="1">
                  <c:v>162958.41745151562</c:v>
                </c:pt>
                <c:pt idx="2">
                  <c:v>270127.05138101155</c:v>
                </c:pt>
                <c:pt idx="3">
                  <c:v>92415.760649772492</c:v>
                </c:pt>
                <c:pt idx="4">
                  <c:v>270392.80630922428</c:v>
                </c:pt>
                <c:pt idx="5">
                  <c:v>191702.68298436399</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141636.48766717123</c:v>
                </c:pt>
                <c:pt idx="1">
                  <c:v>86322.498334174888</c:v>
                </c:pt>
                <c:pt idx="2">
                  <c:v>99314.37132517602</c:v>
                </c:pt>
                <c:pt idx="3">
                  <c:v>181626.65277003613</c:v>
                </c:pt>
                <c:pt idx="4">
                  <c:v>122855.52754051208</c:v>
                </c:pt>
                <c:pt idx="5">
                  <c:v>126351.10752741407</c:v>
                </c:pt>
              </c:numCache>
            </c:numRef>
          </c:val>
        </c:ser>
        <c:dLbls>
          <c:showLegendKey val="0"/>
          <c:showVal val="0"/>
          <c:showCatName val="0"/>
          <c:showSerName val="0"/>
          <c:showPercent val="0"/>
          <c:showBubbleSize val="0"/>
        </c:dLbls>
        <c:gapWidth val="150"/>
        <c:shape val="cylinder"/>
        <c:axId val="241821184"/>
        <c:axId val="241822720"/>
        <c:axId val="241815040"/>
      </c:bar3DChart>
      <c:catAx>
        <c:axId val="241821184"/>
        <c:scaling>
          <c:orientation val="minMax"/>
        </c:scaling>
        <c:delete val="0"/>
        <c:axPos val="b"/>
        <c:numFmt formatCode="General" sourceLinked="1"/>
        <c:majorTickMark val="out"/>
        <c:minorTickMark val="none"/>
        <c:tickLblPos val="nextTo"/>
        <c:crossAx val="241822720"/>
        <c:crosses val="autoZero"/>
        <c:auto val="1"/>
        <c:lblAlgn val="ctr"/>
        <c:lblOffset val="100"/>
        <c:noMultiLvlLbl val="0"/>
      </c:catAx>
      <c:valAx>
        <c:axId val="241822720"/>
        <c:scaling>
          <c:orientation val="minMax"/>
        </c:scaling>
        <c:delete val="0"/>
        <c:axPos val="l"/>
        <c:majorGridlines/>
        <c:numFmt formatCode="#,##0" sourceLinked="0"/>
        <c:majorTickMark val="out"/>
        <c:minorTickMark val="none"/>
        <c:tickLblPos val="nextTo"/>
        <c:crossAx val="241821184"/>
        <c:crosses val="autoZero"/>
        <c:crossBetween val="between"/>
      </c:valAx>
      <c:serAx>
        <c:axId val="241815040"/>
        <c:scaling>
          <c:orientation val="minMax"/>
        </c:scaling>
        <c:delete val="1"/>
        <c:axPos val="b"/>
        <c:majorTickMark val="out"/>
        <c:minorTickMark val="none"/>
        <c:tickLblPos val="nextTo"/>
        <c:crossAx val="24182272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146030.64077473388</c:v>
                </c:pt>
                <c:pt idx="1">
                  <c:v>184020.57478118772</c:v>
                </c:pt>
                <c:pt idx="2">
                  <c:v>187100.89620745741</c:v>
                </c:pt>
                <c:pt idx="3">
                  <c:v>171625.75074283802</c:v>
                </c:pt>
                <c:pt idx="4">
                  <c:v>187412.87842719012</c:v>
                </c:pt>
                <c:pt idx="5">
                  <c:v>175238.14818668147</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640440.71906128037</c:v>
                </c:pt>
                <c:pt idx="1">
                  <c:v>575692.37146736856</c:v>
                </c:pt>
                <c:pt idx="2">
                  <c:v>577997.9013702831</c:v>
                </c:pt>
                <c:pt idx="3">
                  <c:v>596449.63048563851</c:v>
                </c:pt>
                <c:pt idx="4">
                  <c:v>575177.38191333343</c:v>
                </c:pt>
                <c:pt idx="5">
                  <c:v>593151.60085958068</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68987.351625019321</c:v>
                </c:pt>
                <c:pt idx="1">
                  <c:v>64450.412263660859</c:v>
                </c:pt>
                <c:pt idx="2">
                  <c:v>66824.156541450895</c:v>
                </c:pt>
                <c:pt idx="3">
                  <c:v>72003.279575932451</c:v>
                </c:pt>
                <c:pt idx="4">
                  <c:v>69538.726432991258</c:v>
                </c:pt>
                <c:pt idx="5">
                  <c:v>68360.785287810955</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51666.228632143808</c:v>
                </c:pt>
                <c:pt idx="1">
                  <c:v>84953.018089590463</c:v>
                </c:pt>
                <c:pt idx="2">
                  <c:v>73270.307860521236</c:v>
                </c:pt>
                <c:pt idx="3">
                  <c:v>67067.465541669837</c:v>
                </c:pt>
                <c:pt idx="4">
                  <c:v>76902.645122528862</c:v>
                </c:pt>
                <c:pt idx="5">
                  <c:v>70771.933049290848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16676.302834778071</c:v>
                </c:pt>
                <c:pt idx="1">
                  <c:v>16695.896312648743</c:v>
                </c:pt>
                <c:pt idx="2">
                  <c:v>16695.896340554995</c:v>
                </c:pt>
                <c:pt idx="3">
                  <c:v>16695.896126456948</c:v>
                </c:pt>
                <c:pt idx="4">
                  <c:v>16695.896374770509</c:v>
                </c:pt>
                <c:pt idx="5">
                  <c:v>16691.977597841851</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6004.3248843051106</c:v>
                </c:pt>
                <c:pt idx="1">
                  <c:v>5085.7507615202676</c:v>
                </c:pt>
                <c:pt idx="2">
                  <c:v>9008.8669116525289</c:v>
                </c:pt>
                <c:pt idx="3">
                  <c:v>7055.9908221130636</c:v>
                </c:pt>
                <c:pt idx="4">
                  <c:v>5170.4988688297681</c:v>
                </c:pt>
                <c:pt idx="5">
                  <c:v>6465.0864496841477</c:v>
                </c:pt>
              </c:numCache>
            </c:numRef>
          </c:val>
        </c:ser>
        <c:dLbls>
          <c:showLegendKey val="0"/>
          <c:showVal val="0"/>
          <c:showCatName val="0"/>
          <c:showSerName val="0"/>
          <c:showPercent val="0"/>
          <c:showBubbleSize val="0"/>
        </c:dLbls>
        <c:gapWidth val="150"/>
        <c:shape val="box"/>
        <c:axId val="235368448"/>
        <c:axId val="235369984"/>
        <c:axId val="235365248"/>
      </c:bar3DChart>
      <c:catAx>
        <c:axId val="235368448"/>
        <c:scaling>
          <c:orientation val="maxMin"/>
        </c:scaling>
        <c:delete val="0"/>
        <c:axPos val="b"/>
        <c:majorTickMark val="out"/>
        <c:minorTickMark val="none"/>
        <c:tickLblPos val="nextTo"/>
        <c:txPr>
          <a:bodyPr rot="2460000" vert="horz" anchor="t" anchorCtr="1"/>
          <a:lstStyle/>
          <a:p>
            <a:pPr>
              <a:defRPr/>
            </a:pPr>
            <a:endParaRPr lang="fr-FR"/>
          </a:p>
        </c:txPr>
        <c:crossAx val="235369984"/>
        <c:crosses val="autoZero"/>
        <c:auto val="0"/>
        <c:lblAlgn val="ctr"/>
        <c:lblOffset val="50"/>
        <c:noMultiLvlLbl val="0"/>
      </c:catAx>
      <c:valAx>
        <c:axId val="23536998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8448"/>
        <c:crosses val="autoZero"/>
        <c:crossBetween val="between"/>
      </c:valAx>
      <c:serAx>
        <c:axId val="235365248"/>
        <c:scaling>
          <c:orientation val="minMax"/>
        </c:scaling>
        <c:delete val="0"/>
        <c:axPos val="b"/>
        <c:majorTickMark val="out"/>
        <c:minorTickMark val="none"/>
        <c:tickLblPos val="low"/>
        <c:crossAx val="2353699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366.92603714376685</c:v>
                </c:pt>
                <c:pt idx="3">
                  <c:v>0</c:v>
                </c:pt>
                <c:pt idx="4">
                  <c:v>55.45398775875568</c:v>
                </c:pt>
                <c:pt idx="5">
                  <c:v>0</c:v>
                </c:pt>
                <c:pt idx="6">
                  <c:v>459.21045198559762</c:v>
                </c:pt>
                <c:pt idx="7">
                  <c:v>291.39092825889588</c:v>
                </c:pt>
                <c:pt idx="8">
                  <c:v>540.49983429491522</c:v>
                </c:pt>
                <c:pt idx="9">
                  <c:v>0</c:v>
                </c:pt>
                <c:pt idx="10">
                  <c:v>19.580000250339509</c:v>
                </c:pt>
                <c:pt idx="11">
                  <c:v>34.160000028312211</c:v>
                </c:pt>
                <c:pt idx="12">
                  <c:v>295.1918897509575</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490.58714448392391</c:v>
                </c:pt>
                <c:pt idx="1">
                  <c:v>0</c:v>
                </c:pt>
                <c:pt idx="2">
                  <c:v>0</c:v>
                </c:pt>
                <c:pt idx="3">
                  <c:v>0</c:v>
                </c:pt>
                <c:pt idx="4">
                  <c:v>3785.1851168142261</c:v>
                </c:pt>
                <c:pt idx="5">
                  <c:v>114.71490729272367</c:v>
                </c:pt>
                <c:pt idx="6">
                  <c:v>0</c:v>
                </c:pt>
                <c:pt idx="7">
                  <c:v>1491.0702121686936</c:v>
                </c:pt>
                <c:pt idx="8">
                  <c:v>897.70543491035698</c:v>
                </c:pt>
                <c:pt idx="9">
                  <c:v>0.31200000762939456</c:v>
                </c:pt>
                <c:pt idx="10">
                  <c:v>129.0754532417655</c:v>
                </c:pt>
                <c:pt idx="11">
                  <c:v>0</c:v>
                </c:pt>
                <c:pt idx="12">
                  <c:v>0</c:v>
                </c:pt>
                <c:pt idx="13">
                  <c:v>0</c:v>
                </c:pt>
              </c:numCache>
            </c:numRef>
          </c:val>
        </c:ser>
        <c:dLbls>
          <c:showLegendKey val="0"/>
          <c:showVal val="0"/>
          <c:showCatName val="0"/>
          <c:showSerName val="0"/>
          <c:showPercent val="0"/>
          <c:showBubbleSize val="0"/>
        </c:dLbls>
        <c:gapWidth val="150"/>
        <c:shape val="box"/>
        <c:axId val="244572928"/>
        <c:axId val="244574464"/>
        <c:axId val="235367936"/>
      </c:bar3DChart>
      <c:catAx>
        <c:axId val="244572928"/>
        <c:scaling>
          <c:orientation val="minMax"/>
        </c:scaling>
        <c:delete val="0"/>
        <c:axPos val="b"/>
        <c:majorTickMark val="out"/>
        <c:minorTickMark val="none"/>
        <c:tickLblPos val="nextTo"/>
        <c:crossAx val="244574464"/>
        <c:crosses val="autoZero"/>
        <c:auto val="1"/>
        <c:lblAlgn val="ctr"/>
        <c:lblOffset val="100"/>
        <c:noMultiLvlLbl val="0"/>
      </c:catAx>
      <c:valAx>
        <c:axId val="2445744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928"/>
        <c:crosses val="autoZero"/>
        <c:crossBetween val="between"/>
      </c:valAx>
      <c:serAx>
        <c:axId val="235367936"/>
        <c:scaling>
          <c:orientation val="minMax"/>
        </c:scaling>
        <c:delete val="1"/>
        <c:axPos val="b"/>
        <c:majorTickMark val="out"/>
        <c:minorTickMark val="none"/>
        <c:tickLblPos val="nextTo"/>
        <c:crossAx val="2445744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126.9539369802455</c:v>
                </c:pt>
                <c:pt idx="3">
                  <c:v>0</c:v>
                </c:pt>
                <c:pt idx="4">
                  <c:v>105.58230558019144</c:v>
                </c:pt>
                <c:pt idx="5">
                  <c:v>0</c:v>
                </c:pt>
                <c:pt idx="6">
                  <c:v>161.82259864059876</c:v>
                </c:pt>
                <c:pt idx="7">
                  <c:v>225.0433670378205</c:v>
                </c:pt>
                <c:pt idx="8">
                  <c:v>334.12196815208074</c:v>
                </c:pt>
                <c:pt idx="9">
                  <c:v>0</c:v>
                </c:pt>
                <c:pt idx="10">
                  <c:v>1.9642006388584996</c:v>
                </c:pt>
                <c:pt idx="11">
                  <c:v>23.911999612599612</c:v>
                </c:pt>
                <c:pt idx="12">
                  <c:v>88.557570444248796</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593.60601366132494</c:v>
                </c:pt>
                <c:pt idx="5">
                  <c:v>9.336541653573514</c:v>
                </c:pt>
                <c:pt idx="6">
                  <c:v>0</c:v>
                </c:pt>
                <c:pt idx="7">
                  <c:v>262.00198496878147</c:v>
                </c:pt>
                <c:pt idx="8">
                  <c:v>57.193043991327286</c:v>
                </c:pt>
                <c:pt idx="9">
                  <c:v>0.31200000762939456</c:v>
                </c:pt>
                <c:pt idx="10">
                  <c:v>97.5504130986333</c:v>
                </c:pt>
                <c:pt idx="11">
                  <c:v>0</c:v>
                </c:pt>
                <c:pt idx="12">
                  <c:v>0</c:v>
                </c:pt>
                <c:pt idx="13">
                  <c:v>0</c:v>
                </c:pt>
              </c:numCache>
            </c:numRef>
          </c:val>
        </c:ser>
        <c:dLbls>
          <c:showLegendKey val="0"/>
          <c:showVal val="0"/>
          <c:showCatName val="0"/>
          <c:showSerName val="0"/>
          <c:showPercent val="0"/>
          <c:showBubbleSize val="0"/>
        </c:dLbls>
        <c:gapWidth val="150"/>
        <c:shape val="box"/>
        <c:axId val="244597504"/>
        <c:axId val="244599040"/>
        <c:axId val="244557120"/>
      </c:bar3DChart>
      <c:catAx>
        <c:axId val="244597504"/>
        <c:scaling>
          <c:orientation val="minMax"/>
        </c:scaling>
        <c:delete val="0"/>
        <c:axPos val="b"/>
        <c:majorTickMark val="out"/>
        <c:minorTickMark val="none"/>
        <c:tickLblPos val="nextTo"/>
        <c:crossAx val="244599040"/>
        <c:crosses val="autoZero"/>
        <c:auto val="1"/>
        <c:lblAlgn val="ctr"/>
        <c:lblOffset val="100"/>
        <c:noMultiLvlLbl val="0"/>
      </c:catAx>
      <c:valAx>
        <c:axId val="2445990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7504"/>
        <c:crosses val="autoZero"/>
        <c:crossBetween val="between"/>
      </c:valAx>
      <c:serAx>
        <c:axId val="244557120"/>
        <c:scaling>
          <c:orientation val="minMax"/>
        </c:scaling>
        <c:delete val="1"/>
        <c:axPos val="b"/>
        <c:majorTickMark val="out"/>
        <c:minorTickMark val="none"/>
        <c:tickLblPos val="nextTo"/>
        <c:crossAx val="2445990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370.95165156006817</c:v>
                </c:pt>
                <c:pt idx="5">
                  <c:v>0</c:v>
                </c:pt>
                <c:pt idx="6">
                  <c:v>0</c:v>
                </c:pt>
                <c:pt idx="7">
                  <c:v>290.89730826288462</c:v>
                </c:pt>
                <c:pt idx="8">
                  <c:v>0</c:v>
                </c:pt>
                <c:pt idx="9">
                  <c:v>0</c:v>
                </c:pt>
                <c:pt idx="10">
                  <c:v>6.5473352026939393</c:v>
                </c:pt>
                <c:pt idx="11">
                  <c:v>34.160000028312211</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5.0000000056624412</c:v>
                </c:pt>
                <c:pt idx="6">
                  <c:v>0</c:v>
                </c:pt>
                <c:pt idx="7">
                  <c:v>0</c:v>
                </c:pt>
                <c:pt idx="8">
                  <c:v>40.727999969720841</c:v>
                </c:pt>
                <c:pt idx="9">
                  <c:v>0</c:v>
                </c:pt>
                <c:pt idx="10">
                  <c:v>19.072000267505647</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761.94049844920642</c:v>
                </c:pt>
                <c:pt idx="5">
                  <c:v>9.336541653573514</c:v>
                </c:pt>
                <c:pt idx="6">
                  <c:v>0</c:v>
                </c:pt>
                <c:pt idx="7">
                  <c:v>515.49949929654599</c:v>
                </c:pt>
                <c:pt idx="8">
                  <c:v>56.694675785303119</c:v>
                </c:pt>
                <c:pt idx="9">
                  <c:v>0</c:v>
                </c:pt>
                <c:pt idx="10">
                  <c:v>8.6614799499511716E-2</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2.5000000028312206</c:v>
                </c:pt>
                <c:pt idx="7">
                  <c:v>0</c:v>
                </c:pt>
                <c:pt idx="8">
                  <c:v>0</c:v>
                </c:pt>
                <c:pt idx="9">
                  <c:v>0</c:v>
                </c:pt>
                <c:pt idx="10">
                  <c:v>0</c:v>
                </c:pt>
                <c:pt idx="11">
                  <c:v>0</c:v>
                </c:pt>
                <c:pt idx="12">
                  <c:v>17.080000014156106</c:v>
                </c:pt>
                <c:pt idx="13">
                  <c:v>0</c:v>
                </c:pt>
                <c:pt idx="14">
                  <c:v>0</c:v>
                </c:pt>
              </c:numCache>
            </c:numRef>
          </c:val>
        </c:ser>
        <c:dLbls>
          <c:showLegendKey val="0"/>
          <c:showVal val="0"/>
          <c:showCatName val="0"/>
          <c:showSerName val="0"/>
          <c:showPercent val="0"/>
          <c:showBubbleSize val="0"/>
        </c:dLbls>
        <c:gapWidth val="150"/>
        <c:shape val="box"/>
        <c:axId val="244643712"/>
        <c:axId val="244645248"/>
        <c:axId val="244617216"/>
      </c:bar3DChart>
      <c:catAx>
        <c:axId val="244643712"/>
        <c:scaling>
          <c:orientation val="minMax"/>
        </c:scaling>
        <c:delete val="0"/>
        <c:axPos val="b"/>
        <c:majorTickMark val="out"/>
        <c:minorTickMark val="none"/>
        <c:tickLblPos val="nextTo"/>
        <c:crossAx val="244645248"/>
        <c:crosses val="autoZero"/>
        <c:auto val="1"/>
        <c:lblAlgn val="ctr"/>
        <c:lblOffset val="100"/>
        <c:noMultiLvlLbl val="0"/>
      </c:catAx>
      <c:valAx>
        <c:axId val="24464524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643712"/>
        <c:crosses val="autoZero"/>
        <c:crossBetween val="between"/>
      </c:valAx>
      <c:serAx>
        <c:axId val="244617216"/>
        <c:scaling>
          <c:orientation val="minMax"/>
        </c:scaling>
        <c:delete val="1"/>
        <c:axPos val="b"/>
        <c:majorTickMark val="out"/>
        <c:minorTickMark val="none"/>
        <c:tickLblPos val="nextTo"/>
        <c:crossAx val="24464524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222.54837385714055</c:v>
                </c:pt>
                <c:pt idx="5">
                  <c:v>0</c:v>
                </c:pt>
                <c:pt idx="6">
                  <c:v>0</c:v>
                </c:pt>
                <c:pt idx="7">
                  <c:v>70.23239964336156</c:v>
                </c:pt>
                <c:pt idx="8">
                  <c:v>0</c:v>
                </c:pt>
                <c:pt idx="9">
                  <c:v>0</c:v>
                </c:pt>
                <c:pt idx="10">
                  <c:v>6.5473352026939393</c:v>
                </c:pt>
                <c:pt idx="11">
                  <c:v>34.160000028312211</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593.60601366132494</c:v>
                </c:pt>
                <c:pt idx="5">
                  <c:v>9.336541653573514</c:v>
                </c:pt>
                <c:pt idx="6">
                  <c:v>0</c:v>
                </c:pt>
                <c:pt idx="7">
                  <c:v>262.00198496878147</c:v>
                </c:pt>
                <c:pt idx="8">
                  <c:v>57.193043991327286</c:v>
                </c:pt>
                <c:pt idx="9">
                  <c:v>0.31200000762939456</c:v>
                </c:pt>
                <c:pt idx="10">
                  <c:v>97.5504130986333</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9904"/>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9904"/>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222.54837385714055</c:v>
                </c:pt>
                <c:pt idx="5">
                  <c:v>0</c:v>
                </c:pt>
                <c:pt idx="6">
                  <c:v>0</c:v>
                </c:pt>
                <c:pt idx="7">
                  <c:v>70.23239964336156</c:v>
                </c:pt>
                <c:pt idx="8">
                  <c:v>0</c:v>
                </c:pt>
                <c:pt idx="9">
                  <c:v>0</c:v>
                </c:pt>
                <c:pt idx="10">
                  <c:v>6.5473352026939393</c:v>
                </c:pt>
                <c:pt idx="11">
                  <c:v>34.160000028312211</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593.60601366132494</c:v>
                </c:pt>
                <c:pt idx="5">
                  <c:v>9.336541653573514</c:v>
                </c:pt>
                <c:pt idx="6">
                  <c:v>0</c:v>
                </c:pt>
                <c:pt idx="7">
                  <c:v>262.00198496878147</c:v>
                </c:pt>
                <c:pt idx="8">
                  <c:v>57.193043991327286</c:v>
                </c:pt>
                <c:pt idx="9">
                  <c:v>0.31200000762939456</c:v>
                </c:pt>
                <c:pt idx="10">
                  <c:v>97.5504130986333</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799710.49739191739</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3117.8211398604735</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119792.00560807213</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78578.244472320017</c:v>
                </c:pt>
                <c:pt idx="2">
                  <c:v>855740.92714423989</c:v>
                </c:pt>
                <c:pt idx="3">
                  <c:v>0</c:v>
                </c:pt>
                <c:pt idx="4" formatCode="_(&quot;$&quot;* #,##0_);_(&quot;$&quot;* \(#,##0\);_(&quot;$&quot;* &quot;-&quot;_);_(@_)">
                  <c:v>0</c:v>
                </c:pt>
                <c:pt idx="5" formatCode="_(&quot;$&quot;* #,##0_);_(&quot;$&quot;* \(#,##0\);_(&quot;$&quot;* &quot;-&quot;_);_(@_)">
                  <c:v>0</c:v>
                </c:pt>
                <c:pt idx="6">
                  <c:v>502212.66704603995</c:v>
                </c:pt>
                <c:pt idx="7">
                  <c:v>83780.877385240019</c:v>
                </c:pt>
                <c:pt idx="8" formatCode="_(&quot;$&quot;* #,##0_);_(&quot;$&quot;* \(#,##0\);_(&quot;$&quot;* &quot;-&quot;_);_(@_)">
                  <c:v>912452.83958999999</c:v>
                </c:pt>
                <c:pt idx="9" formatCode="_(&quot;$&quot;* #,##0_);_(&quot;$&quot;* \(#,##0\);_(&quot;$&quot;* &quot;-&quot;_);_(@_)">
                  <c:v>77331.493979999985</c:v>
                </c:pt>
                <c:pt idx="10" formatCode="_(&quot;$&quot;* #,##0_);_(&quot;$&quot;* \(#,##0\);_(&quot;$&quot;* &quot;-&quot;_);_(@_)">
                  <c:v>1723851.8763476</c:v>
                </c:pt>
                <c:pt idx="11" formatCode="_(&quot;$&quot;* #,##0_);_(&quot;$&quot;* \(#,##0\);_(&quot;$&quot;* &quot;-&quot;_);_(@_)">
                  <c:v>10687.351400000001</c:v>
                </c:pt>
                <c:pt idx="12" formatCode="_(&quot;$&quot;* #,##0_);_(&quot;$&quot;* \(#,##0\);_(&quot;$&quot;* &quot;-&quot;_);_(@_)">
                  <c:v>762190.91647240007</c:v>
                </c:pt>
                <c:pt idx="13" formatCode="_(&quot;$&quot;* #,##0_);_(&quot;$&quot;* \(#,##0\);_(&quot;$&quot;* &quot;-&quot;_);_(@_)">
                  <c:v>328480.80000000005</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502940.55</c:v>
                </c:pt>
                <c:pt idx="1">
                  <c:v>501778.8</c:v>
                </c:pt>
                <c:pt idx="2">
                  <c:v>502786.38523019996</c:v>
                </c:pt>
                <c:pt idx="3">
                  <c:v>501778.8</c:v>
                </c:pt>
                <c:pt idx="4">
                  <c:v>501778.8</c:v>
                </c:pt>
                <c:pt idx="5">
                  <c:v>502212.66704603995</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156042.32428540001</c:v>
                </c:pt>
                <c:pt idx="1">
                  <c:v>97001.538533199986</c:v>
                </c:pt>
                <c:pt idx="2">
                  <c:v>62072.615206000002</c:v>
                </c:pt>
                <c:pt idx="3">
                  <c:v>37714.225978800001</c:v>
                </c:pt>
                <c:pt idx="4">
                  <c:v>66073.682922800013</c:v>
                </c:pt>
                <c:pt idx="5">
                  <c:v>83780.877385240019</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141159.37818239999</c:v>
                </c:pt>
                <c:pt idx="3">
                  <c:v>161193.24577919999</c:v>
                </c:pt>
                <c:pt idx="4">
                  <c:v>90538.598400000003</c:v>
                </c:pt>
                <c:pt idx="5">
                  <c:v>78578.244472320017</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361583.71989999997</c:v>
                </c:pt>
                <c:pt idx="1">
                  <c:v>0</c:v>
                </c:pt>
                <c:pt idx="2">
                  <c:v>0</c:v>
                </c:pt>
                <c:pt idx="3">
                  <c:v>25073.75</c:v>
                </c:pt>
                <c:pt idx="4">
                  <c:v>0</c:v>
                </c:pt>
                <c:pt idx="5">
                  <c:v>77331.493979999985</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43404.401600000012</c:v>
                </c:pt>
                <c:pt idx="1">
                  <c:v>2330.6941000000006</c:v>
                </c:pt>
                <c:pt idx="2">
                  <c:v>0</c:v>
                </c:pt>
                <c:pt idx="3">
                  <c:v>6822.8750000000009</c:v>
                </c:pt>
                <c:pt idx="4">
                  <c:v>878.7863000000001</c:v>
                </c:pt>
                <c:pt idx="5">
                  <c:v>10687.351400000001</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1064311.1032976001</c:v>
                </c:pt>
                <c:pt idx="1">
                  <c:v>930646.2624608</c:v>
                </c:pt>
                <c:pt idx="2">
                  <c:v>791916.49599299999</c:v>
                </c:pt>
                <c:pt idx="3">
                  <c:v>705932.24052440003</c:v>
                </c:pt>
                <c:pt idx="4">
                  <c:v>785898.53344539995</c:v>
                </c:pt>
                <c:pt idx="5">
                  <c:v>855740.92714423989</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1139024.5035046001</c:v>
                </c:pt>
                <c:pt idx="1">
                  <c:v>937429.73102519999</c:v>
                </c:pt>
                <c:pt idx="2">
                  <c:v>752383.21720680001</c:v>
                </c:pt>
                <c:pt idx="3">
                  <c:v>606228.91164100007</c:v>
                </c:pt>
                <c:pt idx="4">
                  <c:v>375888.21898439998</c:v>
                </c:pt>
                <c:pt idx="5">
                  <c:v>762190.91647240007</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1127078.4460364</c:v>
                </c:pt>
                <c:pt idx="1">
                  <c:v>669946.98883759999</c:v>
                </c:pt>
                <c:pt idx="2">
                  <c:v>1146634.765436</c:v>
                </c:pt>
                <c:pt idx="3">
                  <c:v>983804.91531199997</c:v>
                </c:pt>
                <c:pt idx="4">
                  <c:v>634799.08232799999</c:v>
                </c:pt>
                <c:pt idx="5">
                  <c:v>912452.83958999999</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328480.80000000005</c:v>
                </c:pt>
                <c:pt idx="1">
                  <c:v>328480.80000000005</c:v>
                </c:pt>
                <c:pt idx="2">
                  <c:v>328480.80000000005</c:v>
                </c:pt>
                <c:pt idx="3">
                  <c:v>328480.80000000005</c:v>
                </c:pt>
                <c:pt idx="4">
                  <c:v>328480.80000000005</c:v>
                </c:pt>
                <c:pt idx="5">
                  <c:v>328480.80000000005</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569674.19999999995</c:v>
                </c:pt>
                <c:pt idx="1">
                  <c:v>1878385.2</c:v>
                </c:pt>
                <c:pt idx="2">
                  <c:v>1620566.335951</c:v>
                </c:pt>
                <c:pt idx="3">
                  <c:v>1988970.2017379999</c:v>
                </c:pt>
                <c:pt idx="4">
                  <c:v>2561663.4440489998</c:v>
                </c:pt>
                <c:pt idx="5">
                  <c:v>1723851.8763476</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pc4501_u07451_15_07_2014.rsps</v>
      </c>
    </row>
    <row r="5" spans="1:1" x14ac:dyDescent="0.25">
      <c r="A5" s="25" t="s">
        <v>1522</v>
      </c>
    </row>
    <row r="6" spans="1:1" x14ac:dyDescent="0.25">
      <c r="A6" s="26" t="str">
        <f>TitreInstructions</f>
        <v>Instructions pour la création du cahier de diffusion de l'UA U07451_4FF</v>
      </c>
    </row>
    <row r="8" spans="1:1" x14ac:dyDescent="0.25">
      <c r="A8" s="25" t="s">
        <v>1459</v>
      </c>
    </row>
    <row r="9" spans="1:1" x14ac:dyDescent="0.25">
      <c r="A9" s="26" t="str">
        <f>TitreAnnexe1</f>
        <v>Annexe 1 :  Taux d'exécution des traitements sylvicoles pour les fins du calcul de possibilité 2013-2018 de l'UA U07451_4FF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pc4501_u07451_15_07_2014.rsps des volumes récoltés (m3 brut / ha) par grands types de forêt et par période.</v>
      </c>
    </row>
    <row r="15" spans="1:1" x14ac:dyDescent="0.25">
      <c r="A15" s="26" t="str">
        <f>TitreAnnexe7</f>
        <v>Annexe 7 : Extraction du fichier pc4501_u07451_15_07_2014.rsps des volumes récoltés (m3 brut / ha) par types de forêt et par période.</v>
      </c>
    </row>
    <row r="16" spans="1:1" x14ac:dyDescent="0.25">
      <c r="A16" s="26" t="str">
        <f>TitreAnnexe8</f>
        <v>Annexe 8 : Extraction du fichier pc4501_u07451_15_07_2014.rsps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U07451_4FF</v>
      </c>
    </row>
    <row r="24" spans="1:1" x14ac:dyDescent="0.25">
      <c r="A24" s="77" t="str">
        <f>TitreMatrice2</f>
        <v>Matrice 2 : Répartition par produit en volume (m3 net/an) de l'UA U07451_4FF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U07451_4FF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U07451_4FF</v>
      </c>
    </row>
    <row r="31" spans="1:1" x14ac:dyDescent="0.25">
      <c r="A31" s="26" t="str">
        <f>TitreGraphique2</f>
        <v>Graphique 2 : Pourcentage (%) de répartition des produits des possibilités forestières de l'UA  U07451_4FF</v>
      </c>
    </row>
    <row r="32" spans="1:1" x14ac:dyDescent="0.25">
      <c r="A32" s="26" t="str">
        <f>TitreGraphique3</f>
        <v>Graphique 3 : Pourcentage (%) d'utilisation des possibilités forestières calculées de l'UA U07451_4FF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U07451_4FF  **</v>
      </c>
    </row>
    <row r="36" spans="1:1" x14ac:dyDescent="0.25">
      <c r="A36" s="26" t="str">
        <f>TitreTableau3</f>
        <v>Tableau 3 : Ventilation des possibilités forestières par essence en fonction des composantes territoriales de l'UA U07451_4FF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U07451_4FF</v>
      </c>
    </row>
    <row r="40" spans="1:1" x14ac:dyDescent="0.25">
      <c r="A40" s="26" t="str">
        <f>TitreGraphique5</f>
        <v>Graphique 5 : Ventilation des possibilités forestières par composantes territoriales de l'UA U07451_4FF</v>
      </c>
    </row>
    <row r="42" spans="1:1" x14ac:dyDescent="0.25">
      <c r="A42" s="25" t="s">
        <v>1412</v>
      </c>
    </row>
    <row r="43" spans="1:1" x14ac:dyDescent="0.25">
      <c r="A43" s="26" t="str">
        <f>TitreTableau4</f>
        <v>Tableau 4 : Ventilation de la superficie des traitements sylvicoles en fonction des grands types de forêt de l'UA U07451_4FF</v>
      </c>
    </row>
    <row r="44" spans="1:1" x14ac:dyDescent="0.25">
      <c r="A44" s="26" t="str">
        <f>TitreTableau5</f>
        <v>Tableau 5 : Ventilation de la superficie des traitements sylvicoles par entités territoriales de l'UA U07451_4FF</v>
      </c>
    </row>
    <row r="45" spans="1:1" x14ac:dyDescent="0.25">
      <c r="A45" s="26" t="str">
        <f>TitreTableau6</f>
        <v>Tableau 6 : Ventilation des volumes récoltés en fonction des traitements sylvicoles de l'UA U07451_4FF</v>
      </c>
    </row>
    <row r="46" spans="1:1" x14ac:dyDescent="0.25">
      <c r="A46" s="26" t="str">
        <f>TitreTableau7</f>
        <v>Tableau 7 : Ventilation du budget sylvicole annuel en fonction des traitements sylvicoles de l'UA U07451_4FF</v>
      </c>
    </row>
    <row r="47" spans="1:1" x14ac:dyDescent="0.25">
      <c r="A47" s="26" t="str">
        <f>TitreTableau8</f>
        <v>Tableau 8 : Caractéristiques dendrométriques des volumes récoltés par rapport aux grands types de forêt de l'UA U07451_4FF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U07451_4FF - Moyenne 2013-2038</v>
      </c>
    </row>
    <row r="51" spans="1:1" x14ac:dyDescent="0.25">
      <c r="A51" s="26" t="str">
        <f>TitreGraphique7</f>
        <v>Graphique 7 : Ventilation des superficies régénérées artificiellement par grands types de forêt de l'UA U07451_4FF - Moyenne 2013-2038</v>
      </c>
    </row>
    <row r="52" spans="1:1" x14ac:dyDescent="0.25">
      <c r="A52" s="26" t="str">
        <f>TitreGraphique8</f>
        <v>Graphique 8 : Ventilation des superficies éduquées par grands types de forêt de l'UA U07451_4FF - Moyenne 2013-2038</v>
      </c>
    </row>
    <row r="53" spans="1:1" x14ac:dyDescent="0.25">
      <c r="A53" s="26" t="str">
        <f>TitreGraphique9</f>
        <v>Graphique 9 : Ventilation des superficies scarifiées par grands types de forêt de l'UA U07451_4FF - Moyenne 2013-2038</v>
      </c>
    </row>
    <row r="54" spans="1:1" x14ac:dyDescent="0.25">
      <c r="A54" s="26" t="str">
        <f>TitreGraphique10</f>
        <v>Graphique 10 : Volume annuel récolté en fonction des traitements sylvicoles  de l'UA U07451_4FF  Période: Moyenne 2013-2038</v>
      </c>
    </row>
    <row r="55" spans="1:1" x14ac:dyDescent="0.25">
      <c r="A55" s="26" t="str">
        <f>TitreGraphique11</f>
        <v>Graphique 11 : Budget sylvicole annuel de l'UA U07451_4FF pour la période : Moyenne 2013-2038</v>
      </c>
    </row>
    <row r="56" spans="1:1" x14ac:dyDescent="0.25">
      <c r="A56" s="26" t="str">
        <f>TitreGraphique12</f>
        <v>Graphique 12 : Budget sylvicole annuel ventilé par période de l'UA U07451_4FF</v>
      </c>
    </row>
    <row r="58" spans="1:1" x14ac:dyDescent="0.25">
      <c r="A58" s="25" t="s">
        <v>1505</v>
      </c>
    </row>
    <row r="59" spans="1:1" x14ac:dyDescent="0.25">
      <c r="A59" s="26" t="str">
        <f>TitreTableau9</f>
        <v>Tableau 9 : Validation de la conformité des résultats avec le cahier de détermination de l'UA U07451_4FF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U07451_4FF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A30" sqref="A30:L3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745.600548578028</v>
      </c>
      <c r="E12" s="407">
        <v>798.77694167749405</v>
      </c>
      <c r="F12" s="407">
        <v>362.261386603147</v>
      </c>
      <c r="G12" s="407">
        <v>52.433412732784802</v>
      </c>
      <c r="H12" s="407">
        <v>46.458604013281402</v>
      </c>
      <c r="I12" s="407">
        <v>96.519958134834695</v>
      </c>
      <c r="J12" s="407">
        <v>21.239353255377502</v>
      </c>
      <c r="K12" s="407">
        <v>2123.2902049949498</v>
      </c>
      <c r="L12" s="413"/>
      <c r="N12" s="102"/>
    </row>
    <row r="13" spans="1:14" x14ac:dyDescent="0.25">
      <c r="A13" s="412" t="s">
        <v>46</v>
      </c>
      <c r="B13" s="407">
        <v>1261.3330679174201</v>
      </c>
      <c r="C13" s="407"/>
      <c r="D13" s="407">
        <v>17298.342111092501</v>
      </c>
      <c r="E13" s="407">
        <v>22041.178884019198</v>
      </c>
      <c r="F13" s="407">
        <v>9523.6571258957101</v>
      </c>
      <c r="G13" s="407">
        <v>747.00783925695805</v>
      </c>
      <c r="H13" s="407">
        <v>2579.76112921506</v>
      </c>
      <c r="I13" s="407">
        <v>2582.7229445043299</v>
      </c>
      <c r="J13" s="407">
        <v>565.99689809885194</v>
      </c>
      <c r="K13" s="407">
        <v>56600</v>
      </c>
      <c r="L13" s="413"/>
    </row>
    <row r="14" spans="1:14" x14ac:dyDescent="0.25">
      <c r="A14" s="412" t="s">
        <v>47</v>
      </c>
      <c r="B14" s="407">
        <v>1918.8553179896401</v>
      </c>
      <c r="C14" s="407"/>
      <c r="D14" s="407">
        <v>53103.974450416797</v>
      </c>
      <c r="E14" s="407">
        <v>161109.22466728999</v>
      </c>
      <c r="F14" s="407">
        <v>19157.755433421</v>
      </c>
      <c r="G14" s="407">
        <v>6914.8938938766396</v>
      </c>
      <c r="H14" s="407">
        <v>10374.7604747654</v>
      </c>
      <c r="I14" s="407">
        <v>5909.5407614843598</v>
      </c>
      <c r="J14" s="407">
        <v>2610.9950007563002</v>
      </c>
      <c r="K14" s="407">
        <v>261100</v>
      </c>
      <c r="L14" s="413"/>
    </row>
    <row r="15" spans="1:14" x14ac:dyDescent="0.25">
      <c r="A15" s="412" t="s">
        <v>73</v>
      </c>
      <c r="B15" s="407"/>
      <c r="C15" s="407"/>
      <c r="D15" s="407">
        <v>11.125848130503799</v>
      </c>
      <c r="E15" s="407">
        <v>15.2266312978201</v>
      </c>
      <c r="F15" s="407">
        <v>6.1814457918290699</v>
      </c>
      <c r="G15" s="407">
        <v>3.24545257687311</v>
      </c>
      <c r="H15" s="407">
        <v>1.4490399884509899</v>
      </c>
      <c r="I15" s="407">
        <v>1.4490399884509899</v>
      </c>
      <c r="J15" s="407">
        <v>0.39699725710986</v>
      </c>
      <c r="K15" s="407">
        <v>39.074455031037999</v>
      </c>
      <c r="L15" s="413"/>
    </row>
    <row r="16" spans="1:14" x14ac:dyDescent="0.25">
      <c r="A16" s="412" t="s">
        <v>48</v>
      </c>
      <c r="B16" s="407"/>
      <c r="C16" s="407"/>
      <c r="D16" s="407">
        <v>67927.475036491596</v>
      </c>
      <c r="E16" s="407">
        <v>11779.821152041501</v>
      </c>
      <c r="F16" s="407"/>
      <c r="G16" s="407">
        <v>969.68951537182397</v>
      </c>
      <c r="H16" s="407">
        <v>2929.3781170770999</v>
      </c>
      <c r="I16" s="407"/>
      <c r="J16" s="407">
        <v>844.51215973535</v>
      </c>
      <c r="K16" s="407">
        <v>84450.875980717305</v>
      </c>
      <c r="L16" s="413"/>
    </row>
    <row r="17" spans="1:12" x14ac:dyDescent="0.25">
      <c r="A17" s="412" t="s">
        <v>49</v>
      </c>
      <c r="B17" s="407"/>
      <c r="C17" s="407"/>
      <c r="D17" s="407">
        <v>99565.146692727998</v>
      </c>
      <c r="E17" s="407">
        <v>57341.548663500202</v>
      </c>
      <c r="F17" s="407"/>
      <c r="G17" s="407">
        <v>5982.4136218999001</v>
      </c>
      <c r="H17" s="407">
        <v>1601.9861581462201</v>
      </c>
      <c r="I17" s="407"/>
      <c r="J17" s="407">
        <v>1661.54489997166</v>
      </c>
      <c r="K17" s="407">
        <v>166152.64003624601</v>
      </c>
      <c r="L17" s="413"/>
    </row>
    <row r="18" spans="1:12" x14ac:dyDescent="0.25">
      <c r="A18" s="412" t="s">
        <v>50</v>
      </c>
      <c r="B18" s="407"/>
      <c r="C18" s="407"/>
      <c r="D18" s="407">
        <v>1549.68726295699</v>
      </c>
      <c r="E18" s="407">
        <v>394.60166406541703</v>
      </c>
      <c r="F18" s="407"/>
      <c r="G18" s="407">
        <v>27.999408514309501</v>
      </c>
      <c r="H18" s="407">
        <v>66.458596066464594</v>
      </c>
      <c r="I18" s="407"/>
      <c r="J18" s="407">
        <v>20.599564835527701</v>
      </c>
      <c r="K18" s="407">
        <v>2059.3464964387099</v>
      </c>
      <c r="L18" s="413"/>
    </row>
    <row r="19" spans="1:12" x14ac:dyDescent="0.25">
      <c r="A19" s="412" t="s">
        <v>51</v>
      </c>
      <c r="B19" s="407"/>
      <c r="C19" s="407"/>
      <c r="D19" s="407">
        <v>2532.90010416616</v>
      </c>
      <c r="E19" s="407">
        <v>22757.8532966241</v>
      </c>
      <c r="F19" s="407">
        <v>5932.39894586438</v>
      </c>
      <c r="G19" s="407">
        <v>788.28701746200704</v>
      </c>
      <c r="H19" s="407">
        <v>997.17042264245094</v>
      </c>
      <c r="I19" s="407">
        <v>726.79540826492905</v>
      </c>
      <c r="J19" s="407">
        <v>340.76975228541897</v>
      </c>
      <c r="K19" s="407">
        <v>34076.174947309402</v>
      </c>
      <c r="L19" s="413"/>
    </row>
    <row r="20" spans="1:12" x14ac:dyDescent="0.25">
      <c r="A20" s="412" t="s">
        <v>52</v>
      </c>
      <c r="B20" s="407"/>
      <c r="C20" s="407"/>
      <c r="D20" s="407">
        <v>4152.5692834566998</v>
      </c>
      <c r="E20" s="407">
        <v>6997.3377834801904</v>
      </c>
      <c r="F20" s="407">
        <v>2615.41029965186</v>
      </c>
      <c r="G20" s="407">
        <v>275.58684590374298</v>
      </c>
      <c r="H20" s="407">
        <v>604.72250977266503</v>
      </c>
      <c r="I20" s="407">
        <v>524.95447792989603</v>
      </c>
      <c r="J20" s="407">
        <v>153.24385249553299</v>
      </c>
      <c r="K20" s="407">
        <v>15323.825052690599</v>
      </c>
      <c r="L20" s="413"/>
    </row>
    <row r="21" spans="1:12" x14ac:dyDescent="0.25">
      <c r="A21" s="412" t="s">
        <v>53</v>
      </c>
      <c r="B21" s="407"/>
      <c r="C21" s="407"/>
      <c r="D21" s="407">
        <v>2.78890573119677</v>
      </c>
      <c r="E21" s="407">
        <v>24.053964558972101</v>
      </c>
      <c r="F21" s="407">
        <v>6.2964757470766601</v>
      </c>
      <c r="G21" s="407">
        <v>0.62527067994802898</v>
      </c>
      <c r="H21" s="407">
        <v>2.3919084740869101</v>
      </c>
      <c r="I21" s="407">
        <v>1.10166738847986</v>
      </c>
      <c r="J21" s="407">
        <v>0.377147394254367</v>
      </c>
      <c r="K21" s="407">
        <v>37.635339974014698</v>
      </c>
      <c r="L21" s="413"/>
    </row>
    <row r="22" spans="1:12" x14ac:dyDescent="0.25">
      <c r="A22" s="412" t="s">
        <v>54</v>
      </c>
      <c r="B22" s="407"/>
      <c r="C22" s="407"/>
      <c r="D22" s="407">
        <v>6199.5690345058802</v>
      </c>
      <c r="E22" s="407">
        <v>489.54965829519102</v>
      </c>
      <c r="F22" s="407"/>
      <c r="G22" s="407">
        <v>164.27652966895599</v>
      </c>
      <c r="H22" s="407">
        <v>74.508426014328606</v>
      </c>
      <c r="I22" s="407"/>
      <c r="J22" s="407">
        <v>69.988521497018695</v>
      </c>
      <c r="K22" s="407">
        <v>6997.89216998138</v>
      </c>
      <c r="L22" s="413"/>
    </row>
    <row r="23" spans="1:12" x14ac:dyDescent="0.25">
      <c r="A23" s="412" t="s">
        <v>55</v>
      </c>
      <c r="B23" s="407">
        <v>8308.3494275968496</v>
      </c>
      <c r="C23" s="407"/>
      <c r="D23" s="407">
        <v>34121.645206540801</v>
      </c>
      <c r="E23" s="407">
        <v>36444.030050788402</v>
      </c>
      <c r="F23" s="407">
        <v>2185.9123812623802</v>
      </c>
      <c r="G23" s="407">
        <v>297.701169924586</v>
      </c>
      <c r="H23" s="407">
        <v>5762.3434705744503</v>
      </c>
      <c r="I23" s="407"/>
      <c r="J23" s="407">
        <v>880.01829331254703</v>
      </c>
      <c r="K23" s="407">
        <v>88000</v>
      </c>
      <c r="L23" s="413"/>
    </row>
    <row r="24" spans="1:12" x14ac:dyDescent="0.25">
      <c r="A24" s="412" t="s">
        <v>56</v>
      </c>
      <c r="B24" s="407"/>
      <c r="C24" s="407"/>
      <c r="D24" s="407">
        <v>20150.6576921097</v>
      </c>
      <c r="E24" s="407">
        <v>2159.1191312794499</v>
      </c>
      <c r="F24" s="407"/>
      <c r="G24" s="407">
        <v>42.342733525427398</v>
      </c>
      <c r="H24" s="407">
        <v>797.206289270154</v>
      </c>
      <c r="I24" s="407"/>
      <c r="J24" s="407">
        <v>233.820757761306</v>
      </c>
      <c r="K24" s="407">
        <v>23383.146603946101</v>
      </c>
      <c r="L24" s="413"/>
    </row>
    <row r="25" spans="1:12" x14ac:dyDescent="0.25">
      <c r="A25" s="412" t="s">
        <v>57</v>
      </c>
      <c r="B25" s="407"/>
      <c r="C25" s="407">
        <v>487.50332146719899</v>
      </c>
      <c r="D25" s="407">
        <v>22510.980837045299</v>
      </c>
      <c r="E25" s="407">
        <v>1801.9519338821599</v>
      </c>
      <c r="F25" s="407"/>
      <c r="G25" s="407">
        <v>433.600840210348</v>
      </c>
      <c r="H25" s="407">
        <v>1243.3637340216901</v>
      </c>
      <c r="I25" s="407"/>
      <c r="J25" s="407">
        <v>267.45435004418601</v>
      </c>
      <c r="K25" s="407">
        <v>26744.855016670801</v>
      </c>
      <c r="L25" s="413"/>
    </row>
    <row r="26" spans="1:12" x14ac:dyDescent="0.25">
      <c r="A26" s="412" t="s">
        <v>58</v>
      </c>
      <c r="B26" s="407"/>
      <c r="C26" s="407">
        <v>460.01506166732099</v>
      </c>
      <c r="D26" s="407">
        <v>509.62452910203302</v>
      </c>
      <c r="E26" s="407">
        <v>101.32833300518899</v>
      </c>
      <c r="F26" s="407"/>
      <c r="G26" s="407">
        <v>1.33102896688297</v>
      </c>
      <c r="H26" s="407">
        <v>33.385809274598401</v>
      </c>
      <c r="I26" s="407"/>
      <c r="J26" s="407">
        <v>11.1686340379052</v>
      </c>
      <c r="K26" s="407">
        <v>1116.8533960539301</v>
      </c>
      <c r="L26" s="413"/>
    </row>
    <row r="27" spans="1:12" ht="15" customHeight="1" x14ac:dyDescent="0.25">
      <c r="A27" s="412" t="s">
        <v>59</v>
      </c>
      <c r="B27" s="407"/>
      <c r="C27" s="407"/>
      <c r="D27" s="407">
        <v>47069.695655729403</v>
      </c>
      <c r="E27" s="407">
        <v>45067.487952237403</v>
      </c>
      <c r="F27" s="407"/>
      <c r="G27" s="407">
        <v>5001.4043456572899</v>
      </c>
      <c r="H27" s="407">
        <v>1261.8433436411301</v>
      </c>
      <c r="I27" s="407"/>
      <c r="J27" s="407">
        <v>993.95900268047706</v>
      </c>
      <c r="K27" s="407">
        <v>99394.390299945706</v>
      </c>
      <c r="L27" s="413"/>
    </row>
    <row r="28" spans="1:12" x14ac:dyDescent="0.25">
      <c r="A28" s="412" t="s">
        <v>60</v>
      </c>
      <c r="B28" s="407"/>
      <c r="C28" s="407"/>
      <c r="D28" s="407">
        <v>37240.698933938402</v>
      </c>
      <c r="E28" s="407">
        <v>5154.4738780035796</v>
      </c>
      <c r="F28" s="407"/>
      <c r="G28" s="407">
        <v>327.243891531158</v>
      </c>
      <c r="H28" s="407">
        <v>3708.5973997113601</v>
      </c>
      <c r="I28" s="407"/>
      <c r="J28" s="407">
        <v>468.98589681550698</v>
      </c>
      <c r="K28" s="407">
        <v>46900</v>
      </c>
      <c r="L28" s="413"/>
    </row>
    <row r="29" spans="1:12" x14ac:dyDescent="0.25">
      <c r="A29" s="412" t="s">
        <v>23</v>
      </c>
      <c r="B29" s="407">
        <v>11488.537813503901</v>
      </c>
      <c r="C29" s="407">
        <v>947.51838313452095</v>
      </c>
      <c r="D29" s="407">
        <v>414692.48213272</v>
      </c>
      <c r="E29" s="407">
        <v>374477.56458604598</v>
      </c>
      <c r="F29" s="407">
        <v>39789.873494237399</v>
      </c>
      <c r="G29" s="407">
        <v>22030.082817759601</v>
      </c>
      <c r="H29" s="407">
        <v>32085.785432668901</v>
      </c>
      <c r="I29" s="407">
        <v>9843.08425769528</v>
      </c>
      <c r="J29" s="407">
        <v>9145.0710822343299</v>
      </c>
      <c r="K29" s="407">
        <v>914500</v>
      </c>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H32" sqref="H32"/>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385800</v>
      </c>
      <c r="C11" s="396">
        <v>46900</v>
      </c>
      <c r="D11" s="396">
        <v>0</v>
      </c>
      <c r="E11" s="396">
        <v>24500</v>
      </c>
      <c r="F11" s="396">
        <v>88000</v>
      </c>
      <c r="G11" s="396">
        <v>261100</v>
      </c>
      <c r="H11" s="396">
        <v>56600</v>
      </c>
      <c r="I11" s="396">
        <v>49400</v>
      </c>
      <c r="J11" s="396">
        <v>2200</v>
      </c>
      <c r="K11" s="397">
        <v>914500</v>
      </c>
    </row>
    <row r="12" spans="1:11" ht="15.75" thickTop="1" x14ac:dyDescent="0.25"/>
    <row r="13" spans="1:11" ht="15.75" thickBot="1" x14ac:dyDescent="0.3"/>
    <row r="14" spans="1:11" ht="16.5" thickTop="1" thickBot="1" x14ac:dyDescent="0.3">
      <c r="A14" s="501" t="s">
        <v>1480</v>
      </c>
      <c r="B14" s="502"/>
      <c r="C14" s="502"/>
      <c r="D14" s="502"/>
      <c r="E14" s="502"/>
      <c r="F14" s="502"/>
      <c r="G14" s="398">
        <v>1.7935258092738399E-2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6910</v>
      </c>
    </row>
    <row r="22" spans="1:6" x14ac:dyDescent="0.25">
      <c r="A22" s="497" t="s">
        <v>1174</v>
      </c>
      <c r="B22" s="497"/>
      <c r="C22" s="497"/>
      <c r="D22" s="497"/>
      <c r="E22" s="498"/>
      <c r="F22" s="400">
        <v>0</v>
      </c>
    </row>
    <row r="23" spans="1:6" x14ac:dyDescent="0.25">
      <c r="A23" s="495" t="s">
        <v>1175</v>
      </c>
      <c r="B23" s="495"/>
      <c r="C23" s="495"/>
      <c r="D23" s="495"/>
      <c r="E23" s="496"/>
      <c r="F23" s="401">
        <v>6910</v>
      </c>
    </row>
    <row r="24" spans="1:6" x14ac:dyDescent="0.25">
      <c r="A24" s="497" t="s">
        <v>1168</v>
      </c>
      <c r="B24" s="497"/>
      <c r="C24" s="497"/>
      <c r="D24" s="497"/>
      <c r="E24" s="498"/>
      <c r="F24" s="400">
        <v>80</v>
      </c>
    </row>
    <row r="25" spans="1:6" x14ac:dyDescent="0.25">
      <c r="A25" s="497" t="s">
        <v>1171</v>
      </c>
      <c r="B25" s="497"/>
      <c r="C25" s="497"/>
      <c r="D25" s="497"/>
      <c r="E25" s="498"/>
      <c r="F25" s="400">
        <v>1980</v>
      </c>
    </row>
    <row r="26" spans="1:6" x14ac:dyDescent="0.25">
      <c r="A26" s="497" t="s">
        <v>1176</v>
      </c>
      <c r="B26" s="497"/>
      <c r="C26" s="497"/>
      <c r="D26" s="497"/>
      <c r="E26" s="498"/>
      <c r="F26" s="400">
        <v>0</v>
      </c>
    </row>
    <row r="27" spans="1:6" x14ac:dyDescent="0.25">
      <c r="A27" s="495" t="s">
        <v>1177</v>
      </c>
      <c r="B27" s="495"/>
      <c r="C27" s="495"/>
      <c r="D27" s="495"/>
      <c r="E27" s="496"/>
      <c r="F27" s="401">
        <v>2060</v>
      </c>
    </row>
    <row r="28" spans="1:6" x14ac:dyDescent="0.25">
      <c r="A28" s="497" t="s">
        <v>1178</v>
      </c>
      <c r="B28" s="497"/>
      <c r="C28" s="497"/>
      <c r="D28" s="497"/>
      <c r="E28" s="498"/>
      <c r="F28" s="400">
        <v>1180</v>
      </c>
    </row>
    <row r="29" spans="1:6" x14ac:dyDescent="0.25">
      <c r="A29" s="497" t="s">
        <v>1179</v>
      </c>
      <c r="B29" s="497"/>
      <c r="C29" s="497"/>
      <c r="D29" s="497"/>
      <c r="E29" s="498"/>
      <c r="F29" s="400">
        <v>880</v>
      </c>
    </row>
    <row r="30" spans="1:6" x14ac:dyDescent="0.25">
      <c r="A30" s="495" t="s">
        <v>1180</v>
      </c>
      <c r="B30" s="495"/>
      <c r="C30" s="495"/>
      <c r="D30" s="495"/>
      <c r="E30" s="496"/>
      <c r="F30" s="401">
        <v>8970</v>
      </c>
    </row>
    <row r="31" spans="1:6" x14ac:dyDescent="0.25">
      <c r="A31" s="497" t="s">
        <v>1181</v>
      </c>
      <c r="B31" s="497"/>
      <c r="C31" s="497"/>
      <c r="D31" s="497"/>
      <c r="E31" s="498"/>
      <c r="F31" s="402">
        <v>0.77034559643255296</v>
      </c>
    </row>
    <row r="32" spans="1:6" x14ac:dyDescent="0.25">
      <c r="A32" s="497" t="s">
        <v>1182</v>
      </c>
      <c r="B32" s="497"/>
      <c r="C32" s="497"/>
      <c r="D32" s="497"/>
      <c r="E32" s="498"/>
      <c r="F32" s="402">
        <v>0.22965440356744701</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0</v>
      </c>
    </row>
    <row r="36" spans="1:6" x14ac:dyDescent="0.25">
      <c r="A36" s="497" t="s">
        <v>1186</v>
      </c>
      <c r="B36" s="497"/>
      <c r="C36" s="497"/>
      <c r="D36" s="497"/>
      <c r="E36" s="498"/>
      <c r="F36" s="405">
        <v>1020</v>
      </c>
    </row>
    <row r="37" spans="1:6" x14ac:dyDescent="0.25">
      <c r="A37" s="497" t="s">
        <v>1169</v>
      </c>
      <c r="B37" s="497"/>
      <c r="C37" s="497"/>
      <c r="D37" s="497"/>
      <c r="E37" s="498"/>
      <c r="F37" s="405">
        <v>330</v>
      </c>
    </row>
    <row r="38" spans="1:6" x14ac:dyDescent="0.25">
      <c r="A38" s="497" t="s">
        <v>1187</v>
      </c>
      <c r="B38" s="497"/>
      <c r="C38" s="497"/>
      <c r="D38" s="497"/>
      <c r="E38" s="498"/>
      <c r="F38" s="402">
        <v>0.14764099222620999</v>
      </c>
    </row>
    <row r="39" spans="1:6" x14ac:dyDescent="0.25">
      <c r="A39" s="495" t="s">
        <v>1188</v>
      </c>
      <c r="B39" s="495"/>
      <c r="C39" s="495"/>
      <c r="D39" s="495"/>
      <c r="E39" s="496"/>
      <c r="F39" s="401">
        <v>1350</v>
      </c>
    </row>
    <row r="40" spans="1:6" x14ac:dyDescent="0.25">
      <c r="A40" s="497" t="s">
        <v>1189</v>
      </c>
      <c r="B40" s="497"/>
      <c r="C40" s="497"/>
      <c r="D40" s="497"/>
      <c r="E40" s="498"/>
      <c r="F40" s="405">
        <v>700</v>
      </c>
    </row>
    <row r="41" spans="1:6" x14ac:dyDescent="0.25">
      <c r="A41" s="497" t="s">
        <v>1170</v>
      </c>
      <c r="B41" s="497"/>
      <c r="C41" s="497"/>
      <c r="D41" s="497"/>
      <c r="E41" s="498"/>
      <c r="F41" s="405">
        <v>60</v>
      </c>
    </row>
    <row r="42" spans="1:6" x14ac:dyDescent="0.25">
      <c r="A42" s="497" t="s">
        <v>1190</v>
      </c>
      <c r="B42" s="497"/>
      <c r="C42" s="497"/>
      <c r="D42" s="497"/>
      <c r="E42" s="498"/>
      <c r="F42" s="405">
        <v>1340</v>
      </c>
    </row>
    <row r="43" spans="1:6" x14ac:dyDescent="0.25">
      <c r="A43" s="495" t="s">
        <v>1191</v>
      </c>
      <c r="B43" s="495"/>
      <c r="C43" s="495"/>
      <c r="D43" s="495"/>
      <c r="E43" s="496"/>
      <c r="F43" s="401">
        <v>2100</v>
      </c>
    </row>
    <row r="44" spans="1:6" x14ac:dyDescent="0.25">
      <c r="A44" s="497" t="s">
        <v>1192</v>
      </c>
      <c r="B44" s="497"/>
      <c r="C44" s="497"/>
      <c r="D44" s="497"/>
      <c r="E44" s="498"/>
      <c r="F44" s="405">
        <v>1070</v>
      </c>
    </row>
    <row r="45" spans="1:6" x14ac:dyDescent="0.25">
      <c r="A45" s="497" t="s">
        <v>1193</v>
      </c>
      <c r="B45" s="497"/>
      <c r="C45" s="497"/>
      <c r="D45" s="497"/>
      <c r="E45" s="498"/>
      <c r="F45" s="405">
        <v>1020</v>
      </c>
    </row>
    <row r="46" spans="1:6" ht="15.75" thickBot="1" x14ac:dyDescent="0.3">
      <c r="A46" s="495" t="s">
        <v>1194</v>
      </c>
      <c r="B46" s="495"/>
      <c r="C46" s="495"/>
      <c r="D46" s="495"/>
      <c r="E46" s="496"/>
      <c r="F46" s="406">
        <v>2090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U07451_4FF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639.32000000000005</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674.87</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457.72</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332.56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1493.3</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1493.3</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1283.05</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1283.05</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1283.05</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1283.05</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1128.67</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678.66</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756.42</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603.67999999999995</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756.14</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211.53</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1146.01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1146.01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1002.95</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1209.3100999999999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865.91</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823.43</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538.41</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491.94</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614.92999999999995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880.82</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380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236.53</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473.06</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322.04000000000002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1645.9301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713.69</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346.05</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pc4501_u07451_15_07_2014.rsps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7170.6614271818953</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6397.4705123927142</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5114.9974703462794</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7346.7668909174154</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2247.2364919232168</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5655.4265585523044</v>
      </c>
      <c r="K6" s="436">
        <f t="shared" ref="K6:K69" si="0">SUM(E6:I6)/5</f>
        <v>5655.4265585523044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9718.858856268178</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6639.1696448767134</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6297.7117808837766</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12040.381514704295</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2648.4052086959027</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7468.9054010857726</v>
      </c>
      <c r="K7" s="436">
        <f t="shared" si="0"/>
        <v>7468.9054010857726</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762.50045979465585</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242.94941936437081</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368.11417077640601</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1436.1384122709978</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70.821025474956357</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576.1046975362774</v>
      </c>
      <c r="K8" s="436">
        <f t="shared" si="0"/>
        <v>576.1046975362774</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83.616667939620328</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15.992038914358352</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40.835659888389756</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150.13414184080457</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2.3789309820852069</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58.591487913051637</v>
      </c>
      <c r="K9" s="436">
        <f t="shared" si="0"/>
        <v>58.591487913051637</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17735.638179627349</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13295.581534025934</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11821.659008467472</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20973.421952169556</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4968.8415486564409</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13759.028444589352</v>
      </c>
      <c r="K10" s="436">
        <f t="shared" si="0"/>
        <v>13759.028444589352</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1152.249056069641</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539.20529620271327</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636.44701354527501</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1756.1348794888163</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173.21070820981592</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851.44939070325233</v>
      </c>
      <c r="K11" s="436">
        <f t="shared" si="0"/>
        <v>851.44939070325222</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784.40784413393953</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316.95948411265607</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388.92750324063002</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1367.647393207777</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117.85274148354897</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595.15899323571034</v>
      </c>
      <c r="K13" s="436">
        <f t="shared" si="0"/>
        <v>595.15899323571034</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19672.294320769826</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14151.746080916075</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12847.032990161277</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24097.203201978453</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5259.9049841702727</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15205.63631559918</v>
      </c>
      <c r="K14" s="436">
        <f t="shared" si="0"/>
        <v>15205.636315599182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36805.207387420254</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21395.960393252135</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21988.464659667792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52190.961265172758</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7099.6107109911218</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27896.040883300815</v>
      </c>
      <c r="K15" s="436">
        <f t="shared" si="0"/>
        <v>27896.040883300808</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15455.144773291895</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27755.450974292751</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7811.1272895812053</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29438.121231018635</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12519.21788278229</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18595.812430193353</v>
      </c>
      <c r="K16" s="436">
        <f t="shared" si="0"/>
        <v>18595.812430193357</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6267.6167934621499</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2933.4645486509248</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4249.9793567986435</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6927.0140706185502</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1040.5175370219758</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4283.7184613104491</v>
      </c>
      <c r="K17" s="436">
        <f t="shared" si="0"/>
        <v>4283.7184613104491</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58527.968902839908</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52084.876114681167</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34049.571370437814</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88556.090996432744</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20659.346613355643</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50775.570799549452</v>
      </c>
      <c r="K18" s="436">
        <f t="shared" si="0"/>
        <v>50775.570799549452</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6664.9086008702488</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2259.5941113265844</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4397.1764477655579</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7579.0437410568211</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526.73704010977588</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4285.4919882257982</v>
      </c>
      <c r="K19" s="436">
        <f t="shared" si="0"/>
        <v>4285.4919882257982</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1699.5773257474389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412.57178444923858</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1055.1465184476397</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2101.8779186560728</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35.683964199545599</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1060.9715022999872</v>
      </c>
      <c r="K20" s="436">
        <f t="shared" si="0"/>
        <v>1060.9715022999872</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8556.065911319627</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2721.2727343782421</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5577.8605377282538</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9906.1231912712647</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565.98940299800131</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5465.4623555390772</v>
      </c>
      <c r="K21" s="436">
        <f t="shared" si="0"/>
        <v>5465.4623555390781</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86756.330193781439</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68957.894028762486</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52474.465471735071</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122559.42432129683</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26485.241363824061</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71446.671075879989</v>
      </c>
      <c r="K22" s="436">
        <f t="shared" si="0"/>
        <v>71446.671075879975</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55211.56260967812</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59126.399311310983</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48193.687396977366</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54414.092631145519</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50427.63234705777</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53474.674859233957</v>
      </c>
      <c r="K23" s="436">
        <f t="shared" si="0"/>
        <v>53474.674859233943</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72413.220161501231</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80654.485030342505</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72903.526534321922</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90957.867026720312</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81915.797971647888</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79768.97934490678</v>
      </c>
      <c r="K24" s="436">
        <f t="shared" si="0"/>
        <v>79768.979344906766</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6576.507629777484</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6667.4146122492402</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3515.1115014363313</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7256.810381726752</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8689.8666666959216</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6541.1421583771453</v>
      </c>
      <c r="K25" s="436">
        <f t="shared" si="0"/>
        <v>6541.1421583771462</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4196.069741381626</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2624.2506889279543</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1416.3023675960667</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5758.2506028598091</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5414.2166205994408</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3881.8180042729787</v>
      </c>
      <c r="K26" s="436">
        <f t="shared" si="0"/>
        <v>3881.8180042729791</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138397.36368013723</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149072.55160911259</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126028.62693875656</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158387.02150313763</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146447.51098408649</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143666.61494304609</v>
      </c>
      <c r="K27" s="436">
        <f t="shared" si="0"/>
        <v>143666.61494304612</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13368.007316714307</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15583.235445072618</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10820.583040141635</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11048.555702745607</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7226.0318076379945</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11609.282662462432</v>
      </c>
      <c r="K28" s="436">
        <f t="shared" si="0"/>
        <v>11609.282662462432</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15867.227947316895</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23031.422096301281</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16195.676865082141</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14342.819203130819</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9129.7768531741967</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15713.384593001067</v>
      </c>
      <c r="K30" s="436">
        <f t="shared" si="0"/>
        <v>15713.384593001067</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167632.59539342468</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187687.20750045794</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153044.8883935647</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183778.3958017494</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162803.32175959117</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170989.2817697576</v>
      </c>
      <c r="K31" s="436">
        <f t="shared" si="0"/>
        <v>170989.28176975757</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168315.77841781182</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180942.04240604042</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143724.7599595908</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160665.88066790509</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151712.87570397358</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161072.26743106433</v>
      </c>
      <c r="K32" s="436">
        <f t="shared" si="0"/>
        <v>161072.26743106433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37764.550481765888</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47672.721742521935</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31423.465046613477</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49867.215534449751</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60289.783866851518</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45403.547334440518</v>
      </c>
      <c r="K33" s="436">
        <f t="shared" si="0"/>
        <v>45403.547334440518</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19840.111640584353</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23948.853417709946</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14120.869912237773</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21167.519390399248</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20413.302283475849</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19898.131328881434</v>
      </c>
      <c r="K34" s="436">
        <f t="shared" si="0"/>
        <v>19898.131328881434</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225920.44470263241</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252563.61591326603</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189269.09516256634</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231700.609291053</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232415.95792741486</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226373.94459938654</v>
      </c>
      <c r="K35" s="436">
        <f t="shared" si="0"/>
        <v>226373.94459938654</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30998.242317294498</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42807.571428302064</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31734.773880640725</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28257.109885727572</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19438.562695915803</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30647.252041576132</v>
      </c>
      <c r="K36" s="436">
        <f t="shared" si="0"/>
        <v>30647.252041576132</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2554.1076123802295</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3013.147552073116</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1985.6445925204121</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1821.7583249107161</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1521.364956460287</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2179.2046076689521</v>
      </c>
      <c r="K37" s="436">
        <f t="shared" si="0"/>
        <v>2179.2046076689521</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35594.035174886914</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48344.13559791485</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35553.019638815917</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31218.091116797827</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21345.432171352779</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34410.942739953658</v>
      </c>
      <c r="K38" s="436">
        <f t="shared" si="0"/>
        <v>34410.942739953658</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429147.06805572257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488594.9603933763</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377867.00006259949</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446697.09461409954</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416564.7057048619</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431774.16576613189</v>
      </c>
      <c r="K39" s="436">
        <f t="shared" si="0"/>
        <v>431774.16576613195</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8789.0868877036664</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4344.6417473805977</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7552.3039400411462</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17898.259499346219</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10873.185075022426</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9891.4954298988123</v>
      </c>
      <c r="K40" s="436">
        <f t="shared" si="0"/>
        <v>9891.4954298988105</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104283.18596329135</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66299.325375470391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70623.977595249657</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124200.31846054489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85933.959077460095</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90268.153294403266</v>
      </c>
      <c r="K41" s="436">
        <f t="shared" si="0"/>
        <v>90268.153294403281</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3679.220739281559</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2887.565754934139</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3131.9221211758622</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4433.2214602080212</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2789.42981658997</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3384.2719784379101</v>
      </c>
      <c r="K42" s="436">
        <f t="shared" si="0"/>
        <v>3384.2719784379101</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4265.1480975294235</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3587.3451764346332</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1927.0485515140729</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2611.998888991212</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1859.6198315424904</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2850.2321092023658</v>
      </c>
      <c r="K43" s="436">
        <f t="shared" si="0"/>
        <v>2850.2321092023662</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121016.64105124492</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77118.879820670962</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83235.251339376598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149143.79477340309</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101456.19096943933</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106394.15159082696</v>
      </c>
      <c r="K44" s="436">
        <f t="shared" si="0"/>
        <v>106394.15159082696</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2896.8964393944807</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1413.7112380171482</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1273.4096260886431</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1519.4644258124065</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879.92037686760909</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1596.6804212360573</v>
      </c>
      <c r="K45" s="436">
        <f t="shared" si="0"/>
        <v>1596.6804212360573</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2384.0251867011657</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483.67636600872663</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2987.231840531907</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7347.259186138921</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5511.9747724990821</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3742.8334703759601</v>
      </c>
      <c r="K47" s="436">
        <f t="shared" si="0"/>
        <v>3742.8334703759601</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126297.56275855316</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79016.269021395623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87495.896396135213</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158010.51023195143</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107848.08227135963</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111733.66413587902</v>
      </c>
      <c r="K48" s="436">
        <f t="shared" si="0"/>
        <v>111733.66413587899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9978.5683932967313</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4190.5144613520242</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8189.8828853027135</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16650.11329014639</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10973.512168671536</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9996.5182397538774</v>
      </c>
      <c r="K49" s="436">
        <f t="shared" si="0"/>
        <v>9996.5182397538774</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4647.7622649804707</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2984.1780565882177</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2980.6460402850244</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5733.1458720946848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3419.9024296631674</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3953.1269327223126</v>
      </c>
      <c r="K50" s="436">
        <f t="shared" si="0"/>
        <v>3953.1269327223135</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630.44049718134261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112.08717802717331</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444.31601139692492</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604.68260316353076</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248.89966785177376</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408.08519152414908</v>
      </c>
      <c r="K51" s="436">
        <f t="shared" si="0"/>
        <v>408.08519152414908</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15256.771351600333</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7286.779576513266</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11614.844425734058</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22987.94282301093</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14642.31417832493</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14357.730471036706</v>
      </c>
      <c r="K52" s="436">
        <f t="shared" si="0"/>
        <v>14357.730471036703</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82.153012553940698</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19.445826526462028</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203.63463274909859</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628.1956653849785</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365.12590238070942</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259.71100791903785</v>
      </c>
      <c r="K53" s="436">
        <f t="shared" si="0"/>
        <v>259.71100791903785</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82.153012553940698</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19.445826526462028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203.63463274909859</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628.1956653849785</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365.12590238070942</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259.71100791903785</v>
      </c>
      <c r="K55" s="436">
        <f t="shared" si="0"/>
        <v>259.71100791903785</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141636.48766717123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86322.498334174888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99314.37132517602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181626.65277003613</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122855.52754051208</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126351.10752741407</v>
      </c>
      <c r="K56" s="436">
        <f t="shared" si="0"/>
        <v>126351.10752741406</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1501.6316861565172</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641.23802708129665</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738.32047599513805</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432.07357398247785</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819.24931510085241</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826.50261566325639</v>
      </c>
      <c r="K74" s="436">
        <f t="shared" si="2"/>
        <v>826.50261566325639</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1206.8954721509629</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695.50057578196402</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925.62679140763339</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676.43782130833495</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1124.8701507012952</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925.86616227003799</v>
      </c>
      <c r="K75" s="436">
        <f t="shared" si="2"/>
        <v>925.8661622700381</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39.296218654749083</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24.595256301240028</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31.393614665746991</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19.057017924347218</v>
      </c>
      <c r="K76" s="436">
        <f t="shared" si="2"/>
        <v>19.057017924347221</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2747.8234000767557</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1336.7386028632604</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1688.5426460558199</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1139.9050034766929</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1944.1195275796406</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1771.4258360104336</v>
      </c>
      <c r="K78" s="436">
        <f t="shared" si="2"/>
        <v>1771.4258360104336</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1.6787400462335373</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-3.6847488906082617</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16.314748444372107</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253.10791751774823</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53.483331423549124</v>
      </c>
      <c r="K79" s="436">
        <f t="shared" si="2"/>
        <v>53.483331423549124</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561.67687259546142</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73.767338319223569</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355.38942303082217</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239.07671003734441</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145.83009974666885</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275.14808874590409</v>
      </c>
      <c r="K81" s="436">
        <f t="shared" si="2"/>
        <v>275.14808874590409</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3311.1788207918057</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1410.505960914998</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2040.2472492471602</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1395.2964224658303</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2343.057679861191</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2100.0572266561967</v>
      </c>
      <c r="K82" s="436">
        <f t="shared" si="2"/>
        <v>2100.0572266561967</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3093.0087658797834</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2544.0769167600392</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2492.5814134720699</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1551.916681503269</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2355.1995531398634</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2407.3566661510049</v>
      </c>
      <c r="K83" s="436">
        <f t="shared" si="2"/>
        <v>2407.3566661510049</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654.83892996708471</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168.55917726534929</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5.1826336915790092</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202.39920415211952</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206.1959890152265</v>
      </c>
      <c r="K84" s="436">
        <f t="shared" si="2"/>
        <v>206.1959890152265</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2350.0464275610552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3051.3809655575615</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2178.342024703813</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1290.0863962683975</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1857.6387373708658</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2145.4989102923382</v>
      </c>
      <c r="K85" s="436">
        <f t="shared" si="2"/>
        <v>2145.4989102923382</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5443.0550380812838</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6250.2964893584895</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4839.4827248173115</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2847.1857160151135</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4415.2377304791944</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4759.0515397502786</v>
      </c>
      <c r="K86" s="436">
        <f t="shared" si="2"/>
        <v>4759.0515397502777</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6434.9985717662394</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4278.787959937029</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6439.7947596239337</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5782.1995687957751</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10896.72842134965</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6766.5018562945243</v>
      </c>
      <c r="K87" s="436">
        <f t="shared" si="2"/>
        <v>6766.5018562945243</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9638.7251806861841</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11374.476515583779</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11405.008029387016</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11361.580944976422</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12532.267572384921</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11262.411648603664</v>
      </c>
      <c r="K88" s="436">
        <f t="shared" si="2"/>
        <v>11262.411648603666</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16162.299988905401</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15836.924658054288</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17976.114957617556</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17247.563566407443</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23580.974460437825</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18160.775526284502</v>
      </c>
      <c r="K89" s="436">
        <f t="shared" si="2"/>
        <v>18160.775526284498</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24916.534496697139</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23497.72691443779</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24855.847479009833</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21490.046531357377</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30339.264167340163</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25019.883917768464</v>
      </c>
      <c r="K90" s="436">
        <f t="shared" si="2"/>
        <v>25019.883917768464</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3464.8395337843767</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2208.5147769183081</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4311.4548722257532</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1996.4529953290155</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4048.6946055424437</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3205.9913567599792</v>
      </c>
      <c r="K91" s="436">
        <f t="shared" si="2"/>
        <v>3205.9913567599792</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2151.4018788193689</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1222.1005487111661</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2791.711703312782</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1991.1380061582936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3590.5361533070986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2349.3776580617423</v>
      </c>
      <c r="K92" s="436">
        <f t="shared" si="2"/>
        <v>2349.3776580617418</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5616.241636904454</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3430.6152798502253</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7103.1666562331347</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3987.5909204559148</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7639.2304062028898</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5555.3689799293234</v>
      </c>
      <c r="K95" s="436">
        <f t="shared" si="2"/>
        <v>5555.3689799293234</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766.61797726246141</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749.79646203862853</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688.54830367583679</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804.60370736091636</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1741.473837735198</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950.20805761460838</v>
      </c>
      <c r="K96" s="436">
        <f t="shared" si="2"/>
        <v>950.20805761460815</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4082.3869117333065</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2297.3873612069674</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5277.7390106230669</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2712.165709637412</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3741.1549343466577</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3622.166785509482</v>
      </c>
      <c r="K98" s="436">
        <f t="shared" si="2"/>
        <v>3622.166785509482</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10465.246875372293</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6477.7994487847664</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13069.453445827239</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7504.3606388521557</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13121.859378973013</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10127.743957561896</v>
      </c>
      <c r="K99" s="436">
        <f t="shared" si="2"/>
        <v>10127.743957561896</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2889.9046720398946</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1293.6484834231237</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3669.6433582816194</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3421.3614142556153</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5233.7230638472365</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3301.6561983694978</v>
      </c>
      <c r="K100" s="436">
        <f t="shared" si="2"/>
        <v>3301.6561983694978</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41.874333411224811</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170.45324494038218</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42.465515670321402</v>
      </c>
      <c r="K101" s="436">
        <f t="shared" si="2"/>
        <v>42.465515670321395</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727.70834508176517</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330.23835690282806</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911.05675217866576</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1431.785908447815</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3879.6941347129055</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1456.0966994647958</v>
      </c>
      <c r="K102" s="436">
        <f t="shared" si="2"/>
        <v>1456.0966994647958</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3617.6125342499049</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1623.8868610935103</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4580.6990212727869</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4895.021391662367</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9283.8700773934343</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4800.2179771344008</v>
      </c>
      <c r="K103" s="436">
        <f t="shared" si="2"/>
        <v>4800.2179771343999</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7074.5468860134615</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2885.3313331127356</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9063.2936333229572</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9267.2662907726954</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15706.065120846091</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8799.3006528135884</v>
      </c>
      <c r="K104" s="436">
        <f t="shared" si="2"/>
        <v>8799.3006528135884</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337.10319763619043</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140.41270197270057</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425.29612113310441</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937.48193374678954</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2828.5592012862612</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933.77063115500937</v>
      </c>
      <c r="K105" s="436">
        <f t="shared" si="2"/>
        <v>933.77063115500937</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7524.6482525966685</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3067.598361039366</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9631.1962278867395</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10338.990957516848</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18782.088975382085</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9868.9045548843405</v>
      </c>
      <c r="K106" s="436">
        <f t="shared" si="2"/>
        <v>9868.9045548843424</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21607.507198864001</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11169.28441517439</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27281.346387007961</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22738.371842158831</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41187.815744008272</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24796.865117442692</v>
      </c>
      <c r="K107" s="436">
        <f t="shared" si="2"/>
        <v>24796.865117442689</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1991.4423172223239</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488.09480276751384</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5087.1434536460929</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1513.3361147271858</v>
      </c>
      <c r="K125" s="436">
        <f t="shared" si="2"/>
        <v>1513.3361147271862</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4481.2093383674219</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1143.5150150078391</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12510.604929054281</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3627.0658564859086</v>
      </c>
      <c r="K126" s="436">
        <f t="shared" si="2"/>
        <v>3627.0658564859086</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1422.5783234079033</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346.41497283015394</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3579.8416896028079</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1069.766997168173</v>
      </c>
      <c r="K127" s="436">
        <f t="shared" si="2"/>
        <v>1069.766997168173</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7895.2299930391036</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1978.0247232346342</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21177.590072303188</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6210.1689577153847</v>
      </c>
      <c r="K129" s="436">
        <f t="shared" si="2"/>
        <v>6210.1689577153857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1231.6240442977273</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321.28052239891133</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3542.1590017542271</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1019.0127136901731</v>
      </c>
      <c r="K130" s="436">
        <f t="shared" si="2"/>
        <v>1019.0127136901731</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41.326290855878582</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7.6863915372596541</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75.36508932519169</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24.875554343665982</v>
      </c>
      <c r="K132" s="436">
        <f t="shared" si="2"/>
        <v>24.875554343665986</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9168.1797741209521</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2306.9915963625003</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24795.115168492048</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7254.0573077951003</v>
      </c>
      <c r="K133" s="436">
        <f t="shared" si="2"/>
        <v>7254.0573077951003</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3986.2642693194334</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980.21651850188755</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10400.382315646184</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3073.3726206935012</v>
      </c>
      <c r="K134" s="436">
        <f t="shared" ref="K134:K197" si="4">SUM(E134:I134)/5</f>
        <v>3073.3726206935012</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9089.8611963866952</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2237.6450184547762</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23740.002783681775</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7013.5017997046498</v>
      </c>
      <c r="K135" s="436">
        <f t="shared" si="4"/>
        <v>7013.5017997046498</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638.26540885299664</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156.39783361993776</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1658.0319763844909</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490.53904377148513</v>
      </c>
      <c r="K136" s="436">
        <f t="shared" si="4"/>
        <v>490.53904377148501</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13714.390809378025</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3374.2593522508155</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35798.416896028066</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10577.413411531381</v>
      </c>
      <c r="K137" s="436">
        <f t="shared" si="4"/>
        <v>10577.413411531383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150.36414440375356</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52.737066728737474</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715.9683289363428</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183.81390801376679</v>
      </c>
      <c r="K138" s="436">
        <f t="shared" si="4"/>
        <v>183.81390801376676</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13.669467580481717</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3.5158045009720675</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37.682544662595845</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10.973563348809925</v>
      </c>
      <c r="K139" s="436">
        <f t="shared" si="4"/>
        <v>10.973563348809927</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164.03361503959934</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56.252872015553081</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753.65088202164361</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194.78747381535919</v>
      </c>
      <c r="K140" s="436">
        <f t="shared" si="4"/>
        <v>194.78747381535919</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23046.604845841935</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5737.5037661437173</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61347.18294654179</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18026.258311705486</v>
      </c>
      <c r="K141" s="436">
        <f t="shared" si="4"/>
        <v>18026.258311705489</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75.304045609688004</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1470.5782944392997</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70.650914743906768</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287.58677591498133</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104.7807687441275</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401.78015989040068</v>
      </c>
      <c r="K142" s="436">
        <f t="shared" si="4"/>
        <v>401.78015989040063</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1701.9365495573734</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28068.921715113254</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1427.1008741811613</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4286.4125121484631</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1485.5584368742116</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7393.9860175748927</v>
      </c>
      <c r="K143" s="436">
        <f t="shared" si="4"/>
        <v>7393.9860175748927</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3861.2702045952656</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33032.076175231043</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1762.9504900638719</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7367.6995368825155</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6052.4874682070349</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10415.296774995946</v>
      </c>
      <c r="K144" s="436">
        <f t="shared" si="4"/>
        <v>10415.296774995946</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40.856710430881861</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1187.3280703529795</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57.308945928104073</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82.167657257957302</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25.613077359268551</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278.65489226583821</v>
      </c>
      <c r="K145" s="436">
        <f t="shared" si="4"/>
        <v>278.65489226583821</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5679.367303271636</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63758.904195435214</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3318.0111304449006</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12023.867118888515</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7668.4398039237512</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18489.717910392803</v>
      </c>
      <c r="K146" s="436">
        <f t="shared" si="4"/>
        <v>18489.717910392803</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54.47561255492603</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47.785990228745156</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1.9232037447446189</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116.40417975500232</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37.255384997504926</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51.568874256184607</v>
      </c>
      <c r="K147" s="436">
        <f t="shared" si="4"/>
        <v>51.568874256184607</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5733.8431228227801</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63806.693101577272</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3319.9344417404586</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12140.271086415316</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7705.6949751890879</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18541.287345548983</v>
      </c>
      <c r="K150" s="436">
        <f t="shared" si="4"/>
        <v>18541.287345548986</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249.16732830719434</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1422.7922365642144</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71.116331198243643</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698.42504587952169</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416.13648099899183</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571.5274845896331</v>
      </c>
      <c r="K151" s="436">
        <f t="shared" si="4"/>
        <v>571.5274845896331</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215.03116485184984</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830.86109207380309</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44.763909254193472</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602.56280900818945</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250.03400615972978</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388.65059626955315</v>
      </c>
      <c r="K152" s="436">
        <f t="shared" si="4"/>
        <v>388.65059626955315</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13.707809347327389</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82.167657257957302</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34.926922914709166</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26.160477903998771</v>
      </c>
      <c r="K153" s="436">
        <f t="shared" si="4"/>
        <v>26.160477903998771</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477.9062892226998</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2253.6534338405786</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115.88023935814851</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1383.1555611214067</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701.09737597003664</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986.33857990257422</v>
      </c>
      <c r="K154" s="436">
        <f t="shared" si="4"/>
        <v>986.338579902574</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6.8473046014417935</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2.3284615623440579</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1.8351532327571705</v>
      </c>
      <c r="K156" s="436">
        <f t="shared" si="4"/>
        <v>1.8351532327571705</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6.8473046014417935</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2.3284615623440579</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1.8351532327571705</v>
      </c>
      <c r="K157" s="436">
        <f t="shared" si="4"/>
        <v>1.8351532327571705</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6211.7494069582262</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66060.34380015124</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3435.8146092589604</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13530.274108758493</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8409.1215427523421</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19529.460693575853</v>
      </c>
      <c r="K158" s="436">
        <f t="shared" si="4"/>
        <v>19529.460693575853</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647.99253010359075</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32.107838003622412</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7.213122185953142</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137.46269805863326</v>
      </c>
      <c r="K159" s="436">
        <f t="shared" si="4"/>
        <v>137.46269805863326</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1383.2980202541382</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78.842136911027779</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38.209805280525124</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300.06999248913826</v>
      </c>
      <c r="K160" s="436">
        <f t="shared" si="4"/>
        <v>300.06999248913826</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2031.290925822665</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110.94995902496748</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45.422933532905638</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437.53276367610761</v>
      </c>
      <c r="K163" s="436">
        <f t="shared" si="4"/>
        <v>437.53276367610761</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10978.293131255754</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627.07000690443772</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303.34556201558644</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2381.741740035156</v>
      </c>
      <c r="K164" s="436">
        <f t="shared" si="4"/>
        <v>2381.741740035156</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888.57243072278311</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54.110298598592635</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27.596689942390476</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194.05588385275325</v>
      </c>
      <c r="K166" s="436">
        <f t="shared" si="4"/>
        <v>194.05588385275325</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13898.157151746971</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792.13033702925657</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376.36523926113989</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3013.3305456074731</v>
      </c>
      <c r="K167" s="436">
        <f t="shared" si="4"/>
        <v>3013.3305456074736</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426.43391468284517</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22.940149961703536</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9.6155640667638753</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91.797925742262521</v>
      </c>
      <c r="K168" s="436">
        <f t="shared" si="4"/>
        <v>91.797925742262507</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51.608481923659909</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3.6252297877877959</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1.3668899556159957</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11.32012033341274</v>
      </c>
      <c r="K169" s="436">
        <f t="shared" si="4"/>
        <v>11.32012033341274</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51.608481923659909</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2.7712300952285531</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1.3668899556159957</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11.149320394900892</v>
      </c>
      <c r="K170" s="436">
        <f t="shared" si="4"/>
        <v>11.149320394900892</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529.65097146740584</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29.336606381322866</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12.349342480197866</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114.26738406578531</v>
      </c>
      <c r="K171" s="436">
        <f t="shared" si="4"/>
        <v>114.26738406578531</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1963.7782031105758</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106.387053005293</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41.094927805549602</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422.25203678428369</v>
      </c>
      <c r="K172" s="436">
        <f t="shared" si="4"/>
        <v>422.25203678428369</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1963.7782031105758</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106.387053005293</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41.094927805549602</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422.25203678428369</v>
      </c>
      <c r="K174" s="436">
        <f t="shared" si="4"/>
        <v>422.25203678428369</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16391.584817033265</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927.85389173617364</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429.80946483865335</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3549.8496347216178</v>
      </c>
      <c r="K175" s="436">
        <f t="shared" si="4"/>
        <v>3549.8496347216183</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21341.652368484141</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22011.897006383573</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27496.254955951055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13504.669774549522</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39554.296298138295</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24781.754080701321</v>
      </c>
      <c r="K193" s="436">
        <f t="shared" si="4"/>
        <v>24781.754080701317</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51665.241832617859</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54038.490872619594</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103955.63976101861</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27150.258405866676</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78767.101102856075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63115.346394995766</v>
      </c>
      <c r="K194" s="436">
        <f t="shared" si="4"/>
        <v>63115.346394995766</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13247.679728635931</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1919.3320352079947</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4688.937646198674</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705.17827778360027</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3052.9243180095027</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4722.8104011671403</v>
      </c>
      <c r="K195" s="436">
        <f t="shared" si="4"/>
        <v>4722.8104011671412</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160.39028012311627</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72.061972923421777</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7.343151112085752</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18.623763062641586</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51.683833444253082</v>
      </c>
      <c r="K196" s="436">
        <f t="shared" si="4"/>
        <v>51.683833444253082</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86414.964129920671</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78041.784914262549</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136148.17587660585</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41378.729468633028</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121374.32196657469</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92671.59527119936</v>
      </c>
      <c r="K197" s="436">
        <f t="shared" si="4"/>
        <v>92671.59527119936</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3824.5733684378492</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4934.6647137203308</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8244.5808952185216</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3216.4947897813227</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6011.3294735307472</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5246.3286481377536</v>
      </c>
      <c r="K198" s="436">
        <f t="shared" ref="K198:K243" si="6">SUM(E198:I198)/5</f>
        <v>5246.3286481377536</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6201.7872212390985</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14566.705569161461</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13909.225065327502</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11428.833383772544</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26798.273635272926</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14580.964974954706</v>
      </c>
      <c r="K200" s="436">
        <f t="shared" si="6"/>
        <v>14580.964974954706</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96441.321337293019</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97543.152942503584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158301.97990358726</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56024.057997555996</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154183.9249987845</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112498.88743594487</v>
      </c>
      <c r="K201" s="436">
        <f t="shared" si="6"/>
        <v>112498.88743594487</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37724.522157061459</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50902.457601864982</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73373.029393465215</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27261.344924299316</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87439.18425487155</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55340.107666312506</v>
      </c>
      <c r="K202" s="436">
        <f t="shared" si="6"/>
        <v>55340.107666312499</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22364.294019902107</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7448.9315680717364</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23419.68772573991</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3900.151534203424</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12734.489737427884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13973.510917069012</v>
      </c>
      <c r="K203" s="436">
        <f t="shared" si="6"/>
        <v>13973.510917069012</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3749.3683700730521</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3769.7557895974264</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10612.961693671379</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2427.8345994120446</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7043.7654219122633</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5520.7371749332324</v>
      </c>
      <c r="K204" s="436">
        <f t="shared" si="6"/>
        <v>5520.7371749332333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63838.182135647185</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62121.143442313187</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107405.68057557437</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33589.331193397906</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107217.44012750064</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74834.355494886666</v>
      </c>
      <c r="K205" s="436">
        <f t="shared" si="6"/>
        <v>74834.355494886666</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2051.8199479292957</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3000.7847906317725</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3497.9595220951232</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2594.7560833690118</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8636.5875777726324</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3956.3815843595671</v>
      </c>
      <c r="K206" s="436">
        <f t="shared" si="6"/>
        <v>3956.3815843595671</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2.1562050835520825E-2</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188.38847115072798</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74.99954426681019</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136.78615629337853</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242.0979978366548</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128.45874631968141</v>
      </c>
      <c r="K207" s="436">
        <f t="shared" si="6"/>
        <v>128.45874631968141</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2339.8728089052438</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3294.1183460255443</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4419.3958270702533</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2802.373582816138</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8991.4462813864284</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4369.4413692407215</v>
      </c>
      <c r="K208" s="436">
        <f t="shared" si="6"/>
        <v>4369.4413692407206</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162619.37913029609</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162958.41745151562</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270127.05138101155</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92415.760649772492</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270392.80630922428</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191702.68298436399</v>
      </c>
      <c r="K209" s="436">
        <f t="shared" si="6"/>
        <v>191702.68298436399</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43.731481781997687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8.7462963563995366</v>
      </c>
      <c r="K210" s="436">
        <f t="shared" si="6"/>
        <v>8.7462963563995366</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46.455243660659889</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9.2910487321319781</v>
      </c>
      <c r="K211" s="436">
        <f t="shared" si="6"/>
        <v>9.2910487321319781</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9.2305203536605838</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1.8461040707321168</v>
      </c>
      <c r="K212" s="436">
        <f t="shared" si="6"/>
        <v>1.8461040707321168</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3.7830002040863064</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0.75660004081726129</v>
      </c>
      <c r="K213" s="436">
        <f t="shared" si="6"/>
        <v>0.75660004081726129</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103.20024094955427</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20.640048189910853</v>
      </c>
      <c r="K214" s="436">
        <f t="shared" si="6"/>
        <v>20.640048189910853</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5.296200285720829</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1.0592400571441658</v>
      </c>
      <c r="K215" s="436">
        <f t="shared" si="6"/>
        <v>1.0592400571441658</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51.2974850763704</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10.25949701527408</v>
      </c>
      <c r="K217" s="436">
        <f t="shared" si="6"/>
        <v>10.25949701527408</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159.79392631164552</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31.958785262329105</v>
      </c>
      <c r="K218" s="436">
        <f t="shared" si="6"/>
        <v>31.958785262329105</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19.520280475845318</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3.9040560951690635</v>
      </c>
      <c r="K219" s="436">
        <f t="shared" si="6"/>
        <v>3.9040560951690635</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0.60528004167318428</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0.12105600833463685</v>
      </c>
      <c r="K220" s="436">
        <f t="shared" si="6"/>
        <v>0.12105600833463685</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0.60528004167318428</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0.12105600833463685</v>
      </c>
      <c r="K221" s="436">
        <f t="shared" si="6"/>
        <v>0.12105600833463685</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20.730840829772951</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4.1461681659545899</v>
      </c>
      <c r="K222" s="436">
        <f t="shared" si="6"/>
        <v>4.1461681659545899</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180.52477435691873</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36.104954871383747</v>
      </c>
      <c r="K226" s="436">
        <f t="shared" si="6"/>
        <v>36.104954871383747</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1998.6537214005523</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1307.7833754106562</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1250.4469971218134</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1722.8990597214456</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1.8459538946530833</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1256.325821509824</v>
      </c>
      <c r="K227" s="436">
        <f t="shared" si="6"/>
        <v>1256.325821509824</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2286.8652873522587</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2313.5796672867446</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831.29669737138954</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3126.1724124400394</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978.6688615064819</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1907.316585191383</v>
      </c>
      <c r="K228" s="436">
        <f t="shared" si="6"/>
        <v>1907.3165851913825</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807.71815646182154</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862.39974908757029</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25.025234825859179</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744.39526701162481</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487.90768147737515</v>
      </c>
      <c r="K229" s="436">
        <f t="shared" si="6"/>
        <v>487.90768147737509</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5093.2371887271947</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4483.7627337878948</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2106.7689710202985</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5593.4671390234889</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980.51495159242108</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3651.5501968302606</v>
      </c>
      <c r="K231" s="436">
        <f t="shared" si="6"/>
        <v>3651.5501968302588</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348.55450241217159</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360.10274250102418</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1361.547489421811</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1907.0739701112536</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1784.3992505179663</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1152.3355909928453</v>
      </c>
      <c r="K232" s="436">
        <f t="shared" si="6"/>
        <v>1152.3355909928455</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7197.0371749501737</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7222.8503250551466</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6876.3490858724308</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14808.570019809587</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8692.2922572840907</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8959.4197725942868</v>
      </c>
      <c r="K234" s="436">
        <f t="shared" si="6"/>
        <v>8959.419772594285</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12638.828412141889</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12066.715627352836</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10344.665393943336</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22309.111249581925</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11457.205635591537</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13763.305263722305</v>
      </c>
      <c r="K235" s="436">
        <f t="shared" si="6"/>
        <v>13763.305263722305</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2286.5969091423112</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2060.8067229622484</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1845.5936487601052</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3315.4546065100935</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496.07900817695162</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2000.906179110342</v>
      </c>
      <c r="K236" s="436">
        <f t="shared" si="6"/>
        <v>2000.906179110342</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397.43174209361842</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361.35611784718878</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490.74735155800488</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735.21432031515985</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145.58752745418383</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426.06741185363114</v>
      </c>
      <c r="K238" s="436">
        <f t="shared" si="6"/>
        <v>426.06741185363114</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2684.0287524273999</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2422.1629047830775</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2336.3411040543642</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4050.6688917323386</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641.66626410017443</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2426.9735834194717</v>
      </c>
      <c r="K239" s="436">
        <f t="shared" si="6"/>
        <v>2426.9735834194712</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2144.4057814669504</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2154.5799419271384</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1512.6173872208478</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3456.6461964157243</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1954.3155237678279</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2244.5129661596975</v>
      </c>
      <c r="K240" s="436">
        <f t="shared" si="6"/>
        <v>2244.5129661596975</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5.0561234596539038</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28.085868498639041</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1.3098597817672755</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23.968814102495983</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9.7020000627935192E-3</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11.686073568523799</v>
      </c>
      <c r="K241" s="436">
        <f t="shared" si="6"/>
        <v>11.686073568523799</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2149.4613903588615</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2182.6659152405509</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1513.9276254884085</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3480.6154148764808</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1954.3252293962555</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2256.1991150721115</v>
      </c>
      <c r="K242" s="436">
        <f t="shared" si="6"/>
        <v>2256.1991150721119</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17472.318919751786</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16671.5446554585</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14194.933059876203</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29840.393377099954</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14053.196855807513</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18446.477373598791</v>
      </c>
      <c r="K243" s="436">
        <f t="shared" si="6"/>
        <v>18446.477373598791</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pc4501_u07451_15_07_2014.rsps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7170.6614271818953</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6397.4705123927142</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5114.9974703462794</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7346.7668909174154</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2247.2364919232168</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5655.4265585523044</v>
      </c>
      <c r="N24" s="437">
        <f t="shared" ref="N24:N40" si="6">AVERAGE(H24:L24)</f>
        <v>5655.4265585523044</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9718.858856268178</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6639.1696448767134</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6297.7117808837766</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12040.381514704295</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2648.4052086959027</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7468.9054010857726</v>
      </c>
      <c r="N25" s="437">
        <f t="shared" si="6"/>
        <v>7468.9054010857726</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762.50045979465585</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242.94941936437081</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368.11417077640601</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1436.1384122709978</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70.821025474956357</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576.1046975362774</v>
      </c>
      <c r="N26" s="437">
        <f t="shared" si="6"/>
        <v>576.1046975362774</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83.616667939620328</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15.992038914358352</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40.835659888389756</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150.13414184080457</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2.3789309820852069</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58.591487913051637</v>
      </c>
      <c r="N27" s="437">
        <f t="shared" si="6"/>
        <v>58.591487913051637</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17735.638179627349</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13295.581534025934</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11821.659008467472</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20973.421952169556</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4968.8415486564409</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13759.028444589352</v>
      </c>
      <c r="N28" s="437">
        <f t="shared" si="6"/>
        <v>13759.028444589352</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1152.249056069641</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539.20529620271327</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636.44701354527501</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1756.1348794888163</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173.21070820981592</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851.44939070325233</v>
      </c>
      <c r="N29" s="437">
        <f t="shared" si="6"/>
        <v>851.44939070325222</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784.40784413393953</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316.95948411265607</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388.92750324063002</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1367.647393207777</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117.85274148354897</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595.15899323571034</v>
      </c>
      <c r="N31" s="437">
        <f t="shared" si="6"/>
        <v>595.15899323571034</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19672.294320769826</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14151.746080916075</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12847.032990161277</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24097.203201978453</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5259.9049841702727</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15205.63631559918</v>
      </c>
      <c r="N32" s="437">
        <f t="shared" si="6"/>
        <v>15205.636315599182</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36805.207387420254</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21395.960393252135</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21988.464659667792</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52190.961265172758</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7099.6107109911218</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27896.040883300815</v>
      </c>
      <c r="N33" s="437">
        <f t="shared" si="6"/>
        <v>27896.040883300808</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15455.144773291895</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27755.450974292751</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7811.1272895812053</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29438.121231018635</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12519.21788278229</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18595.812430193353</v>
      </c>
      <c r="N34" s="437">
        <f t="shared" si="6"/>
        <v>18595.812430193357</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6267.6167934621499</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2933.4645486509248</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4249.9793567986435</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6927.0140706185502</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1040.5175370219758</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4283.7184613104491</v>
      </c>
      <c r="N35" s="437">
        <f t="shared" si="6"/>
        <v>4283.7184613104491</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58527.968902839908</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52084.876114681167</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34049.571370437814</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88556.090996432744</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20659.346613355643</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50775.570799549452</v>
      </c>
      <c r="N36" s="437">
        <f t="shared" si="6"/>
        <v>50775.570799549452</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6664.9086008702488</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2259.5941113265844</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4397.1764477655579</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7579.0437410568211</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526.73704010977588</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4285.4919882257982</v>
      </c>
      <c r="N37" s="437">
        <f t="shared" si="6"/>
        <v>4285.4919882257982</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1699.5773257474389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412.57178444923858</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1055.1465184476397</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2101.8779186560728</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35.683964199545599</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1060.9715022999872</v>
      </c>
      <c r="N38" s="437">
        <f t="shared" si="6"/>
        <v>1060.9715022999872</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8556.065911319627</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2721.2727343782421</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5577.8605377282538</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9906.1231912712647</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565.98940299800131</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5465.4623555390772</v>
      </c>
      <c r="N39" s="437">
        <f t="shared" si="6"/>
        <v>5465.4623555390781</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86756.330193781439</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68957.894028762486</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52474.465471735071</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122559.42432129683</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26485.241363824061</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71446.671075879989</v>
      </c>
      <c r="N40" s="437">
        <f t="shared" si="6"/>
        <v>71446.671075879975</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55211.56260967812</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59126.399311310983</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48193.687396977366</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54414.092631145519</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50427.63234705777</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53474.674859233957</v>
      </c>
      <c r="N60" s="437">
        <f t="shared" ref="N60:N76" si="14">AVERAGE(H60:L60)</f>
        <v>53474.674859233943</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72413.220161501231</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80654.485030342505</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72903.526534321922</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90957.867026720312</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81915.797971647888</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79768.97934490678</v>
      </c>
      <c r="N61" s="437">
        <f t="shared" si="14"/>
        <v>79768.979344906766</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6576.507629777484</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6667.4146122492402</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3515.1115014363313</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7256.810381726752</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8689.8666666959216</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6541.1421583771453</v>
      </c>
      <c r="N62" s="437">
        <f t="shared" si="14"/>
        <v>6541.1421583771462</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4196.069741381626</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2624.2506889279543</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1416.3023675960667</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5758.2506028598091</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5414.2166205994408</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3881.8180042729787</v>
      </c>
      <c r="N63" s="437">
        <f t="shared" si="14"/>
        <v>3881.8180042729791</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138397.36368013723</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149072.55160911259</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126028.62693875656</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158387.02150313763</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146447.51098408649</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143666.61494304609</v>
      </c>
      <c r="N64" s="437">
        <f t="shared" si="14"/>
        <v>143666.61494304612</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13368.007316714307</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15583.235445072618</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10820.583040141635</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11048.555702745607</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7226.0318076379945</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11609.282662462432</v>
      </c>
      <c r="N65" s="437">
        <f t="shared" si="14"/>
        <v>11609.282662462432</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15867.227947316895</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23031.422096301281</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16195.676865082141</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14342.819203130819</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9129.7768531741967</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15713.384593001067</v>
      </c>
      <c r="N67" s="437">
        <f t="shared" si="14"/>
        <v>15713.384593001067</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167632.59539342468</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187687.20750045794</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153044.8883935647</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183778.3958017494</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162803.32175959117</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170989.2817697576</v>
      </c>
      <c r="N68" s="437">
        <f t="shared" si="14"/>
        <v>170989.28176975757</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168315.77841781182</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180942.04240604042</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143724.7599595908</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160665.88066790509</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151712.87570397358</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161072.26743106433</v>
      </c>
      <c r="N69" s="437">
        <f t="shared" si="14"/>
        <v>161072.26743106433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37764.550481765888</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47672.721742521935</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31423.465046613477</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49867.215534449751</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60289.783866851518</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45403.547334440518</v>
      </c>
      <c r="N70" s="437">
        <f t="shared" si="14"/>
        <v>45403.547334440518</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19840.111640584353</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23948.853417709946</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14120.869912237773</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21167.519390399248</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20413.302283475849</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19898.131328881434</v>
      </c>
      <c r="N71" s="437">
        <f t="shared" si="14"/>
        <v>19898.131328881434</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225920.44470263241</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252563.61591326603</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189269.09516256634</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231700.609291053</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232415.95792741486</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226373.94459938654</v>
      </c>
      <c r="N72" s="437">
        <f t="shared" si="14"/>
        <v>226373.94459938654</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30998.242317294498</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42807.571428302064</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31734.773880640725</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28257.109885727572</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19438.562695915803</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30647.252041576132</v>
      </c>
      <c r="N73" s="437">
        <f t="shared" si="14"/>
        <v>30647.252041576132</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2554.1076123802295</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3013.147552073116</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1985.6445925204121</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1821.7583249107161</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1521.364956460287</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2179.2046076689521</v>
      </c>
      <c r="N74" s="437">
        <f t="shared" si="14"/>
        <v>2179.2046076689521</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35594.035174886914</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48344.13559791485</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35553.019638815917</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31218.091116797827</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21345.432171352779</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34410.942739953658</v>
      </c>
      <c r="N75" s="437">
        <f t="shared" si="14"/>
        <v>34410.942739953658</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429147.06805572257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488594.9603933763</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377867.00006259949</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446697.09461409954</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416564.7057048619</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431774.16576613189</v>
      </c>
      <c r="N76" s="437">
        <f t="shared" si="14"/>
        <v>431774.16576613195</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7686.2088804453106</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4344.6417473805977</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6535.3879144832499</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13003.09949850161</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10873.185075022426</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8488.5046231666383</v>
      </c>
      <c r="N96" s="437">
        <f t="shared" ref="N96:N112" si="22">AVERAGE(H96:L96)</f>
        <v>8488.5046231666383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95561.567127373375</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66299.325375470391</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61190.333751435079</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103822.81671752702</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85933.959077460095</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82561.600409853185</v>
      </c>
      <c r="N97" s="437">
        <f t="shared" si="22"/>
        <v>82561.600409853185</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2176.4403299140104</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2887.565754934139</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1607.6521101750602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3089.8454314647111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2789.42981658997</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2510.1866886155781</v>
      </c>
      <c r="N98" s="437">
        <f t="shared" si="22"/>
        <v>2510.1866886155781</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3862.9574666602552</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3587.3451764346332</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1515.3345069425152</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2059.8969031517145</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1859.6198315424904</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2577.0307769463216</v>
      </c>
      <c r="N99" s="437">
        <f t="shared" si="22"/>
        <v>2577.030776946322</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109287.17316237632</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77118.879820670962</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70848.706554978882</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121975.65594158233</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101456.19096943933</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96137.321289809566</v>
      </c>
      <c r="N100" s="437">
        <f t="shared" si="22"/>
        <v>96137.321289809566</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2547.1248070259921</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1413.7112380171482</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888.64159570001902</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1029.9484515758572</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879.92037686760909</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1351.8692938373254</v>
      </c>
      <c r="N101" s="437">
        <f t="shared" si="22"/>
        <v>1351.8692938373249</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2284.9076699130246</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483.67636600872663</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2890.4878467826506</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6308.4342946785546</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5511.9747724990821</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3495.8961899764081</v>
      </c>
      <c r="N103" s="437">
        <f t="shared" si="22"/>
        <v>3495.8961899764081</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114119.20680607199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79016.269021395623</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74627.839527840784</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129314.03462076848</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107848.08227135963</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100985.08644948729</v>
      </c>
      <c r="N104" s="437">
        <f t="shared" si="22"/>
        <v>100985.08644948729</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9027.2270404995106</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4190.5144613520242</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7150.4369470098318</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13348.673507014504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10973.512168671536</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8938.0728249094809</v>
      </c>
      <c r="N105" s="437">
        <f t="shared" si="22"/>
        <v>8938.0728249094809</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4244.4275224590938</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2984.1780565882177</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2520.5600371516366</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4145.0117916133213</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3419.9024296631674</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3462.8159674950875</v>
      </c>
      <c r="N106" s="437">
        <f t="shared" si="22"/>
        <v>3462.8159674950875</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555.81633133621233</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112.08717802717331</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348.6759899518691</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422.51061315801735</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248.89966785177376</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337.59795606500921</v>
      </c>
      <c r="N107" s="437">
        <f t="shared" si="22"/>
        <v>337.59795606500916</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13827.471035247823</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7286.779576513266</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10019.67254343644</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17916.196718744206</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14642.31417832493</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12738.486810453334</v>
      </c>
      <c r="N108" s="437">
        <f t="shared" si="22"/>
        <v>12738.486810453334</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81.008899793571317</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19.445826526462028</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180.00061870301352</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386.23067893308888</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365.12590238070942</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206.36238526736901</v>
      </c>
      <c r="N109" s="437">
        <f t="shared" si="22"/>
        <v>206.36238526736901</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81.008899793571317</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19.445826526462028</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180.00061870301352</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386.23067893308888</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365.12590238070942</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206.36238526736901</v>
      </c>
      <c r="N111" s="437">
        <f t="shared" si="22"/>
        <v>206.36238526736901</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128027.68612420684</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86322.498334174888</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84827.510823700606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147616.45928516411</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122855.52754051208</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113929.93642155171</v>
      </c>
      <c r="N112" s="437">
        <f t="shared" si="22"/>
        <v>113929.9364215517</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1102.8780072583556</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1016.916025557897</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423.9588065632505</v>
      </c>
      <c r="N132" s="437">
        <f t="shared" ref="N132:N148" si="30">AVERAGE(H132:L132)</f>
        <v>423.9588065632505</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8721.6188359179687</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9433.6438438145742</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3631.0525359465087</v>
      </c>
      <c r="N133" s="437">
        <f t="shared" si="30"/>
        <v>3631.0525359465087</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1502.7804093675491</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1524.2700110008022</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605.4100840736703</v>
      </c>
      <c r="N134" s="437">
        <f t="shared" si="30"/>
        <v>605.4100840736703</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402.19063086916748</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411.71404457155757</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162.78093508814501</v>
      </c>
      <c r="N135" s="437">
        <f t="shared" si="30"/>
        <v>162.78093508814499</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11729.467888868592</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12386.544784397713</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4823.202534653261</v>
      </c>
      <c r="N136" s="437">
        <f t="shared" si="30"/>
        <v>4823.202534653261</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349.77163236848918</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384.76803038862397</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146.90793255142265</v>
      </c>
      <c r="N137" s="437">
        <f t="shared" si="30"/>
        <v>146.90793255142262</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99.117516788140932</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96.743993749256205</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39.172302107479425</v>
      </c>
      <c r="N139" s="437">
        <f t="shared" si="30"/>
        <v>39.172302107479425</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12178.355952481175</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12868.056868294425</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5009.2825641551208</v>
      </c>
      <c r="N140" s="437">
        <f t="shared" si="30"/>
        <v>5009.2825641551199</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951.34135279722273</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1039.4459382928819</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398.15745821802091</v>
      </c>
      <c r="N141" s="437">
        <f t="shared" si="30"/>
        <v>398.15745821802091</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403.33474252137739</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460.08600313338775</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172.68414913095302</v>
      </c>
      <c r="N142" s="437">
        <f t="shared" si="30"/>
        <v>172.68414913095302</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74.624165845130307</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95.640021445055808</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34.052837458037224</v>
      </c>
      <c r="N143" s="437">
        <f t="shared" si="30"/>
        <v>34.052837458037217</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1429.3003163525113</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1595.1718822976179</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604.89443973002585</v>
      </c>
      <c r="N144" s="437">
        <f t="shared" si="30"/>
        <v>604.89443973002585</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1.1441127603693728</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23.634014046085081</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4.9556253612908909</v>
      </c>
      <c r="N145" s="437">
        <f t="shared" si="30"/>
        <v>4.9556253612908909</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1.1441127603693728</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23.634014046085081</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4.9556253612908909</v>
      </c>
      <c r="N147" s="437">
        <f t="shared" si="30"/>
        <v>4.9556253612908909</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13608.8015429644</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14486.860501475432</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5619.1324088879664</v>
      </c>
      <c r="N148" s="437">
        <f t="shared" si="30"/>
        <v>5619.1324088879664</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4895.1600008446112</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979.0320001689222</v>
      </c>
      <c r="N150" s="437">
        <f t="shared" ref="N150:N166" si="34">AVERAGE(H150:L150)</f>
        <v>979.0320001689222</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20377.501743017878</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4075.5003486035757</v>
      </c>
      <c r="N151" s="437">
        <f t="shared" si="34"/>
        <v>4075.5003486035757</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1343.3760287433099</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268.67520574866199</v>
      </c>
      <c r="N152" s="437">
        <f t="shared" si="34"/>
        <v>268.67520574866199</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552.10198583949727</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110.42039716789945</v>
      </c>
      <c r="N153" s="437">
        <f t="shared" si="34"/>
        <v>110.42039716789945</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27168.138831820765</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5433.6277663641531</v>
      </c>
      <c r="N154" s="437">
        <f t="shared" si="34"/>
        <v>5433.6277663641531</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489.51597423654914</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97.903194847309834</v>
      </c>
      <c r="N155" s="437">
        <f t="shared" si="34"/>
        <v>97.903194847309834</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1038.8248914603669</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207.76497829207338</v>
      </c>
      <c r="N157" s="437">
        <f t="shared" si="34"/>
        <v>207.76497829207338</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28696.47561118297</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5739.2951222365937</v>
      </c>
      <c r="N158" s="437">
        <f t="shared" si="34"/>
        <v>5739.2951222365937</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3301.4397831318847</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660.28795662637697</v>
      </c>
      <c r="N159" s="437">
        <f t="shared" si="34"/>
        <v>660.28795662637697</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1588.1340804813642</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317.62681609627282</v>
      </c>
      <c r="N160" s="437">
        <f t="shared" si="34"/>
        <v>317.62681609627282</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182.17199000551341</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36.434398001102679</v>
      </c>
      <c r="N161" s="437">
        <f t="shared" si="34"/>
        <v>36.434398001102679</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5071.7461042667255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1014.3492208533451</v>
      </c>
      <c r="N162" s="437">
        <f t="shared" si="34"/>
        <v>1014.3492208533451</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241.96498645188959</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48.39299729037792</v>
      </c>
      <c r="N163" s="437">
        <f t="shared" si="34"/>
        <v>48.39299729037792</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241.96498645188959</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48.39299729037792</v>
      </c>
      <c r="N165" s="437">
        <f t="shared" si="34"/>
        <v>48.39299729037792</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34010.193484872027</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6802.038696974405</v>
      </c>
      <c r="N166" s="437">
        <f t="shared" si="34"/>
        <v>6802.038696974405</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1501.6316861565172</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568.26490153196687</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288.12658708829338</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674.95456405273876</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606.59554776590323</v>
      </c>
      <c r="N492" s="437">
        <f t="shared" ref="N492:N508" si="110">AVERAGE(H492:L492)</f>
        <v>606.59554776590323</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1206.8954721509629</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740.07068336448197</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447.98404732430328</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970.24705067672346</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673.03945070329428</v>
      </c>
      <c r="N493" s="437">
        <f t="shared" si="110"/>
        <v>673.03945070329439</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39.296218654749083</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24.595256301240028</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31.393614665746991</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19.057017924347218</v>
      </c>
      <c r="N494" s="437">
        <f t="shared" si="110"/>
        <v>19.057017924347221</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2747.8234000767557</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1332.9309605351759</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767.50424058341389</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1645.201665017496</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1298.6920532425681</v>
      </c>
      <c r="N496" s="437">
        <f t="shared" si="110"/>
        <v>1298.6920532425684</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1.6787400462335373</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0.36100454275316884</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15.407872269713163</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253.10791751774823</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54.111106875289622</v>
      </c>
      <c r="N497" s="437">
        <f t="shared" si="110"/>
        <v>54.111106875289622</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561.67687259546142</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334.22547449672254</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200.88021927549767</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126.55398390289065</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244.66731005411447</v>
      </c>
      <c r="N499" s="437">
        <f t="shared" si="110"/>
        <v>244.66731005411447</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3311.1788207918057</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1667.5173555690048</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983.79226485760319</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2024.8637424462504</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1597.4704367329327</v>
      </c>
      <c r="N500" s="437">
        <f t="shared" si="110"/>
        <v>1597.4704367329327</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3093.0087658797834</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1808.9518016242102</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1117.8401485345771</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1603.0169450471606</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1524.5635322171461</v>
      </c>
      <c r="N501" s="437">
        <f t="shared" si="110"/>
        <v>1524.5635322171463</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2350.0464275610552</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1357.1650784307449</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842.80998282830876</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970.24715125278976</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1104.0537280145797</v>
      </c>
      <c r="N503" s="437">
        <f t="shared" si="110"/>
        <v>1104.0537280145797</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5443.0550380812838</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3166.1169938914745</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1960.6502048333446</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2573.2641968760163</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2628.6172867364239</v>
      </c>
      <c r="N504" s="437">
        <f t="shared" si="110"/>
        <v>2628.6172867364235</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6434.9985717662394</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4981.8341373519706</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3505.6835536081699</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9533.7324314944235</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4891.2497388441607</v>
      </c>
      <c r="N505" s="437">
        <f t="shared" si="110"/>
        <v>4891.2497388441607</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9638.7251806861841</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7508.7406042008251</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5274.5102981602922</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8900.9625371239854</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6264.5877240342579</v>
      </c>
      <c r="N506" s="437">
        <f t="shared" si="110"/>
        <v>6264.5877240342579</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16162.299988905401</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12563.277329798153</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8828.1504191052391</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18519.069437362381</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11214.559435034236</v>
      </c>
      <c r="N507" s="437">
        <f t="shared" si="110"/>
        <v>11214.559435034234</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24916.534496697139</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17396.914128577155</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11772.593568390586</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23117.19154327282</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15440.646747387542</v>
      </c>
      <c r="N508" s="437">
        <f t="shared" si="110"/>
        <v>15440.646747387538</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641.23802708129665</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153.07741545310896</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144.2947510481136</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187.72203871650385</v>
      </c>
      <c r="N528" s="437">
        <f t="shared" ref="N528:N544" si="118">AVERAGE(H528:L528)</f>
        <v>187.72203871650385</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695.50057578196402</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142.73523477896003</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154.62310002457133</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198.57178211709908</v>
      </c>
      <c r="N529" s="437">
        <f t="shared" si="118"/>
        <v>198.57178211709908</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1336.7386028632604</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295.81265023206896</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298.91786256214516</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386.29382313149495</v>
      </c>
      <c r="N532" s="437">
        <f t="shared" si="118"/>
        <v>386.29382313149489</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73.767338319223569</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13.072441667376756</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19.276115843778189</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21.223179166075703</v>
      </c>
      <c r="N535" s="437">
        <f t="shared" si="118"/>
        <v>21.223179166075703</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1410.505960914998</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308.88509892757634</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318.19393741494088</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407.51699945150307</v>
      </c>
      <c r="N536" s="437">
        <f t="shared" si="118"/>
        <v>407.51699945150301</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2544.0769167600392</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643.56988116008108</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752.18260809270328</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787.96588120256467</v>
      </c>
      <c r="N537" s="437">
        <f t="shared" si="118"/>
        <v>787.96588120256479</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654.83892996708471</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168.29928155681969</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202.39920415211952</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205.1074831352048</v>
      </c>
      <c r="N538" s="437">
        <f t="shared" si="118"/>
        <v>205.1074831352048</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3051.3809655575615</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774.3251848303936</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887.39158611807602</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942.61954730120613</v>
      </c>
      <c r="N539" s="437">
        <f t="shared" si="118"/>
        <v>942.61954730120613</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6250.2964893584895</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1586.1943420993043</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1841.9735336031779</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1935.6928730121945</v>
      </c>
      <c r="N540" s="437">
        <f t="shared" si="118"/>
        <v>1935.692873012194</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4278.787959937029</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1147.8577959752397</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1362.9959898552283</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1357.9283491534995</v>
      </c>
      <c r="N541" s="437">
        <f t="shared" si="118"/>
        <v>1357.9283491534993</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11374.476515583779</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3064.315036135863</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3631.305035260933</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3614.0193173961152</v>
      </c>
      <c r="N542" s="437">
        <f t="shared" si="118"/>
        <v>3614.0193173961147</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15836.924658054288</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4265.672936184752</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5061.9050230754365</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5032.9005234628949</v>
      </c>
      <c r="N543" s="437">
        <f t="shared" si="118"/>
        <v>5032.9005234628949</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23497.72691443779</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6160.7522831370961</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7222.0726240673484</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7376.1103643284459</v>
      </c>
      <c r="N544" s="437">
        <f t="shared" si="118"/>
        <v>7376.1103643284468</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16.978159010062253</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143.9469868941845</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32.185029180849355</v>
      </c>
      <c r="N582" s="437">
        <f t="shared" ref="N582:N598" si="130">AVERAGE(H582:L582)</f>
        <v>32.185029180849355</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42.820873264191384</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228.45377398403176</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54.254929449644621</v>
      </c>
      <c r="N583" s="437">
        <f t="shared" si="130"/>
        <v>54.254929449644621</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59.79903528857502</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372.40076289327919</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86.439959636370844</v>
      </c>
      <c r="N586" s="437">
        <f t="shared" si="130"/>
        <v>86.439959636370844</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-4.0457534333614307</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0.90687617465894022</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-0.62777545174049809</v>
      </c>
      <c r="N587" s="437">
        <f t="shared" si="130"/>
        <v>-0.62777545174049809</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8.0915068667228613</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38.196490761846718</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9.2575995257139159</v>
      </c>
      <c r="N589" s="437">
        <f t="shared" si="130"/>
        <v>9.2575995257139159</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63.844794750579219</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411.50415760822727</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95.069790471761308</v>
      </c>
      <c r="N590" s="437">
        <f t="shared" si="130"/>
        <v>95.069790471761308</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40.059730687778355</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434.07653296869211</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94.827252731294109</v>
      </c>
      <c r="N591" s="437">
        <f t="shared" si="130"/>
        <v>94.827252731294095</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0.25989570852958721</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5.1826336915790092</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1.0885058800217193</v>
      </c>
      <c r="N592" s="437">
        <f t="shared" si="130"/>
        <v>1.0885058800217193</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46.851761442674125</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447.27641344008879</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98.825634976552593</v>
      </c>
      <c r="N593" s="437">
        <f t="shared" si="130"/>
        <v>98.825634976552578</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87.171388826532763</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886.53551118176892</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194.74138000166033</v>
      </c>
      <c r="N594" s="437">
        <f t="shared" si="130"/>
        <v>194.74138000166033</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310.10282629672406</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2276.5160151876053</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517.32376829686586</v>
      </c>
      <c r="N595" s="437">
        <f t="shared" si="130"/>
        <v>517.32376829686586</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831.95238905032909</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6087.0706468161288</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1383.8046071732917</v>
      </c>
      <c r="N596" s="437">
        <f t="shared" si="130"/>
        <v>1383.8046071732915</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1147.1646916346485</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8419.4131473022062</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1913.3155677873706</v>
      </c>
      <c r="N597" s="437">
        <f t="shared" si="130"/>
        <v>1913.315567787371</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1298.1810672955785</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9717.4529629667923</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2203.126806052474</v>
      </c>
      <c r="N598" s="437">
        <f t="shared" si="130"/>
        <v>2203.126806052474</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3464.8395337843767</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2208.5147769183081</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4311.4548722257532</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1996.4529953290155</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4048.6946055424437</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3205.9913567599792</v>
      </c>
      <c r="N600" s="437">
        <f t="shared" ref="N600:N616" si="134">AVERAGE(H600:L600)</f>
        <v>3205.9913567599792</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2151.4018788193689</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1222.1005487111661</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2791.711703312782</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1991.1380061582936</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3590.5361533070986</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2349.3776580617423</v>
      </c>
      <c r="N601" s="437">
        <f t="shared" si="134"/>
        <v>2349.3776580617418</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5616.241636904454</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3430.6152798502253</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7103.1666562331347</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3987.5909204559148</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7639.2304062028898</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5555.3689799293234</v>
      </c>
      <c r="N604" s="437">
        <f t="shared" si="134"/>
        <v>5555.3689799293234</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766.61797726246141</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749.79646203862853</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688.54830367583679</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804.60370736091636</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1741.473837735198</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950.20805761460838</v>
      </c>
      <c r="N605" s="437">
        <f t="shared" si="134"/>
        <v>950.20805761460815</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4082.3869117333065</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2297.3873612069674</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5277.7390106230669</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2712.165709637412</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3741.1549343466577</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3622.166785509482</v>
      </c>
      <c r="N607" s="437">
        <f t="shared" si="134"/>
        <v>3622.166785509482</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10465.246875372293</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6477.7994487847664</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13069.453445827239</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7504.3606388521557</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13121.859378973013</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10127.743957561896</v>
      </c>
      <c r="N608" s="437">
        <f t="shared" si="134"/>
        <v>10127.743957561896</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2889.9046720398946</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1293.6484834231237</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3669.6433582816194</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3421.3614142556153</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5233.7230638472365</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3301.6561983694978</v>
      </c>
      <c r="N609" s="437">
        <f t="shared" si="134"/>
        <v>3301.6561983694978</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41.874333411224811</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170.45324494038218</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42.465515670321402</v>
      </c>
      <c r="N610" s="437">
        <f t="shared" si="134"/>
        <v>42.465515670321395</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727.70834508176517</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330.23835690282806</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911.05675217866576</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1431.785908447815</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3879.6941347129055</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1456.0966994647958</v>
      </c>
      <c r="N611" s="437">
        <f t="shared" si="134"/>
        <v>1456.0966994647958</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3617.6125342499049</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1623.8868610935103</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4580.6990212727869</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4895.021391662367</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9283.8700773934343</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4800.2179771344008</v>
      </c>
      <c r="N612" s="437">
        <f t="shared" si="134"/>
        <v>4800.2179771343999</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7074.5468860134615</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2885.3313331127356</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9063.2936333229572</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9267.2662907726954</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15706.065120846091</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8799.3006528135884</v>
      </c>
      <c r="N613" s="437">
        <f t="shared" si="134"/>
        <v>8799.3006528135884</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337.10319763619043</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140.41270197270057</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425.29612113310441</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937.48193374678954</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2828.5592012862612</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933.77063115500937</v>
      </c>
      <c r="N614" s="437">
        <f t="shared" si="134"/>
        <v>933.77063115500937</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7524.6482525966685</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3067.598361039366</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9631.1962278867395</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10338.990957516848</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18782.088975382085</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9868.9045548843405</v>
      </c>
      <c r="N615" s="437">
        <f t="shared" si="134"/>
        <v>9868.9045548843424</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21607.507198864001</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11169.28441517439</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27281.346387007961</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22738.371842158831</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41187.815744008272</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24796.865117442692</v>
      </c>
      <c r="N616" s="437">
        <f t="shared" si="134"/>
        <v>24796.865117442689</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1991.4423172223239</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488.09480276751384</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5087.1434536460929</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1513.3361147271858</v>
      </c>
      <c r="N708" s="437">
        <f t="shared" ref="N708:N724" si="158">AVERAGE(H708:L708)</f>
        <v>1513.3361147271862</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4481.2093383674219</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1143.5150150078391</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12510.604929054281</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3627.0658564859086</v>
      </c>
      <c r="N709" s="437">
        <f t="shared" si="158"/>
        <v>3627.0658564859086</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1422.5783234079033</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346.41497283015394</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3579.8416896028079</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1069.766997168173</v>
      </c>
      <c r="N710" s="437">
        <f t="shared" si="158"/>
        <v>1069.766997168173</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7895.2299930391036</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1978.0247232346342</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21177.590072303188</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6210.1689577153847</v>
      </c>
      <c r="N712" s="437">
        <f t="shared" si="158"/>
        <v>6210.1689577153857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1231.6240442977273</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321.28052239891133</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3542.1590017542271</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1019.0127136901731</v>
      </c>
      <c r="N713" s="437">
        <f t="shared" si="158"/>
        <v>1019.0127136901731</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41.326290855878582</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7.6863915372596541</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75.36508932519169</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24.875554343665982</v>
      </c>
      <c r="N715" s="437">
        <f t="shared" si="158"/>
        <v>24.875554343665986</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9168.1797741209521</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2306.9915963625003</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24795.115168492048</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7254.0573077951003</v>
      </c>
      <c r="N716" s="437">
        <f t="shared" si="158"/>
        <v>7254.0573077951003</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3986.2642693194334</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980.21651850188755</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10400.382315646184</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3073.3726206935012</v>
      </c>
      <c r="N717" s="437">
        <f t="shared" si="158"/>
        <v>3073.3726206935012</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9089.8611963866952</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2237.6450184547762</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23740.002783681775</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7013.5017997046498</v>
      </c>
      <c r="N718" s="437">
        <f t="shared" si="158"/>
        <v>7013.5017997046498</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638.26540885299664</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156.39783361993776</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1658.0319763844909</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490.53904377148513</v>
      </c>
      <c r="N719" s="437">
        <f t="shared" si="158"/>
        <v>490.53904377148501</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13714.390809378025</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3374.2593522508155</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35798.416896028066</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10577.413411531381</v>
      </c>
      <c r="N720" s="437">
        <f t="shared" si="158"/>
        <v>10577.413411531383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150.36414440375356</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52.737066728737474</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715.9683289363428</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183.81390801376679</v>
      </c>
      <c r="N721" s="437">
        <f t="shared" si="158"/>
        <v>183.81390801376676</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13.669467580481717</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3.5158045009720675</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37.682544662595845</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10.973563348809925</v>
      </c>
      <c r="N722" s="437">
        <f t="shared" si="158"/>
        <v>10.973563348809927</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164.03361503959934</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56.252872015553081</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753.65088202164361</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194.78747381535919</v>
      </c>
      <c r="N723" s="437">
        <f t="shared" si="158"/>
        <v>194.78747381535919</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23046.604845841935</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5737.5037661437173</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61347.18294654179</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18026.258311705486</v>
      </c>
      <c r="N724" s="437">
        <f t="shared" si="158"/>
        <v>18026.258311705489</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96.773992854118475</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3633.2159054520112</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745.99797966122594</v>
      </c>
      <c r="N728" s="437">
        <f t="shared" si="162"/>
        <v>745.99797966122594</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96.773992854118475</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3633.2159054520112</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745.99797966122594</v>
      </c>
      <c r="N730" s="437">
        <f t="shared" si="162"/>
        <v>745.99797966122594</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96.773992854118475</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3633.2159054520112</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745.99797966122594</v>
      </c>
      <c r="N734" s="437">
        <f t="shared" si="162"/>
        <v>745.99797966122594</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4.5720003299712975</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171.64802059602761</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35.244004185199785</v>
      </c>
      <c r="N735" s="437">
        <f t="shared" si="162"/>
        <v>35.244004185199785</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1.0159999051094075</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38.143998261451692</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7.8319996333122193</v>
      </c>
      <c r="N736" s="437">
        <f t="shared" si="162"/>
        <v>7.8319996333122202</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5.5879993267059493</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209.79198475408529</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43.075996816158252</v>
      </c>
      <c r="N738" s="437">
        <f t="shared" si="162"/>
        <v>43.075996816158252</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102.36200429248784</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3843.0083449180165</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789.07406984210081</v>
      </c>
      <c r="N742" s="437">
        <f t="shared" si="162"/>
        <v>789.07406984210081</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75.304045609688004</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1470.5782944392997</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70.650914743906768</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287.58677591498133</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104.7807687441275</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401.78015989040068</v>
      </c>
      <c r="N762" s="437">
        <f t="shared" ref="N762:N778" si="170">AVERAGE(H762:L762)</f>
        <v>401.78015989040063</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1701.9365495573734</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28068.921715113254</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1427.1008741811613</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4286.4125121484631</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1485.5584368742116</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7393.9860175748927</v>
      </c>
      <c r="N763" s="437">
        <f t="shared" si="170"/>
        <v>7393.9860175748927</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3861.2702045952656</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33032.076175231043</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1666.1764972097535</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7367.6995368825155</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2419.2715627550247</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9669.2987953347219</v>
      </c>
      <c r="N764" s="437">
        <f t="shared" si="170"/>
        <v>9669.2987953347219</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40.856710430881861</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1187.3280703529795</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57.308945928104073</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82.167657257957302</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25.613077359268551</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278.65489226583821</v>
      </c>
      <c r="N765" s="437">
        <f t="shared" si="170"/>
        <v>278.65489226583821</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5679.367303271636</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63758.904195435214</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3221.2371375907819</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12023.867118888515</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4035.2238984717392</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17743.719930731579</v>
      </c>
      <c r="N766" s="437">
        <f t="shared" si="170"/>
        <v>17743.719930731579</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54.47561255492603</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47.785990228745156</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1.9232037447446189</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116.40417975500232</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37.255384997504926</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51.568874256184607</v>
      </c>
      <c r="N767" s="437">
        <f t="shared" si="170"/>
        <v>51.568874256184607</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5733.8431228227801</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63806.693101577272</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3223.16044888634</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12140.271086415316</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4072.4790697370759</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17795.289365887755</v>
      </c>
      <c r="N770" s="437">
        <f t="shared" si="170"/>
        <v>17795.289365887758</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249.16732830719434</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1422.7922365642144</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66.54433086827234</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698.42504587952169</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244.48846040296417</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536.28348040443336</v>
      </c>
      <c r="N771" s="437">
        <f t="shared" si="170"/>
        <v>536.28348040443348</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215.03116485184984</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830.86109207380309</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43.747909349084061</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602.56280900818945</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211.8900078982781</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380.8185966362409</v>
      </c>
      <c r="N772" s="437">
        <f t="shared" si="170"/>
        <v>380.81859663624084</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13.707809347327389</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82.167657257957302</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34.926922914709166</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26.160477903998771</v>
      </c>
      <c r="N773" s="437">
        <f t="shared" si="170"/>
        <v>26.160477903998771</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477.9062892226998</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2253.6534338405786</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110.29224003144256</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1383.1555611214067</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491.30539121595137</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943.26258308641593</v>
      </c>
      <c r="N774" s="437">
        <f t="shared" si="170"/>
        <v>943.2625830864157</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6.8473046014417935</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2.3284615623440579</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1.8351532327571705</v>
      </c>
      <c r="N776" s="437">
        <f t="shared" si="170"/>
        <v>1.8351532327571705</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6.8473046014417935</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2.3284615623440579</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1.8351532327571705</v>
      </c>
      <c r="N777" s="437">
        <f t="shared" si="170"/>
        <v>1.8351532327571705</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6211.7494069582262</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66060.34380015124</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3333.4526049664723</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13530.274108758493</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4566.1131978343246</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18740.386623733753</v>
      </c>
      <c r="N778" s="437">
        <f t="shared" si="170"/>
        <v>18740.38662373375</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647.99253010359075</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32.107838003622412</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7.213122185953142</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137.46269805863326</v>
      </c>
      <c r="N780" s="437">
        <f t="shared" ref="N780:N796" si="174">AVERAGE(H780:L780)</f>
        <v>137.46269805863326</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1383.2980202541382</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78.842136911027779</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38.209805280525124</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300.06999248913826</v>
      </c>
      <c r="N781" s="437">
        <f t="shared" si="174"/>
        <v>300.06999248913826</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2031.290925822665</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110.94995902496748</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45.422933532905638</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437.53276367610761</v>
      </c>
      <c r="N784" s="437">
        <f t="shared" si="174"/>
        <v>437.53276367610761</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10978.293131255754</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627.07000690443772</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303.34556201558644</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2381.741740035156</v>
      </c>
      <c r="N785" s="437">
        <f t="shared" si="174"/>
        <v>2381.741740035156</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888.57243072278311</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54.110298598592635</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27.596689942390476</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194.05588385275325</v>
      </c>
      <c r="N787" s="437">
        <f t="shared" si="174"/>
        <v>194.05588385275325</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13898.157151746971</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792.13033702925657</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376.36523926113989</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3013.3305456074731</v>
      </c>
      <c r="N788" s="437">
        <f t="shared" si="174"/>
        <v>3013.3305456074736</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426.43391468284517</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22.940149961703536</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9.6155640667638753</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91.797925742262521</v>
      </c>
      <c r="N789" s="437">
        <f t="shared" si="174"/>
        <v>91.797925742262507</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51.608481923659909</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3.6252297877877959</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1.3668899556159957</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11.32012033341274</v>
      </c>
      <c r="N790" s="437">
        <f t="shared" si="174"/>
        <v>11.32012033341274</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51.608481923659909</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2.7712300952285531</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1.3668899556159957</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11.149320394900892</v>
      </c>
      <c r="N791" s="437">
        <f t="shared" si="174"/>
        <v>11.149320394900892</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529.65097146740584</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29.336606381322866</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12.349342480197866</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114.26738406578531</v>
      </c>
      <c r="N792" s="437">
        <f t="shared" si="174"/>
        <v>114.26738406578531</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1963.7782031105758</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106.387053005293</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41.094927805549602</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422.25203678428369</v>
      </c>
      <c r="N793" s="437">
        <f t="shared" si="174"/>
        <v>422.25203678428369</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1963.7782031105758</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106.387053005293</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41.094927805549602</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422.25203678428369</v>
      </c>
      <c r="N795" s="437">
        <f t="shared" si="174"/>
        <v>422.25203678428369</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16391.584817033265</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927.85389173617364</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429.80946483865335</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3549.8496347216178</v>
      </c>
      <c r="N796" s="437">
        <f t="shared" si="174"/>
        <v>3549.8496347216183</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6752.4549767011686</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5315.15854032269</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16610.207581730745</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263.47193234732089</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1388.4575487554043</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6065.9501159714655</v>
      </c>
      <c r="N906" s="437">
        <f t="shared" ref="N906:N922" si="202">AVERAGE(H906:L906)</f>
        <v>6065.9501159714655</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34280.355583016484</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23651.779029046742</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81664.667371383432</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1516.8029250755849</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6469.3583591242923</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29516.592653529311</v>
      </c>
      <c r="N907" s="437">
        <f t="shared" si="202"/>
        <v>29516.5926535293</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11430.851530644859</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1701.782776811214</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3145.6047320830821</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523.37154910954791</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366.11393769836519</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3433.5449052694139</v>
      </c>
      <c r="N908" s="437">
        <f t="shared" si="202"/>
        <v>3433.5449052694139</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160.39028012311627</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1.6775436022095065</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1.0148069962534583</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6.0242388105358762</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33.821373906423027</v>
      </c>
      <c r="N909" s="437">
        <f t="shared" si="202"/>
        <v>33.821373906423027</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52624.052864046629</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30670.399574393155</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101421.49328528326</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2309.6707400387941</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8223.9296225366143</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39049.909217259687</v>
      </c>
      <c r="N910" s="437">
        <f t="shared" si="202"/>
        <v>39049.909217259687</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3535.6301998168701</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1362.0877785915386</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6699.8573160623328</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138.87914776129827</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366.19185210882273</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2420.5292588681723</v>
      </c>
      <c r="N911" s="437">
        <f t="shared" si="202"/>
        <v>2420.5292588681723</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2461.1827938475362</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1557.5740488917497</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8273.4886720332979</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51.474611527558864</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424.11024577321757</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2553.5660744146721</v>
      </c>
      <c r="N913" s="437">
        <f t="shared" si="202"/>
        <v>2553.5660744146726</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58620.861474656747</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33590.059720607242</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116394.83979064249</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2500.0244135248727</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9014.2319313502703</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44024.003466156326</v>
      </c>
      <c r="N914" s="437">
        <f t="shared" si="202"/>
        <v>44024.003466156326</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15615.541873633545</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17378.139089519107</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50527.597321824876</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550.24437047206379</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4616.009010358498</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17737.506333161618</v>
      </c>
      <c r="N915" s="437">
        <f t="shared" si="202"/>
        <v>17737.506333161618</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17627.660441368284</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2790.9202549274064</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18343.633766939762</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719.2193255294917</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691.93958720297383</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8034.6746751935834</v>
      </c>
      <c r="N916" s="437">
        <f t="shared" si="202"/>
        <v>8034.6746751935816</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2815.018467226847</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1242.2221492552615</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9191.0913309445896</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117.1469162496106</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442.29095416315567</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2761.5539635678929</v>
      </c>
      <c r="N917" s="437">
        <f t="shared" si="202"/>
        <v>2761.5539635678929</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36058.217784433378</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21411.280340953737</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78062.324998397744</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1386.6106330334719</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5750.2397747021014</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28533.734706304083</v>
      </c>
      <c r="N918" s="437">
        <f t="shared" si="202"/>
        <v>28533.734706304083</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664.03484645355036</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55.798957129451196</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2301.6507778944033</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7.644875229772909</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22.262150335357127</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610.27832140850694</v>
      </c>
      <c r="N919" s="437">
        <f t="shared" si="202"/>
        <v>610.27832140850694</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2.1562050835520825E-2</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4.3124101671041647E-3</v>
      </c>
      <c r="N920" s="437">
        <f t="shared" si="202"/>
        <v>4.3124101671041647E-3</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952.08770742949889</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55.798957129451196</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3120.6515682057038</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10.166875674185151</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22.262150335357127</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832.1934517548392</v>
      </c>
      <c r="N921" s="437">
        <f t="shared" si="202"/>
        <v>832.19345175483943</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95631.170777512089</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55057.142369084657</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197577.80916104745</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3896.8019279096457</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14786.733852654226</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73389.931617641618</v>
      </c>
      <c r="N922" s="437">
        <f t="shared" si="202"/>
        <v>73389.931617641618</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14589.197391782975</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16696.738466060877</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10886.047374220312</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13241.197842202202</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38165.838749382892</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18715.80396472985</v>
      </c>
      <c r="N996" s="437">
        <f t="shared" ref="N996:N1012" si="222">AVERAGE(H996:L996)</f>
        <v>18715.80396472985</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17384.886249601379</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30386.711843572877</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22290.972389635222</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25633.455480791094</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72297.742743731738</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33598.753741466462</v>
      </c>
      <c r="N997" s="437">
        <f t="shared" si="222"/>
        <v>33598.753741466462</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1816.8281979910712</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217.54925839678043</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1543.332914115595</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181.80672867405232</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2686.8103803111399</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1289.2654958977278</v>
      </c>
      <c r="N998" s="437">
        <f t="shared" si="222"/>
        <v>1289.2654958977278</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70.384429321212266</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6.3283441158322944</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12.599524252105709</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17.862459537830055</v>
      </c>
      <c r="N999" s="437">
        <f t="shared" si="222"/>
        <v>17.862459537830055</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33790.911265874063</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47371.385339869375</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34726.682591322577</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39069.058728594231</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113150.39234403812</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53621.686053939666</v>
      </c>
      <c r="N1000" s="437">
        <f t="shared" si="222"/>
        <v>53621.686053939673</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288.94316862097946</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3572.5769351287954</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1544.7235791561902</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3077.6156420200246</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5645.1376214219235</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2825.7993892695822</v>
      </c>
      <c r="N1001" s="437">
        <f t="shared" si="222"/>
        <v>2825.7993892695827</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3740.6044273915627</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13009.131520269704</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5635.7363932942008</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11377.358772244985</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26374.163389499714</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12027.398900540033</v>
      </c>
      <c r="N1003" s="437">
        <f t="shared" si="222"/>
        <v>12027.398900540033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37820.459862636271</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63953.093221896423</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41907.140112944842</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53524.033584031116</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145169.69306743421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68474.883969788571</v>
      </c>
      <c r="N1004" s="437">
        <f t="shared" si="222"/>
        <v>68474.883969788585</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22108.980283427925</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33524.31851234589</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22845.432071640349</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26711.100553827244</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82823.175244513055</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37602.601333150888</v>
      </c>
      <c r="N1005" s="437">
        <f t="shared" si="222"/>
        <v>37602.601333150895</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4736.633578533826</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4658.0113131443331</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5076.0539588001475</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3180.9322086739321</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12042.550150224912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5938.8362418754305</v>
      </c>
      <c r="N1006" s="437">
        <f t="shared" si="222"/>
        <v>5938.8362418754305</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934.34990284620505</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2527.5336403421616</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1421.8703627267919</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2310.687683162434</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6601.474467749108</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2759.18321136534</v>
      </c>
      <c r="N1007" s="437">
        <f t="shared" si="222"/>
        <v>2759.18321136534</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27779.96435121381</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40709.863101359457</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29343.35557717663</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32202.720560364436</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101467.20035279852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46300.620788582564</v>
      </c>
      <c r="N1008" s="437">
        <f t="shared" si="222"/>
        <v>46300.620788582572</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1387.7851014757453</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2944.9858335023223</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1196.3087442007202</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2587.1112081392384</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8614.3254274372721</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3346.1032629510601</v>
      </c>
      <c r="N1009" s="437">
        <f t="shared" si="222"/>
        <v>3346.1032629510592</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188.38847115072798</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74.99954426681019</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136.78615629337853</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242.0979978366548</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128.45443390951431</v>
      </c>
      <c r="N1010" s="437">
        <f t="shared" si="222"/>
        <v>128.45443390951431</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1387.7851014757453</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3238.3193888960927</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1298.7442588645488</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2792.2067071419524</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8969.1841310510699</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3537.2479174858818</v>
      </c>
      <c r="N1011" s="437">
        <f t="shared" si="222"/>
        <v>3537.2479174858818</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66988.208352784</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107901.27508243095</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72549.242219964173</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88518.958721862844</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255606.07245657005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118312.7513667224</v>
      </c>
      <c r="N1012" s="437">
        <f t="shared" si="222"/>
        <v>118312.7513667224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43.731481781997687</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8.7462963563995366</v>
      </c>
      <c r="N1068" s="437">
        <f t="shared" ref="N1068:N1084" si="238">AVERAGE(H1068:L1068)</f>
        <v>8.7462963563995366</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46.455243660659889</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9.2910487321319781</v>
      </c>
      <c r="N1069" s="437">
        <f t="shared" si="238"/>
        <v>9.2910487321319781</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9.2305203536605838</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1.8461040707321168</v>
      </c>
      <c r="N1070" s="437">
        <f t="shared" si="238"/>
        <v>1.8461040707321168</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3.7830002040863064</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0.75660004081726129</v>
      </c>
      <c r="N1071" s="437">
        <f t="shared" si="238"/>
        <v>0.75660004081726129</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103.20024094955427</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20.640048189910853</v>
      </c>
      <c r="N1072" s="437">
        <f t="shared" si="238"/>
        <v>20.640048189910853</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5.296200285720829</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1.0592400571441658</v>
      </c>
      <c r="N1073" s="437">
        <f t="shared" si="238"/>
        <v>1.0592400571441658</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51.2974850763704</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10.25949701527408</v>
      </c>
      <c r="N1075" s="437">
        <f t="shared" si="238"/>
        <v>10.25949701527408</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159.79392631164552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31.958785262329105</v>
      </c>
      <c r="N1076" s="437">
        <f t="shared" si="238"/>
        <v>31.958785262329105</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19.520280475845318</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3.9040560951690635</v>
      </c>
      <c r="N1077" s="437">
        <f t="shared" si="238"/>
        <v>3.9040560951690635</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0.60528004167318428</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0.12105600833463685</v>
      </c>
      <c r="N1078" s="437">
        <f t="shared" si="238"/>
        <v>0.12105600833463685</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0.60528004167318428</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0.12105600833463685</v>
      </c>
      <c r="N1079" s="437">
        <f t="shared" si="238"/>
        <v>0.12105600833463685</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20.730840829772951</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4.1461681659545899</v>
      </c>
      <c r="N1080" s="437">
        <f t="shared" si="238"/>
        <v>4.1461681659545899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180.52477435691873</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36.104954871383747</v>
      </c>
      <c r="N1084" s="437">
        <f t="shared" si="238"/>
        <v>36.104954871383747</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1998.6537214005523</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1307.7833754106562</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45.278825065554798</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779.58763419908666</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826.26071121516975</v>
      </c>
      <c r="N1176" s="437">
        <f t="shared" ref="N1176:N1192" si="262">AVERAGE(H1176:L1176)</f>
        <v>826.26071121516998</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2286.8652873522587</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2313.5796672867446</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72.564858985377171</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2252.1604394695428</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1385.0340506187847</v>
      </c>
      <c r="N1177" s="437">
        <f t="shared" si="262"/>
        <v>1385.0340506187847</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807.71815646182154</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862.39974908757029</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25.025234825859179</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744.39526701162481</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487.90768147737515</v>
      </c>
      <c r="N1178" s="437">
        <f t="shared" si="262"/>
        <v>487.90768147737509</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5093.2371887271947</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4483.7627337878948</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142.8689120623049</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3776.1435849948225</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2699.2024839144433</v>
      </c>
      <c r="N1180" s="437">
        <f t="shared" si="262"/>
        <v>2699.2024839144437</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348.55450241217159</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360.10274250102418</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10.641273681927165</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334.7912237292461</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210.81794846487384</v>
      </c>
      <c r="N1181" s="437">
        <f t="shared" si="262"/>
        <v>210.81794846487384</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7197.0371749501737</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7222.8503250551466</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227.32916464583096</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7065.3244782895799</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4342.5082285881463</v>
      </c>
      <c r="N1183" s="437">
        <f t="shared" si="262"/>
        <v>4342.5082285881463</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12638.828412141889</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12066.715627352836</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380.83939208174763</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11176.259186496285</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7252.5285236145519</v>
      </c>
      <c r="N1184" s="437">
        <f t="shared" si="262"/>
        <v>7252.5285236145519</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2286.5969091423112</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2060.8067229622484</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63.357723724854296</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1590.0614131352845</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1200.1645537929396</v>
      </c>
      <c r="N1185" s="437">
        <f t="shared" si="262"/>
        <v>1200.1645537929398</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397.43174209361842</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361.35611784718878</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10.995285345948732</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268.99777780539478</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207.75618461843015</v>
      </c>
      <c r="N1187" s="437">
        <f t="shared" si="262"/>
        <v>207.75618461843015</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2684.0287524273999</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2422.1629047830775</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74.35301577561296</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1859.0591522773116</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1407.9207650526805</v>
      </c>
      <c r="N1188" s="437">
        <f t="shared" si="262"/>
        <v>1407.9207650526805</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2144.4057814669504</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2154.5799419271384</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65.016282565808368</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1819.3947060730297</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1236.6793424065854</v>
      </c>
      <c r="N1189" s="437">
        <f t="shared" si="262"/>
        <v>1236.6793424065854</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5.0561234596539038</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28.085868498639041</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0.26138502392448504</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22.885592826168892</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11.257793961677264</v>
      </c>
      <c r="N1190" s="437">
        <f t="shared" si="262"/>
        <v>11.257793961677265</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2149.4613903588615</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2182.6659152405509</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65.277653965753657</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1842.2803330957704</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1247.9370585321874</v>
      </c>
      <c r="N1191" s="437">
        <f t="shared" si="262"/>
        <v>1247.9370585321872</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17472.318919751786</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16671.5446554585</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520.47000852379801</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14877.597466685682</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9908.3862100839524</v>
      </c>
      <c r="N1192" s="437">
        <f t="shared" si="262"/>
        <v>9908.3862100839524</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1205.1681720562585</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943.31142552235929</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1.8459538946530833</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430.06511029465418</v>
      </c>
      <c r="N1194" s="437">
        <f t="shared" ref="N1194:N1210" si="266">AVERAGE(H1194:L1194)</f>
        <v>430.06511029465418</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758.73183838601244</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874.0119729704968</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978.6688615064819</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522.28253457259825</v>
      </c>
      <c r="N1195" s="437">
        <f t="shared" si="266"/>
        <v>522.28253457259825</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1963.9000589579932</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1817.3235540286671</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980.51495159242108</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952.34771291581637</v>
      </c>
      <c r="N1198" s="437">
        <f t="shared" si="266"/>
        <v>952.34771291581637</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1350.9062157398839</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1572.2827463820074</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1784.3992505179663</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941.51764252797147</v>
      </c>
      <c r="N1199" s="437">
        <f t="shared" si="266"/>
        <v>941.51764252797147</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6649.0199212265998</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7743.2455415200093</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8692.2922572840907</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4616.9115440061405</v>
      </c>
      <c r="N1201" s="437">
        <f t="shared" si="266"/>
        <v>4616.9115440061405</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9963.8260018615892</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11132.852063085638</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11457.205635591537</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6510.7767401077526</v>
      </c>
      <c r="N1202" s="437">
        <f t="shared" si="266"/>
        <v>6510.7767401077526</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1782.2359250352506</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1725.3931933748088</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496.07900817695162</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800.7416253174024</v>
      </c>
      <c r="N1203" s="437">
        <f t="shared" si="266"/>
        <v>800.74162531740217</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479.75206621205609</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466.21654250976508</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145.58752745418383</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218.31122723520102</v>
      </c>
      <c r="N1205" s="437">
        <f t="shared" si="266"/>
        <v>218.31122723520102</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2261.988088278752</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2191.6097394550288</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641.66626410017443</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1019.0528183667909</v>
      </c>
      <c r="N1206" s="437">
        <f t="shared" si="266"/>
        <v>1019.0528183667909</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1447.6011046550395</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1637.2514903426963</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1954.3155237678279</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1007.8336237531128</v>
      </c>
      <c r="N1207" s="437">
        <f t="shared" si="266"/>
        <v>1007.8336237531126</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1.0484747578427911</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1.0832212763270936</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9.7020000627935192E-3</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0.42827960684653565</v>
      </c>
      <c r="N1208" s="437">
        <f t="shared" si="266"/>
        <v>0.42827960684653565</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1448.6499715226541</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1638.3350817807109</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1954.3252293962555</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1008.2620565399241</v>
      </c>
      <c r="N1209" s="437">
        <f t="shared" si="266"/>
        <v>1008.2620565399241</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13674.463051352406</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14962.795910414283</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14053.196855807513</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8538.0911635148404</v>
      </c>
      <c r="N1210" s="437">
        <f t="shared" si="266"/>
        <v>8538.0911635148404</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pc4501_u07451_15_07_2014.rsps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402072.19387222402</v>
      </c>
      <c r="E7" s="389">
        <f>_xll.Woodstock.Analyst.Xcel.UDFs.GetIndicatorValueAverage("ONBTGSEPMRECREGAFIN_FCSEPM", "5 Famille de courbes=FCTYF_EPX;", _xll.Woodstock.Analyst.Xcel.UDFs.GetModelFilename(), _xll.Woodstock.Analyst.Xcel.UDFs.GetScenarioIndex(), "2", "6")</f>
        <v>3619828.2291543423</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103.20024094955427</v>
      </c>
      <c r="E8" s="389">
        <f>_xll.Woodstock.Analyst.Xcel.UDFs.GetIndicatorValueAverage("ONBTGSEPMRECREGAFIN_FCSEPM", "5 Famille de courbes=FCTYF_SAB;", _xll.Woodstock.Analyst.Xcel.UDFs.GetModelFilename(), _xll.Woodstock.Analyst.Xcel.UDFs.GetScenarioIndex(), "2", "6")</f>
        <v>1201.4808648178109</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88718.599653657933</v>
      </c>
      <c r="E9" s="389">
        <f>_xll.Woodstock.Analyst.Xcel.UDFs.GetIndicatorValueAverage("ONBTGSEPMRECREGAFIN_FCSEPM", "5 Famille de courbes=FCTYF_PIG;", _xll.Woodstock.Analyst.Xcel.UDFs.GetModelFilename(), _xll.Woodstock.Analyst.Xcel.UDFs.GetScenarioIndex(), "2", "6")</f>
        <v>601322.75517547294</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546435.86581188149</v>
      </c>
      <c r="E10" s="389">
        <f>_xll.Woodstock.Analyst.Xcel.UDFs.GetIndicatorValue("ONBTGSEPMRECREGAFIN_FCSEPM", "5 Famille de courbes=FCTYF_EPX;", _xll.Woodstock.Analyst.Xcel.UDFs.GetModelFilename(), _xll.Woodstock.Analyst.Xcel.UDFs.GetScenarioIndex(), "2")</f>
        <v>4779148.5366931912</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28396.83651635818</v>
      </c>
      <c r="E12" s="389">
        <f>_xll.Woodstock.Analyst.Xcel.UDFs.GetIndicatorValue("ONBTGSEPMRECREGAFIN_FCSEPM", "5 Famille de courbes=FCTYF_PIG;", _xll.Woodstock.Analyst.Xcel.UDFs.GetModelFilename(), _xll.Woodstock.Analyst.Xcel.UDFs.GetScenarioIndex(), "2")</f>
        <v>170909.65572961853</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45368.668588299501</v>
      </c>
      <c r="E13" s="389">
        <f>_xll.Woodstock.Analyst.Xcel.UDFs.GetIndicatorValue("ONBTGSEPMRECREGAFIN_FCSEPM", "5 Famille de courbes=FCTYF_EPX;", _xll.Woodstock.Analyst.Xcel.UDFs.GetModelFilename(), _xll.Woodstock.Analyst.Xcel.UDFs.GetScenarioIndex(), "3")</f>
        <v>434976.8501909094</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318794.52097717626</v>
      </c>
      <c r="E15" s="389">
        <f>_xll.Woodstock.Analyst.Xcel.UDFs.GetIndicatorValue("ONBTGSEPMRECREGAFIN_FCSEPM", "5 Famille de courbes=FCTYF_PIG;", _xll.Woodstock.Analyst.Xcel.UDFs.GetModelFilename(), _xll.Woodstock.Analyst.Xcel.UDFs.GetScenarioIndex(), "3")</f>
        <v>2361128.23147375</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329354.603822326</v>
      </c>
      <c r="E16" s="389">
        <f>_xll.Woodstock.Analyst.Xcel.UDFs.GetIndicatorValue("ONBTGSEPMRECREGAFIN_FCSEPM", "5 Famille de courbes=FCTYF_EPX;", _xll.Woodstock.Analyst.Xcel.UDFs.GetModelFilename(), _xll.Woodstock.Analyst.Xcel.UDFs.GetScenarioIndex(), "4")</f>
        <v>2925422.1941884635</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16106.18568795391</v>
      </c>
      <c r="E18" s="389">
        <f>_xll.Woodstock.Analyst.Xcel.UDFs.GetIndicatorValue("ONBTGSEPMRECREGAFIN_FCSEPM", "5 Famille de courbes=FCTYF_PIG;", _xll.Woodstock.Analyst.Xcel.UDFs.GetModelFilename(), _xll.Woodstock.Analyst.Xcel.UDFs.GetScenarioIndex(), "4")</f>
        <v>111284.59404433391</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581920.87629141635</v>
      </c>
      <c r="E19" s="389">
        <f>_xll.Woodstock.Analyst.Xcel.UDFs.GetIndicatorValue("ONBTGSEPMRECREGAFIN_FCSEPM", "5 Famille de courbes=FCTYF_EPX;", _xll.Woodstock.Analyst.Xcel.UDFs.GetModelFilename(), _xll.Woodstock.Analyst.Xcel.UDFs.GetScenarioIndex(), "5")</f>
        <v>5259174.2024914194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60119.335594442571</v>
      </c>
      <c r="E21" s="389">
        <f>_xll.Woodstock.Analyst.Xcel.UDFs.GetIndicatorValue("ONBTGSEPMRECREGAFIN_FCSEPM", "5 Famille de courbes=FCTYF_PIG;", _xll.Woodstock.Analyst.Xcel.UDFs.GetModelFilename(), _xll.Woodstock.Analyst.Xcel.UDFs.GetScenarioIndex(), "5")</f>
        <v>274576.91042630112</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507280.95484719635</v>
      </c>
      <c r="E22" s="389">
        <f>_xll.Woodstock.Analyst.Xcel.UDFs.GetIndicatorValue("ONBTGSEPMRECREGAFIN_FCSEPM", "5 Famille de courbes=FCTYF_EPX;", _xll.Woodstock.Analyst.Xcel.UDFs.GetModelFilename(), _xll.Woodstock.Analyst.Xcel.UDFs.GetScenarioIndex(), "6")</f>
        <v>4700419.3622077284</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516.00120474777134</v>
      </c>
      <c r="E23" s="389">
        <f>_xll.Woodstock.Analyst.Xcel.UDFs.GetIndicatorValue("ONBTGSEPMRECREGAFIN_FCSEPM", "5 Famille de courbes=FCTYF_SAB;", _xll.Woodstock.Analyst.Xcel.UDFs.GetModelFilename(), _xll.Woodstock.Analyst.Xcel.UDFs.GetScenarioIndex(), "6")</f>
        <v>6007.4043240890551</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20176.119492358695</v>
      </c>
      <c r="E24" s="389">
        <f>_xll.Woodstock.Analyst.Xcel.UDFs.GetIndicatorValue("ONBTGSEPMRECREGAFIN_FCSEPM", "5 Famille de courbes=FCTYF_PIG;", _xll.Woodstock.Analyst.Xcel.UDFs.GetModelFilename(), _xll.Woodstock.Analyst.Xcel.UDFs.GetScenarioIndex(), "6")</f>
        <v>88714.384203361289</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workbookViewId="0">
      <selection activeCell="C49" sqref="C49"/>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U07451_4FF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U07451_4FF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745.600548578028</v>
      </c>
      <c r="E7" s="345">
        <f t="shared" si="0"/>
        <v>798.77694167749405</v>
      </c>
      <c r="F7" s="345">
        <f t="shared" si="0"/>
        <v>362.261386603147</v>
      </c>
      <c r="G7" s="345">
        <f t="shared" si="0"/>
        <v>52.433412732784802</v>
      </c>
      <c r="H7" s="345">
        <f t="shared" si="0"/>
        <v>46.458604013281402</v>
      </c>
      <c r="I7" s="345">
        <f t="shared" si="0"/>
        <v>96.519958134834695</v>
      </c>
      <c r="J7" s="345">
        <f t="shared" si="0"/>
        <v>21.239353255377502</v>
      </c>
      <c r="K7" s="345">
        <f t="shared" si="0"/>
        <v>0</v>
      </c>
      <c r="L7" s="345">
        <f t="shared" si="0"/>
        <v>2123.2902049949498</v>
      </c>
      <c r="M7" s="471"/>
      <c r="N7" s="256"/>
      <c r="P7" s="9" t="str">
        <f>IF(A7&lt;&gt;"",A7," ")</f>
        <v>sAFD</v>
      </c>
      <c r="Q7" s="13">
        <f t="shared" ref="Q7:Q30" si="1">IF(ISERROR(B7/$L7),0,B7/$L7)</f>
        <v>0</v>
      </c>
      <c r="R7" s="13">
        <f t="shared" ref="R7:R30" si="2">IF(ISERROR(C7/$L7),0,C7/$L7)</f>
        <v>0</v>
      </c>
      <c r="S7" s="13">
        <f t="shared" ref="S7:S30" si="3">IF(ISERROR(D7/$L7),0,D7/$L7)</f>
        <v>0.35115338771122029</v>
      </c>
      <c r="T7" s="13">
        <f t="shared" ref="T7:T30" si="4">IF(ISERROR(E7/$L7),0,E7/$L7)</f>
        <v>0.37619772360763748</v>
      </c>
      <c r="U7" s="13">
        <f t="shared" ref="U7:U30" si="5">IF(ISERROR(F7/$L7),0,F7/$L7)</f>
        <v>0.17061322364269496</v>
      </c>
      <c r="V7" s="13">
        <f t="shared" ref="V7:V30" si="6">IF(ISERROR(G7/$L7),0,G7/$L7)</f>
        <v>2.4694416528384784E-2</v>
      </c>
      <c r="W7" s="13">
        <f t="shared" ref="W7:W30" si="7">IF(ISERROR(H7/$L7),0,H7/$L7)</f>
        <v>2.1880477715193861E-2</v>
      </c>
      <c r="X7" s="13">
        <f t="shared" ref="X7:X30" si="8">IF(ISERROR(I7/$L7),0,I7/$L7)</f>
        <v>4.5457732488840011E-2</v>
      </c>
      <c r="Y7" s="13">
        <f t="shared" ref="Y7:Y30" si="9">IF(ISERROR(J7/$L7),0,J7/$L7)</f>
        <v>1.0003038306027516E-2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1261.3330679174201</v>
      </c>
      <c r="C8" s="345">
        <f t="shared" ref="C8:L17" si="13">IF(ISERROR(HLOOKUP(C$6,IntrantRepartitionProduit,ROW($A8)-ROW($A$5),FALSE)),0,HLOOKUP(C$6,IntrantRepartitionProduit,ROW($A8)-ROW($A$5),FALSE))</f>
        <v>0</v>
      </c>
      <c r="D8" s="345">
        <f t="shared" si="13"/>
        <v>17298.342111092501</v>
      </c>
      <c r="E8" s="345">
        <f t="shared" si="13"/>
        <v>22041.178884019198</v>
      </c>
      <c r="F8" s="345">
        <f t="shared" si="13"/>
        <v>9523.6571258957101</v>
      </c>
      <c r="G8" s="345">
        <f t="shared" si="13"/>
        <v>747.00783925695805</v>
      </c>
      <c r="H8" s="345">
        <f t="shared" si="13"/>
        <v>2579.76112921506</v>
      </c>
      <c r="I8" s="345">
        <f t="shared" si="13"/>
        <v>2582.7229445043299</v>
      </c>
      <c r="J8" s="345">
        <f t="shared" si="13"/>
        <v>565.99689809885194</v>
      </c>
      <c r="K8" s="345">
        <f t="shared" si="13"/>
        <v>0</v>
      </c>
      <c r="L8" s="345">
        <f t="shared" si="13"/>
        <v>56600</v>
      </c>
      <c r="M8" s="471"/>
      <c r="N8" s="256"/>
      <c r="P8" s="9" t="str">
        <f t="shared" ref="P8:P30" si="14">IF(A8&lt;&gt;"",A8,"")</f>
        <v>sBOJ</v>
      </c>
      <c r="Q8" s="13">
        <f t="shared" si="1"/>
        <v>2.2285036535643465E-2</v>
      </c>
      <c r="R8" s="13">
        <f t="shared" si="2"/>
        <v>0</v>
      </c>
      <c r="S8" s="13">
        <f t="shared" si="3"/>
        <v>0.3056244189238958</v>
      </c>
      <c r="T8" s="13">
        <f t="shared" si="4"/>
        <v>0.38942012162578088</v>
      </c>
      <c r="U8" s="13">
        <f t="shared" si="5"/>
        <v>0.16826249339038357</v>
      </c>
      <c r="V8" s="13">
        <f t="shared" si="6"/>
        <v>1.3198018361430355E-2</v>
      </c>
      <c r="W8" s="13">
        <f t="shared" si="7"/>
        <v>4.5578818537368553E-2</v>
      </c>
      <c r="X8" s="13">
        <f t="shared" si="8"/>
        <v>4.5631147429405119E-2</v>
      </c>
      <c r="Y8" s="13">
        <f t="shared" si="9"/>
        <v>9.999945196092791E-3</v>
      </c>
      <c r="Z8" s="13">
        <f t="shared" si="10"/>
        <v>0</v>
      </c>
      <c r="AA8" s="13">
        <f t="shared" si="11"/>
        <v>1</v>
      </c>
      <c r="AB8" s="79"/>
    </row>
    <row r="9" spans="1:28" x14ac:dyDescent="0.25">
      <c r="A9" s="369" t="str">
        <f>IF(ISBLANK(Intrants_RepProduits!A14),"sXXX",Intrants_RepProduits!A14)</f>
        <v>sBOP</v>
      </c>
      <c r="B9" s="345">
        <f t="shared" si="12"/>
        <v>1918.8553179896401</v>
      </c>
      <c r="C9" s="345">
        <f t="shared" si="13"/>
        <v>0</v>
      </c>
      <c r="D9" s="345">
        <f t="shared" si="13"/>
        <v>53103.974450416797</v>
      </c>
      <c r="E9" s="345">
        <f t="shared" si="13"/>
        <v>161109.22466728999</v>
      </c>
      <c r="F9" s="345">
        <f t="shared" si="13"/>
        <v>19157.755433421</v>
      </c>
      <c r="G9" s="345">
        <f t="shared" si="13"/>
        <v>6914.8938938766396</v>
      </c>
      <c r="H9" s="345">
        <f t="shared" si="13"/>
        <v>10374.7604747654</v>
      </c>
      <c r="I9" s="345">
        <f t="shared" si="13"/>
        <v>5909.5407614843598</v>
      </c>
      <c r="J9" s="345">
        <f t="shared" si="13"/>
        <v>2610.9950007563002</v>
      </c>
      <c r="K9" s="345">
        <f t="shared" si="13"/>
        <v>0</v>
      </c>
      <c r="L9" s="345">
        <f t="shared" si="13"/>
        <v>261100</v>
      </c>
      <c r="M9" s="471"/>
      <c r="N9" s="256"/>
      <c r="P9" s="9" t="str">
        <f t="shared" si="14"/>
        <v>sBOP</v>
      </c>
      <c r="Q9" s="13">
        <f t="shared" si="1"/>
        <v>7.34912032933604E-3</v>
      </c>
      <c r="R9" s="13">
        <f t="shared" si="2"/>
        <v>0</v>
      </c>
      <c r="S9" s="13">
        <f t="shared" si="3"/>
        <v>0.20338557813258062</v>
      </c>
      <c r="T9" s="13">
        <f t="shared" si="4"/>
        <v>0.61704030895170425</v>
      </c>
      <c r="U9" s="13">
        <f t="shared" si="5"/>
        <v>7.3373249457759485E-2</v>
      </c>
      <c r="V9" s="13">
        <f t="shared" si="6"/>
        <v>2.64836993254563E-2</v>
      </c>
      <c r="W9" s="13">
        <f t="shared" si="7"/>
        <v>3.9734816065742626E-2</v>
      </c>
      <c r="X9" s="13">
        <f t="shared" si="8"/>
        <v>2.2633246884275603E-2</v>
      </c>
      <c r="Y9" s="13">
        <f t="shared" si="9"/>
        <v>9.9999808531455389E-3</v>
      </c>
      <c r="Z9" s="13">
        <f t="shared" si="10"/>
        <v>0</v>
      </c>
      <c r="AA9" s="13">
        <f t="shared" si="11"/>
        <v>1</v>
      </c>
      <c r="AB9" s="79"/>
    </row>
    <row r="10" spans="1:28" x14ac:dyDescent="0.25">
      <c r="A10" s="369" t="str">
        <f>IF(ISBLANK(Intrants_RepProduits!A15),"sXXX",Intrants_RepProduits!A15)</f>
        <v>sCHX</v>
      </c>
      <c r="B10" s="345">
        <f t="shared" si="12"/>
        <v>0</v>
      </c>
      <c r="C10" s="345">
        <f t="shared" si="13"/>
        <v>0</v>
      </c>
      <c r="D10" s="345">
        <f t="shared" si="13"/>
        <v>11.125848130503799</v>
      </c>
      <c r="E10" s="345">
        <f t="shared" si="13"/>
        <v>15.2266312978201</v>
      </c>
      <c r="F10" s="345">
        <f t="shared" si="13"/>
        <v>6.1814457918290699</v>
      </c>
      <c r="G10" s="345">
        <f t="shared" si="13"/>
        <v>3.24545257687311</v>
      </c>
      <c r="H10" s="345">
        <f t="shared" si="13"/>
        <v>1.4490399884509899</v>
      </c>
      <c r="I10" s="345">
        <f t="shared" si="13"/>
        <v>1.4490399884509899</v>
      </c>
      <c r="J10" s="345">
        <f t="shared" si="13"/>
        <v>0.39699725710986</v>
      </c>
      <c r="K10" s="345">
        <f t="shared" si="13"/>
        <v>0</v>
      </c>
      <c r="L10" s="345">
        <f t="shared" si="13"/>
        <v>39.074455031037999</v>
      </c>
      <c r="M10" s="471"/>
      <c r="N10" s="256"/>
      <c r="P10" s="9" t="str">
        <f t="shared" si="14"/>
        <v>sCHX</v>
      </c>
      <c r="Q10" s="13">
        <f t="shared" si="1"/>
        <v>0</v>
      </c>
      <c r="R10" s="13">
        <f t="shared" si="2"/>
        <v>0</v>
      </c>
      <c r="S10" s="13">
        <f t="shared" si="3"/>
        <v>0.28473456946913805</v>
      </c>
      <c r="T10" s="13">
        <f t="shared" si="4"/>
        <v>0.38968249936499783</v>
      </c>
      <c r="U10" s="13">
        <f t="shared" si="5"/>
        <v>0.15819659639319253</v>
      </c>
      <c r="V10" s="13">
        <f t="shared" si="6"/>
        <v>8.305816611633228E-2</v>
      </c>
      <c r="W10" s="13">
        <f t="shared" si="7"/>
        <v>3.708407416814833E-2</v>
      </c>
      <c r="X10" s="13">
        <f t="shared" si="8"/>
        <v>3.708407416814833E-2</v>
      </c>
      <c r="Y10" s="13">
        <f t="shared" si="9"/>
        <v>1.0160020320040633E-2</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67927.475036491596</v>
      </c>
      <c r="E11" s="345">
        <f t="shared" si="13"/>
        <v>11779.821152041501</v>
      </c>
      <c r="F11" s="345">
        <f t="shared" si="13"/>
        <v>0</v>
      </c>
      <c r="G11" s="345">
        <f t="shared" si="13"/>
        <v>969.68951537182397</v>
      </c>
      <c r="H11" s="345">
        <f t="shared" si="13"/>
        <v>2929.3781170770999</v>
      </c>
      <c r="I11" s="345">
        <f t="shared" si="13"/>
        <v>0</v>
      </c>
      <c r="J11" s="345">
        <f t="shared" si="13"/>
        <v>844.51215973535</v>
      </c>
      <c r="K11" s="345">
        <f t="shared" si="13"/>
        <v>0</v>
      </c>
      <c r="L11" s="345">
        <f t="shared" si="13"/>
        <v>84450.875980717305</v>
      </c>
      <c r="M11" s="471"/>
      <c r="N11" s="256"/>
      <c r="P11" s="9" t="str">
        <f t="shared" si="14"/>
        <v>sEPB</v>
      </c>
      <c r="Q11" s="13">
        <f t="shared" si="1"/>
        <v>0</v>
      </c>
      <c r="R11" s="13">
        <f t="shared" si="2"/>
        <v>0</v>
      </c>
      <c r="S11" s="13">
        <f t="shared" si="3"/>
        <v>0.8043430485197276</v>
      </c>
      <c r="T11" s="13">
        <f t="shared" si="4"/>
        <v>0.13948725830542233</v>
      </c>
      <c r="U11" s="13">
        <f t="shared" si="5"/>
        <v>0</v>
      </c>
      <c r="V11" s="13">
        <f t="shared" si="6"/>
        <v>1.1482290788709326E-2</v>
      </c>
      <c r="W11" s="13">
        <f t="shared" si="7"/>
        <v>3.4687362126900448E-2</v>
      </c>
      <c r="X11" s="13">
        <f t="shared" si="8"/>
        <v>0</v>
      </c>
      <c r="Y11" s="13">
        <f t="shared" si="9"/>
        <v>1.0000040259241097E-2</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99565.146692727998</v>
      </c>
      <c r="E12" s="345">
        <f t="shared" si="13"/>
        <v>57341.548663500202</v>
      </c>
      <c r="F12" s="345">
        <f t="shared" si="13"/>
        <v>0</v>
      </c>
      <c r="G12" s="345">
        <f t="shared" si="13"/>
        <v>5982.4136218999001</v>
      </c>
      <c r="H12" s="345">
        <f t="shared" si="13"/>
        <v>1601.9861581462201</v>
      </c>
      <c r="I12" s="345">
        <f t="shared" si="13"/>
        <v>0</v>
      </c>
      <c r="J12" s="345">
        <f t="shared" si="13"/>
        <v>1661.54489997166</v>
      </c>
      <c r="K12" s="345">
        <f t="shared" si="13"/>
        <v>0</v>
      </c>
      <c r="L12" s="345">
        <f t="shared" si="13"/>
        <v>166152.64003624601</v>
      </c>
      <c r="M12" s="471"/>
      <c r="N12" s="256"/>
      <c r="P12" s="9" t="str">
        <f t="shared" si="14"/>
        <v>sEPN</v>
      </c>
      <c r="Q12" s="13">
        <f t="shared" si="1"/>
        <v>0</v>
      </c>
      <c r="R12" s="13">
        <f t="shared" si="2"/>
        <v>0</v>
      </c>
      <c r="S12" s="13">
        <f t="shared" si="3"/>
        <v>0.5992390290699442</v>
      </c>
      <c r="T12" s="13">
        <f t="shared" si="4"/>
        <v>0.34511367770618157</v>
      </c>
      <c r="U12" s="13">
        <f t="shared" si="5"/>
        <v>0</v>
      </c>
      <c r="V12" s="13">
        <f t="shared" si="6"/>
        <v>3.6005528534453879E-2</v>
      </c>
      <c r="W12" s="13">
        <f t="shared" si="7"/>
        <v>9.6416533483714047E-3</v>
      </c>
      <c r="X12" s="13">
        <f t="shared" si="8"/>
        <v>0</v>
      </c>
      <c r="Y12" s="13">
        <f t="shared" si="9"/>
        <v>1.0000111341048784E-2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1549.68726295699</v>
      </c>
      <c r="E13" s="345">
        <f t="shared" si="13"/>
        <v>394.60166406541703</v>
      </c>
      <c r="F13" s="345">
        <f t="shared" si="13"/>
        <v>0</v>
      </c>
      <c r="G13" s="345">
        <f t="shared" si="13"/>
        <v>27.999408514309501</v>
      </c>
      <c r="H13" s="345">
        <f t="shared" si="13"/>
        <v>66.458596066464594</v>
      </c>
      <c r="I13" s="345">
        <f t="shared" si="13"/>
        <v>0</v>
      </c>
      <c r="J13" s="345">
        <f t="shared" si="13"/>
        <v>20.599564835527701</v>
      </c>
      <c r="K13" s="345">
        <f t="shared" si="13"/>
        <v>0</v>
      </c>
      <c r="L13" s="345">
        <f t="shared" si="13"/>
        <v>2059.3464964387099</v>
      </c>
      <c r="M13" s="471"/>
      <c r="N13" s="256"/>
      <c r="P13" s="9" t="str">
        <f t="shared" si="14"/>
        <v>sEPR</v>
      </c>
      <c r="Q13" s="13">
        <f t="shared" si="1"/>
        <v>0</v>
      </c>
      <c r="R13" s="13">
        <f t="shared" si="2"/>
        <v>0</v>
      </c>
      <c r="S13" s="13">
        <f t="shared" si="3"/>
        <v>0.7525140939792847</v>
      </c>
      <c r="T13" s="13">
        <f t="shared" si="4"/>
        <v>0.19161499278912683</v>
      </c>
      <c r="U13" s="13">
        <f t="shared" si="5"/>
        <v>0</v>
      </c>
      <c r="V13" s="13">
        <f t="shared" si="6"/>
        <v>1.3596259086428497E-2</v>
      </c>
      <c r="W13" s="13">
        <f t="shared" si="7"/>
        <v>3.2271692103001341E-2</v>
      </c>
      <c r="X13" s="13">
        <f t="shared" si="8"/>
        <v>0</v>
      </c>
      <c r="Y13" s="13">
        <f t="shared" si="9"/>
        <v>1.0002962042158108E-2</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2532.90010416616</v>
      </c>
      <c r="E14" s="345">
        <f t="shared" si="13"/>
        <v>22757.8532966241</v>
      </c>
      <c r="F14" s="345">
        <f t="shared" si="13"/>
        <v>5932.39894586438</v>
      </c>
      <c r="G14" s="345">
        <f t="shared" si="13"/>
        <v>788.28701746200704</v>
      </c>
      <c r="H14" s="345">
        <f t="shared" si="13"/>
        <v>997.17042264245094</v>
      </c>
      <c r="I14" s="345">
        <f t="shared" si="13"/>
        <v>726.79540826492905</v>
      </c>
      <c r="J14" s="345">
        <f t="shared" si="13"/>
        <v>340.76975228541897</v>
      </c>
      <c r="K14" s="345">
        <f t="shared" si="13"/>
        <v>0</v>
      </c>
      <c r="L14" s="345">
        <f t="shared" si="13"/>
        <v>34076.174947309402</v>
      </c>
      <c r="M14" s="471"/>
      <c r="N14" s="256"/>
      <c r="P14" s="9" t="str">
        <f t="shared" si="14"/>
        <v>sERO</v>
      </c>
      <c r="Q14" s="13">
        <f t="shared" si="1"/>
        <v>0</v>
      </c>
      <c r="R14" s="13">
        <f t="shared" si="2"/>
        <v>0</v>
      </c>
      <c r="S14" s="13">
        <f t="shared" si="3"/>
        <v>7.4330528824983436E-2</v>
      </c>
      <c r="T14" s="13">
        <f t="shared" si="4"/>
        <v>0.6678523435160677</v>
      </c>
      <c r="U14" s="13">
        <f t="shared" si="5"/>
        <v>0.17409227869728355</v>
      </c>
      <c r="V14" s="13">
        <f t="shared" si="6"/>
        <v>2.3133084000211381E-2</v>
      </c>
      <c r="W14" s="13">
        <f t="shared" si="7"/>
        <v>2.9262979902654414E-2</v>
      </c>
      <c r="X14" s="13">
        <f t="shared" si="8"/>
        <v>2.1328550208136419E-2</v>
      </c>
      <c r="Y14" s="13">
        <f t="shared" si="9"/>
        <v>1.0000234850664352E-2</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4152.5692834566998</v>
      </c>
      <c r="E15" s="345">
        <f t="shared" si="13"/>
        <v>6997.3377834801904</v>
      </c>
      <c r="F15" s="345">
        <f t="shared" si="13"/>
        <v>2615.41029965186</v>
      </c>
      <c r="G15" s="345">
        <f t="shared" si="13"/>
        <v>275.58684590374298</v>
      </c>
      <c r="H15" s="345">
        <f t="shared" si="13"/>
        <v>604.72250977266503</v>
      </c>
      <c r="I15" s="345">
        <f t="shared" si="13"/>
        <v>524.95447792989603</v>
      </c>
      <c r="J15" s="345">
        <f t="shared" si="13"/>
        <v>153.24385249553299</v>
      </c>
      <c r="K15" s="345">
        <f t="shared" si="13"/>
        <v>0</v>
      </c>
      <c r="L15" s="345">
        <f t="shared" si="13"/>
        <v>15323.825052690599</v>
      </c>
      <c r="M15" s="471"/>
      <c r="N15" s="256"/>
      <c r="P15" s="9" t="str">
        <f t="shared" si="14"/>
        <v>sERS</v>
      </c>
      <c r="Q15" s="13">
        <f t="shared" si="1"/>
        <v>0</v>
      </c>
      <c r="R15" s="13">
        <f t="shared" si="2"/>
        <v>0</v>
      </c>
      <c r="S15" s="13">
        <f t="shared" si="3"/>
        <v>0.27098777682322733</v>
      </c>
      <c r="T15" s="13">
        <f t="shared" si="4"/>
        <v>0.45663127576959506</v>
      </c>
      <c r="U15" s="13">
        <f t="shared" si="5"/>
        <v>0.17067607406498281</v>
      </c>
      <c r="V15" s="13">
        <f t="shared" si="6"/>
        <v>1.7984207269147508E-2</v>
      </c>
      <c r="W15" s="13">
        <f t="shared" si="7"/>
        <v>3.9462895699562045E-2</v>
      </c>
      <c r="X15" s="13">
        <f t="shared" si="8"/>
        <v>3.4257404801011027E-2</v>
      </c>
      <c r="Y15" s="13">
        <f t="shared" si="9"/>
        <v>1.0000365572473436E-2</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2.78890573119677</v>
      </c>
      <c r="E16" s="345">
        <f t="shared" si="13"/>
        <v>24.053964558972101</v>
      </c>
      <c r="F16" s="345">
        <f t="shared" si="13"/>
        <v>6.2964757470766601</v>
      </c>
      <c r="G16" s="345">
        <f t="shared" si="13"/>
        <v>0.62527067994802898</v>
      </c>
      <c r="H16" s="345">
        <f t="shared" si="13"/>
        <v>2.3919084740869101</v>
      </c>
      <c r="I16" s="345">
        <f t="shared" si="13"/>
        <v>1.10166738847986</v>
      </c>
      <c r="J16" s="345">
        <f t="shared" si="13"/>
        <v>0.377147394254367</v>
      </c>
      <c r="K16" s="345">
        <f t="shared" si="13"/>
        <v>0</v>
      </c>
      <c r="L16" s="345">
        <f t="shared" si="13"/>
        <v>37.635339974014698</v>
      </c>
      <c r="M16" s="471"/>
      <c r="N16" s="256"/>
      <c r="P16" s="9" t="str">
        <f t="shared" si="14"/>
        <v>sHEG</v>
      </c>
      <c r="Q16" s="13">
        <f t="shared" si="1"/>
        <v>0</v>
      </c>
      <c r="R16" s="13">
        <f t="shared" si="2"/>
        <v>0</v>
      </c>
      <c r="S16" s="13">
        <f t="shared" si="3"/>
        <v>7.410337552742631E-2</v>
      </c>
      <c r="T16" s="13">
        <f t="shared" si="4"/>
        <v>0.63913238396624417</v>
      </c>
      <c r="U16" s="13">
        <f t="shared" si="5"/>
        <v>0.16730221518987362</v>
      </c>
      <c r="V16" s="13">
        <f t="shared" si="6"/>
        <v>1.661392405063291E-2</v>
      </c>
      <c r="W16" s="13">
        <f t="shared" si="7"/>
        <v>6.3554852320675245E-2</v>
      </c>
      <c r="X16" s="13">
        <f t="shared" si="8"/>
        <v>2.927215189873416E-2</v>
      </c>
      <c r="Y16" s="13">
        <f t="shared" si="9"/>
        <v>1.002109704641351E-2</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6199.5690345058802</v>
      </c>
      <c r="E17" s="345">
        <f t="shared" si="13"/>
        <v>489.54965829519102</v>
      </c>
      <c r="F17" s="345">
        <f t="shared" si="13"/>
        <v>0</v>
      </c>
      <c r="G17" s="345">
        <f t="shared" si="13"/>
        <v>164.27652966895599</v>
      </c>
      <c r="H17" s="345">
        <f t="shared" si="13"/>
        <v>74.508426014328606</v>
      </c>
      <c r="I17" s="345">
        <f t="shared" si="13"/>
        <v>0</v>
      </c>
      <c r="J17" s="345">
        <f t="shared" si="13"/>
        <v>69.988521497018695</v>
      </c>
      <c r="K17" s="345">
        <f t="shared" si="13"/>
        <v>0</v>
      </c>
      <c r="L17" s="345">
        <f t="shared" si="13"/>
        <v>6997.89216998138</v>
      </c>
      <c r="M17" s="471"/>
      <c r="N17" s="256"/>
      <c r="P17" s="9" t="str">
        <f t="shared" si="14"/>
        <v>sMEL</v>
      </c>
      <c r="Q17" s="13">
        <f t="shared" si="1"/>
        <v>0</v>
      </c>
      <c r="R17" s="13">
        <f t="shared" si="2"/>
        <v>0</v>
      </c>
      <c r="S17" s="13">
        <f t="shared" si="3"/>
        <v>0.88591948602751558</v>
      </c>
      <c r="T17" s="13">
        <f t="shared" si="4"/>
        <v>6.9956730741750434E-2</v>
      </c>
      <c r="U17" s="13">
        <f t="shared" si="5"/>
        <v>0</v>
      </c>
      <c r="V17" s="13">
        <f t="shared" si="6"/>
        <v>2.3475144469022748E-2</v>
      </c>
      <c r="W17" s="13">
        <f t="shared" si="7"/>
        <v>1.0647266949031434E-2</v>
      </c>
      <c r="X17" s="13">
        <f t="shared" si="8"/>
        <v>0</v>
      </c>
      <c r="Y17" s="13">
        <f t="shared" si="9"/>
        <v>1.0001371812678976E-2</v>
      </c>
      <c r="Z17" s="13">
        <f t="shared" si="10"/>
        <v>0</v>
      </c>
      <c r="AA17" s="13">
        <f t="shared" si="11"/>
        <v>1</v>
      </c>
      <c r="AB17" s="79"/>
    </row>
    <row r="18" spans="1:28" x14ac:dyDescent="0.25">
      <c r="A18" s="369" t="str">
        <f>IF(ISBLANK(Intrants_RepProduits!A23),"sXXX",Intrants_RepProduits!A23)</f>
        <v>sPEU</v>
      </c>
      <c r="B18" s="345">
        <f t="shared" si="12"/>
        <v>8308.3494275968496</v>
      </c>
      <c r="C18" s="345">
        <f t="shared" ref="C18:L30" si="15">IF(ISERROR(HLOOKUP(C$6,IntrantRepartitionProduit,ROW($A18)-ROW($A$5),FALSE)),0,HLOOKUP(C$6,IntrantRepartitionProduit,ROW($A18)-ROW($A$5),FALSE))</f>
        <v>0</v>
      </c>
      <c r="D18" s="345">
        <f t="shared" si="15"/>
        <v>34121.645206540801</v>
      </c>
      <c r="E18" s="345">
        <f t="shared" si="15"/>
        <v>36444.030050788402</v>
      </c>
      <c r="F18" s="345">
        <f t="shared" si="15"/>
        <v>2185.9123812623802</v>
      </c>
      <c r="G18" s="345">
        <f t="shared" si="15"/>
        <v>297.701169924586</v>
      </c>
      <c r="H18" s="345">
        <f t="shared" si="15"/>
        <v>5762.3434705744503</v>
      </c>
      <c r="I18" s="345">
        <f t="shared" si="15"/>
        <v>0</v>
      </c>
      <c r="J18" s="345">
        <f t="shared" si="15"/>
        <v>880.01829331254703</v>
      </c>
      <c r="K18" s="345">
        <f t="shared" si="15"/>
        <v>0</v>
      </c>
      <c r="L18" s="345">
        <f t="shared" si="15"/>
        <v>88000</v>
      </c>
      <c r="M18" s="471"/>
      <c r="N18" s="256"/>
      <c r="P18" s="9" t="str">
        <f t="shared" si="14"/>
        <v>sPEU</v>
      </c>
      <c r="Q18" s="13">
        <f t="shared" si="1"/>
        <v>9.4413061677236926E-2</v>
      </c>
      <c r="R18" s="13">
        <f t="shared" si="2"/>
        <v>0</v>
      </c>
      <c r="S18" s="13">
        <f t="shared" si="3"/>
        <v>0.38774596825614549</v>
      </c>
      <c r="T18" s="13">
        <f t="shared" si="4"/>
        <v>0.41413670512259548</v>
      </c>
      <c r="U18" s="13">
        <f t="shared" si="5"/>
        <v>2.4839913423436139E-2</v>
      </c>
      <c r="V18" s="13">
        <f t="shared" si="6"/>
        <v>3.3829678400521136E-3</v>
      </c>
      <c r="W18" s="13">
        <f t="shared" si="7"/>
        <v>6.5481175801982386E-2</v>
      </c>
      <c r="X18" s="13">
        <f t="shared" si="8"/>
        <v>0</v>
      </c>
      <c r="Y18" s="13">
        <f t="shared" si="9"/>
        <v>1.0000207878551671E-2</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20150.6576921097</v>
      </c>
      <c r="E19" s="345">
        <f t="shared" si="15"/>
        <v>2159.1191312794499</v>
      </c>
      <c r="F19" s="345">
        <f t="shared" si="15"/>
        <v>0</v>
      </c>
      <c r="G19" s="345">
        <f t="shared" si="15"/>
        <v>42.342733525427398</v>
      </c>
      <c r="H19" s="345">
        <f t="shared" si="15"/>
        <v>797.206289270154</v>
      </c>
      <c r="I19" s="345">
        <f t="shared" si="15"/>
        <v>0</v>
      </c>
      <c r="J19" s="345">
        <f t="shared" si="15"/>
        <v>233.820757761306</v>
      </c>
      <c r="K19" s="345">
        <f t="shared" si="15"/>
        <v>0</v>
      </c>
      <c r="L19" s="345">
        <f t="shared" si="15"/>
        <v>23383.146603946101</v>
      </c>
      <c r="M19" s="471"/>
      <c r="N19" s="256"/>
      <c r="P19" s="9" t="str">
        <f t="shared" si="14"/>
        <v>sPIB</v>
      </c>
      <c r="Q19" s="13">
        <f t="shared" si="1"/>
        <v>0</v>
      </c>
      <c r="R19" s="13">
        <f t="shared" si="2"/>
        <v>0</v>
      </c>
      <c r="S19" s="13">
        <f t="shared" si="3"/>
        <v>0.86175988344995058</v>
      </c>
      <c r="T19" s="13">
        <f t="shared" si="4"/>
        <v>9.2336551955547352E-2</v>
      </c>
      <c r="U19" s="13">
        <f t="shared" si="5"/>
        <v>0</v>
      </c>
      <c r="V19" s="13">
        <f t="shared" si="6"/>
        <v>1.8108227366748712E-3</v>
      </c>
      <c r="W19" s="13">
        <f t="shared" si="7"/>
        <v>3.4093199806377587E-2</v>
      </c>
      <c r="X19" s="13">
        <f t="shared" si="8"/>
        <v>0</v>
      </c>
      <c r="Y19" s="13">
        <f t="shared" si="9"/>
        <v>9.999542051446866E-3</v>
      </c>
      <c r="Z19" s="13">
        <f t="shared" si="10"/>
        <v>0</v>
      </c>
      <c r="AA19" s="13">
        <f t="shared" si="11"/>
        <v>1</v>
      </c>
      <c r="AB19" s="79"/>
    </row>
    <row r="20" spans="1:28" x14ac:dyDescent="0.25">
      <c r="A20" s="369" t="str">
        <f>IF(ISBLANK(Intrants_RepProduits!A25),"sXXX",Intrants_RepProduits!A25)</f>
        <v>sPIG</v>
      </c>
      <c r="B20" s="345">
        <f t="shared" si="12"/>
        <v>0</v>
      </c>
      <c r="C20" s="345">
        <f t="shared" si="15"/>
        <v>487.50332146719899</v>
      </c>
      <c r="D20" s="345">
        <f t="shared" si="15"/>
        <v>22510.980837045299</v>
      </c>
      <c r="E20" s="345">
        <f t="shared" si="15"/>
        <v>1801.9519338821599</v>
      </c>
      <c r="F20" s="345">
        <f t="shared" si="15"/>
        <v>0</v>
      </c>
      <c r="G20" s="345">
        <f t="shared" si="15"/>
        <v>433.600840210348</v>
      </c>
      <c r="H20" s="345">
        <f t="shared" si="15"/>
        <v>1243.3637340216901</v>
      </c>
      <c r="I20" s="345">
        <f t="shared" si="15"/>
        <v>0</v>
      </c>
      <c r="J20" s="345">
        <f t="shared" si="15"/>
        <v>267.45435004418601</v>
      </c>
      <c r="K20" s="345">
        <f t="shared" si="15"/>
        <v>0</v>
      </c>
      <c r="L20" s="345">
        <f t="shared" si="15"/>
        <v>26744.855016670801</v>
      </c>
      <c r="M20" s="471"/>
      <c r="N20" s="256"/>
      <c r="P20" s="9" t="str">
        <f t="shared" si="14"/>
        <v>sPIG</v>
      </c>
      <c r="Q20" s="13">
        <f t="shared" si="1"/>
        <v>0</v>
      </c>
      <c r="R20" s="13">
        <f t="shared" si="2"/>
        <v>1.8227929116210382E-2</v>
      </c>
      <c r="S20" s="13">
        <f t="shared" si="3"/>
        <v>0.84169388179571691</v>
      </c>
      <c r="T20" s="13">
        <f t="shared" si="4"/>
        <v>6.7375647867933999E-2</v>
      </c>
      <c r="U20" s="13">
        <f t="shared" si="5"/>
        <v>0</v>
      </c>
      <c r="V20" s="13">
        <f t="shared" si="6"/>
        <v>1.6212495447818758E-2</v>
      </c>
      <c r="W20" s="13">
        <f t="shared" si="7"/>
        <v>4.6489828912763501E-2</v>
      </c>
      <c r="X20" s="13">
        <f t="shared" si="8"/>
        <v>0</v>
      </c>
      <c r="Y20" s="13">
        <f t="shared" si="9"/>
        <v>1.0000216859559508E-2</v>
      </c>
      <c r="Z20" s="13">
        <f t="shared" si="10"/>
        <v>0</v>
      </c>
      <c r="AA20" s="13">
        <f t="shared" si="11"/>
        <v>1</v>
      </c>
      <c r="AB20" s="79"/>
    </row>
    <row r="21" spans="1:28" x14ac:dyDescent="0.25">
      <c r="A21" s="369" t="str">
        <f>IF(ISBLANK(Intrants_RepProduits!A26),"sXXX",Intrants_RepProduits!A26)</f>
        <v>sPIR</v>
      </c>
      <c r="B21" s="345">
        <f t="shared" si="12"/>
        <v>0</v>
      </c>
      <c r="C21" s="345">
        <f t="shared" si="15"/>
        <v>460.01506166732099</v>
      </c>
      <c r="D21" s="345">
        <f t="shared" si="15"/>
        <v>509.62452910203302</v>
      </c>
      <c r="E21" s="345">
        <f t="shared" si="15"/>
        <v>101.32833300518899</v>
      </c>
      <c r="F21" s="345">
        <f t="shared" si="15"/>
        <v>0</v>
      </c>
      <c r="G21" s="345">
        <f t="shared" si="15"/>
        <v>1.33102896688297</v>
      </c>
      <c r="H21" s="345">
        <f t="shared" si="15"/>
        <v>33.385809274598401</v>
      </c>
      <c r="I21" s="345">
        <f t="shared" si="15"/>
        <v>0</v>
      </c>
      <c r="J21" s="345">
        <f t="shared" si="15"/>
        <v>11.1686340379052</v>
      </c>
      <c r="K21" s="345">
        <f t="shared" si="15"/>
        <v>0</v>
      </c>
      <c r="L21" s="345">
        <f t="shared" si="15"/>
        <v>1116.8533960539301</v>
      </c>
      <c r="M21" s="471"/>
      <c r="N21" s="256"/>
      <c r="P21" s="9" t="str">
        <f t="shared" si="14"/>
        <v>sPIR</v>
      </c>
      <c r="Q21" s="13">
        <f t="shared" si="1"/>
        <v>0</v>
      </c>
      <c r="R21" s="13">
        <f t="shared" si="2"/>
        <v>0.41188491103008473</v>
      </c>
      <c r="S21" s="13">
        <f t="shared" si="3"/>
        <v>0.45630387202352612</v>
      </c>
      <c r="T21" s="13">
        <f t="shared" si="4"/>
        <v>9.0726619414152818E-2</v>
      </c>
      <c r="U21" s="13">
        <f t="shared" si="5"/>
        <v>0</v>
      </c>
      <c r="V21" s="13">
        <f t="shared" si="6"/>
        <v>1.191766951316767E-3</v>
      </c>
      <c r="W21" s="13">
        <f t="shared" si="7"/>
        <v>2.9892740974381462E-2</v>
      </c>
      <c r="X21" s="13">
        <f t="shared" si="8"/>
        <v>0</v>
      </c>
      <c r="Y21" s="13">
        <f t="shared" si="9"/>
        <v>1.0000089606537664E-2</v>
      </c>
      <c r="Z21" s="13">
        <f t="shared" si="10"/>
        <v>0</v>
      </c>
      <c r="AA21" s="13">
        <f t="shared" si="11"/>
        <v>1</v>
      </c>
      <c r="AB21" s="79"/>
    </row>
    <row r="22" spans="1:28" x14ac:dyDescent="0.25">
      <c r="A22" s="369" t="str">
        <f>IF(ISBLANK(Intrants_RepProduits!A27),"sXXX",Intrants_RepProduits!A27)</f>
        <v>sSAB</v>
      </c>
      <c r="B22" s="345">
        <f t="shared" si="12"/>
        <v>0</v>
      </c>
      <c r="C22" s="345">
        <f t="shared" si="15"/>
        <v>0</v>
      </c>
      <c r="D22" s="345">
        <f t="shared" si="15"/>
        <v>47069.695655729403</v>
      </c>
      <c r="E22" s="345">
        <f t="shared" si="15"/>
        <v>45067.487952237403</v>
      </c>
      <c r="F22" s="345">
        <f t="shared" si="15"/>
        <v>0</v>
      </c>
      <c r="G22" s="345">
        <f t="shared" si="15"/>
        <v>5001.4043456572899</v>
      </c>
      <c r="H22" s="345">
        <f t="shared" si="15"/>
        <v>1261.8433436411301</v>
      </c>
      <c r="I22" s="345">
        <f t="shared" si="15"/>
        <v>0</v>
      </c>
      <c r="J22" s="345">
        <f t="shared" si="15"/>
        <v>993.95900268047706</v>
      </c>
      <c r="K22" s="345">
        <f t="shared" si="15"/>
        <v>0</v>
      </c>
      <c r="L22" s="345">
        <f t="shared" si="15"/>
        <v>99394.390299945706</v>
      </c>
      <c r="M22" s="471"/>
      <c r="N22" s="256"/>
      <c r="P22" s="9" t="str">
        <f t="shared" si="14"/>
        <v>sSAB</v>
      </c>
      <c r="Q22" s="13">
        <f t="shared" si="1"/>
        <v>0</v>
      </c>
      <c r="R22" s="13">
        <f t="shared" si="2"/>
        <v>0</v>
      </c>
      <c r="S22" s="13">
        <f t="shared" si="3"/>
        <v>0.47356491159798497</v>
      </c>
      <c r="T22" s="13">
        <f t="shared" si="4"/>
        <v>0.45342084011216094</v>
      </c>
      <c r="U22" s="13">
        <f t="shared" si="5"/>
        <v>0</v>
      </c>
      <c r="V22" s="13">
        <f t="shared" si="6"/>
        <v>5.0318778862311932E-2</v>
      </c>
      <c r="W22" s="13">
        <f t="shared" si="7"/>
        <v>1.2695317510708844E-2</v>
      </c>
      <c r="X22" s="13">
        <f t="shared" si="8"/>
        <v>0</v>
      </c>
      <c r="Y22" s="13">
        <f t="shared" si="9"/>
        <v>1.0000151916833278E-2</v>
      </c>
      <c r="Z22" s="13">
        <f t="shared" si="10"/>
        <v>0</v>
      </c>
      <c r="AA22" s="13">
        <f t="shared" si="11"/>
        <v>1</v>
      </c>
      <c r="AB22" s="79"/>
    </row>
    <row r="23" spans="1:28" x14ac:dyDescent="0.25">
      <c r="A23" s="369" t="str">
        <f>IF(ISBLANK(Intrants_RepProduits!A28),"sXXX",Intrants_RepProduits!A28)</f>
        <v>sTHO</v>
      </c>
      <c r="B23" s="345">
        <f t="shared" si="12"/>
        <v>0</v>
      </c>
      <c r="C23" s="345">
        <f t="shared" si="15"/>
        <v>0</v>
      </c>
      <c r="D23" s="345">
        <f t="shared" si="15"/>
        <v>37240.698933938402</v>
      </c>
      <c r="E23" s="345">
        <f t="shared" si="15"/>
        <v>5154.4738780035796</v>
      </c>
      <c r="F23" s="345">
        <f t="shared" si="15"/>
        <v>0</v>
      </c>
      <c r="G23" s="345">
        <f t="shared" si="15"/>
        <v>327.243891531158</v>
      </c>
      <c r="H23" s="345">
        <f t="shared" si="15"/>
        <v>3708.5973997113601</v>
      </c>
      <c r="I23" s="345">
        <f t="shared" si="15"/>
        <v>0</v>
      </c>
      <c r="J23" s="345">
        <f t="shared" si="15"/>
        <v>468.98589681550698</v>
      </c>
      <c r="K23" s="345">
        <f t="shared" si="15"/>
        <v>0</v>
      </c>
      <c r="L23" s="345">
        <f t="shared" si="15"/>
        <v>46900</v>
      </c>
      <c r="M23" s="471"/>
      <c r="N23" s="256"/>
      <c r="P23" s="9" t="str">
        <f t="shared" si="14"/>
        <v>sTHO</v>
      </c>
      <c r="Q23" s="13">
        <f t="shared" si="1"/>
        <v>0</v>
      </c>
      <c r="R23" s="13">
        <f t="shared" si="2"/>
        <v>0</v>
      </c>
      <c r="S23" s="13">
        <f t="shared" si="3"/>
        <v>0.79404475338887848</v>
      </c>
      <c r="T23" s="13">
        <f t="shared" si="4"/>
        <v>0.10990349420050276</v>
      </c>
      <c r="U23" s="13">
        <f t="shared" si="5"/>
        <v>0</v>
      </c>
      <c r="V23" s="13">
        <f t="shared" si="6"/>
        <v>6.9774816957602981E-3</v>
      </c>
      <c r="W23" s="13">
        <f t="shared" si="7"/>
        <v>7.9074571422417056E-2</v>
      </c>
      <c r="X23" s="13">
        <f t="shared" si="8"/>
        <v>0</v>
      </c>
      <c r="Y23" s="13">
        <f t="shared" si="9"/>
        <v>9.9996992924415128E-3</v>
      </c>
      <c r="Z23" s="13">
        <f t="shared" si="10"/>
        <v>0</v>
      </c>
      <c r="AA23" s="13">
        <f t="shared" si="11"/>
        <v>1</v>
      </c>
      <c r="AB23" s="79"/>
    </row>
    <row r="24" spans="1:28" x14ac:dyDescent="0.25">
      <c r="A24" s="369" t="str">
        <f>IF(ISBLANK(Intrants_RepProduits!A29),"sXXX",Intrants_RepProduits!A29)</f>
        <v>Total</v>
      </c>
      <c r="B24" s="345">
        <f t="shared" si="12"/>
        <v>11488.537813503901</v>
      </c>
      <c r="C24" s="345">
        <f t="shared" si="15"/>
        <v>947.51838313452095</v>
      </c>
      <c r="D24" s="345">
        <f t="shared" si="15"/>
        <v>414692.48213272</v>
      </c>
      <c r="E24" s="345">
        <f t="shared" si="15"/>
        <v>374477.56458604598</v>
      </c>
      <c r="F24" s="345">
        <f t="shared" si="15"/>
        <v>39789.873494237399</v>
      </c>
      <c r="G24" s="345">
        <f t="shared" si="15"/>
        <v>22030.082817759601</v>
      </c>
      <c r="H24" s="345">
        <f t="shared" si="15"/>
        <v>32085.785432668901</v>
      </c>
      <c r="I24" s="345">
        <f t="shared" si="15"/>
        <v>9843.08425769528</v>
      </c>
      <c r="J24" s="345">
        <f t="shared" si="15"/>
        <v>9145.0710822343299</v>
      </c>
      <c r="K24" s="345">
        <f t="shared" si="15"/>
        <v>0</v>
      </c>
      <c r="L24" s="345">
        <f t="shared" si="15"/>
        <v>914500</v>
      </c>
      <c r="M24" s="471"/>
      <c r="N24" s="256"/>
      <c r="P24" s="9" t="str">
        <f t="shared" si="14"/>
        <v>Total</v>
      </c>
      <c r="Q24" s="13">
        <f t="shared" si="1"/>
        <v>1.2562643863864298E-2</v>
      </c>
      <c r="R24" s="13">
        <f t="shared" si="2"/>
        <v>1.0361053943515812E-3</v>
      </c>
      <c r="S24" s="13">
        <f t="shared" si="3"/>
        <v>0.45346362179630401</v>
      </c>
      <c r="T24" s="13">
        <f t="shared" si="4"/>
        <v>0.40948886231388298</v>
      </c>
      <c r="U24" s="13">
        <f t="shared" si="5"/>
        <v>4.3509976483583818E-2</v>
      </c>
      <c r="V24" s="13">
        <f t="shared" si="6"/>
        <v>2.4089757045117115E-2</v>
      </c>
      <c r="W24" s="13">
        <f t="shared" si="7"/>
        <v>3.5085604628396827E-2</v>
      </c>
      <c r="X24" s="13">
        <f t="shared" si="8"/>
        <v>1.0763350746522996E-2</v>
      </c>
      <c r="Y24" s="13">
        <f t="shared" si="9"/>
        <v>1.0000077727976304E-2</v>
      </c>
      <c r="Z24" s="13">
        <f t="shared" si="10"/>
        <v>0</v>
      </c>
      <c r="AA24" s="13">
        <f t="shared" si="11"/>
        <v>1</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169042.30899217658</v>
      </c>
      <c r="E36" s="371">
        <f t="shared" si="16"/>
        <v>69515.97147960712</v>
      </c>
      <c r="F36" s="371">
        <f t="shared" si="16"/>
        <v>0</v>
      </c>
      <c r="G36" s="371">
        <f t="shared" si="16"/>
        <v>6980.1025457860342</v>
      </c>
      <c r="H36" s="371">
        <f t="shared" si="16"/>
        <v>4597.8228712897844</v>
      </c>
      <c r="I36" s="371">
        <f t="shared" si="16"/>
        <v>0</v>
      </c>
      <c r="J36" s="371">
        <f t="shared" si="16"/>
        <v>2526.6566245425379</v>
      </c>
      <c r="K36" s="371">
        <f t="shared" si="16"/>
        <v>0</v>
      </c>
      <c r="L36" s="371">
        <f t="shared" si="16"/>
        <v>252662.86251340204</v>
      </c>
      <c r="M36" s="470"/>
      <c r="N36" s="257"/>
      <c r="P36" s="35" t="s">
        <v>72</v>
      </c>
      <c r="Q36" s="36">
        <f t="shared" ref="Q36:AA42" si="17">IF(ISERROR(B36/$L36),0,B36/$L36)</f>
        <v>0</v>
      </c>
      <c r="R36" s="36">
        <f t="shared" si="17"/>
        <v>0</v>
      </c>
      <c r="S36" s="36">
        <f t="shared" si="17"/>
        <v>0.66904295831450111</v>
      </c>
      <c r="T36" s="36">
        <f t="shared" si="17"/>
        <v>0.27513331713290384</v>
      </c>
      <c r="U36" s="36">
        <f t="shared" si="17"/>
        <v>0</v>
      </c>
      <c r="V36" s="36">
        <f t="shared" si="17"/>
        <v>2.7626151609106333E-2</v>
      </c>
      <c r="W36" s="36">
        <f t="shared" si="17"/>
        <v>1.8197462126219286E-2</v>
      </c>
      <c r="X36" s="36">
        <f t="shared" si="17"/>
        <v>0</v>
      </c>
      <c r="Y36" s="36">
        <f t="shared" si="17"/>
        <v>1.000011081726946E-2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67927.475036491596</v>
      </c>
      <c r="E37" s="345">
        <f>IF(ISERROR(VLOOKUP($A37,MatriceVolRepProd,5,FALSE)),0,VLOOKUP($A37,MatriceVolRepProd,5,FALSE))</f>
        <v>11779.821152041501</v>
      </c>
      <c r="F37" s="345">
        <f>IF(ISERROR(VLOOKUP($A37,MatriceVolRepProd,6,FALSE)),0,VLOOKUP($A37,MatriceVolRepProd,6,FALSE))</f>
        <v>0</v>
      </c>
      <c r="G37" s="345">
        <f>IF(ISERROR(VLOOKUP($A37,MatriceVolRepProd,7,FALSE)),0,VLOOKUP($A37,MatriceVolRepProd,7,FALSE))</f>
        <v>969.68951537182397</v>
      </c>
      <c r="H37" s="345">
        <f>IF(ISERROR(VLOOKUP($A37,MatriceVolRepProd,8,FALSE)),0,VLOOKUP($A37,MatriceVolRepProd,8,FALSE))</f>
        <v>2929.3781170770999</v>
      </c>
      <c r="I37" s="345">
        <f>IF(ISERROR(VLOOKUP($A37,MatriceVolRepProd,9,FALSE)),0,VLOOKUP($A37,MatriceVolRepProd,9,FALSE))</f>
        <v>0</v>
      </c>
      <c r="J37" s="345">
        <f>IF(ISERROR(VLOOKUP($A37,MatriceVolRepProd,10,FALSE)),0,VLOOKUP($A37,MatriceVolRepProd,10,FALSE))</f>
        <v>844.51215973535</v>
      </c>
      <c r="K37" s="345">
        <f>IF(ISERROR(VLOOKUP($A37,MatriceVolRepProd,11,FALSE)),0,VLOOKUP($A37,MatriceVolRepProd,11,FALSE))</f>
        <v>0</v>
      </c>
      <c r="L37" s="345">
        <f>IF(ISERROR(VLOOKUP($A37,MatriceVolRepProd,12,FALSE)),0,VLOOKUP($A37,MatriceVolRepProd,12,FALSE))</f>
        <v>84450.875980717305</v>
      </c>
      <c r="M37" s="471"/>
      <c r="N37" s="258"/>
      <c r="P37" s="5" t="s">
        <v>48</v>
      </c>
      <c r="Q37" s="14">
        <f t="shared" si="17"/>
        <v>0</v>
      </c>
      <c r="R37" s="14">
        <f t="shared" si="17"/>
        <v>0</v>
      </c>
      <c r="S37" s="14">
        <f t="shared" si="17"/>
        <v>0.8043430485197276</v>
      </c>
      <c r="T37" s="14">
        <f t="shared" si="17"/>
        <v>0.13948725830542233</v>
      </c>
      <c r="U37" s="14">
        <f t="shared" si="17"/>
        <v>0</v>
      </c>
      <c r="V37" s="14">
        <f t="shared" si="17"/>
        <v>1.1482290788709326E-2</v>
      </c>
      <c r="W37" s="14">
        <f t="shared" si="17"/>
        <v>3.4687362126900448E-2</v>
      </c>
      <c r="X37" s="14">
        <f t="shared" si="17"/>
        <v>0</v>
      </c>
      <c r="Y37" s="14">
        <f t="shared" si="17"/>
        <v>1.0000040259241097E-2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99565.146692727998</v>
      </c>
      <c r="E38" s="345">
        <f>IF(ISERROR(VLOOKUP($A38,MatriceVolRepProd,5,FALSE)),0,VLOOKUP($A38,MatriceVolRepProd,5,FALSE))</f>
        <v>57341.548663500202</v>
      </c>
      <c r="F38" s="345">
        <f>IF(ISERROR(VLOOKUP($A38,MatriceVolRepProd,6,FALSE)),0,VLOOKUP($A38,MatriceVolRepProd,6,FALSE))</f>
        <v>0</v>
      </c>
      <c r="G38" s="345">
        <f>IF(ISERROR(VLOOKUP($A38,MatriceVolRepProd,7,FALSE)),0,VLOOKUP($A38,MatriceVolRepProd,7,FALSE))</f>
        <v>5982.4136218999001</v>
      </c>
      <c r="H38" s="345">
        <f>IF(ISERROR(VLOOKUP($A38,MatriceVolRepProd,8,FALSE)),0,VLOOKUP($A38,MatriceVolRepProd,8,FALSE))</f>
        <v>1601.9861581462201</v>
      </c>
      <c r="I38" s="345">
        <f>IF(ISERROR(VLOOKUP($A38,MatriceVolRepProd,9,FALSE)),0,VLOOKUP($A38,MatriceVolRepProd,9,FALSE))</f>
        <v>0</v>
      </c>
      <c r="J38" s="345">
        <f>IF(ISERROR(VLOOKUP($A38,MatriceVolRepProd,10,FALSE)),0,VLOOKUP($A38,MatriceVolRepProd,10,FALSE))</f>
        <v>1661.54489997166</v>
      </c>
      <c r="K38" s="345">
        <f>IF(ISERROR(VLOOKUP($A38,MatriceVolRepProd,11,FALSE)),0,VLOOKUP($A38,MatriceVolRepProd,11,FALSE))</f>
        <v>0</v>
      </c>
      <c r="L38" s="345">
        <f>IF(ISERROR(VLOOKUP($A38,MatriceVolRepProd,12,FALSE)),0,VLOOKUP($A38,MatriceVolRepProd,12,FALSE))</f>
        <v>166152.64003624601</v>
      </c>
      <c r="M38" s="471"/>
      <c r="N38" s="258"/>
      <c r="P38" s="5" t="s">
        <v>49</v>
      </c>
      <c r="Q38" s="14">
        <f t="shared" si="17"/>
        <v>0</v>
      </c>
      <c r="R38" s="14">
        <f t="shared" si="17"/>
        <v>0</v>
      </c>
      <c r="S38" s="14">
        <f t="shared" si="17"/>
        <v>0.5992390290699442</v>
      </c>
      <c r="T38" s="14">
        <f t="shared" si="17"/>
        <v>0.34511367770618157</v>
      </c>
      <c r="U38" s="14">
        <f t="shared" si="17"/>
        <v>0</v>
      </c>
      <c r="V38" s="14">
        <f t="shared" si="17"/>
        <v>3.6005528534453879E-2</v>
      </c>
      <c r="W38" s="14">
        <f t="shared" si="17"/>
        <v>9.6416533483714047E-3</v>
      </c>
      <c r="X38" s="14">
        <f t="shared" si="17"/>
        <v>0</v>
      </c>
      <c r="Y38" s="14">
        <f t="shared" si="17"/>
        <v>1.0000111341048784E-2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1549.68726295699</v>
      </c>
      <c r="E39" s="345">
        <f>IF(ISERROR(VLOOKUP($A39,MatriceVolRepProd,5,FALSE)),0,VLOOKUP($A39,MatriceVolRepProd,5,FALSE))</f>
        <v>394.60166406541703</v>
      </c>
      <c r="F39" s="345">
        <f>IF(ISERROR(VLOOKUP($A39,MatriceVolRepProd,6,FALSE)),0,VLOOKUP($A39,MatriceVolRepProd,6,FALSE))</f>
        <v>0</v>
      </c>
      <c r="G39" s="345">
        <f>IF(ISERROR(VLOOKUP($A39,MatriceVolRepProd,7,FALSE)),0,VLOOKUP($A39,MatriceVolRepProd,7,FALSE))</f>
        <v>27.999408514309501</v>
      </c>
      <c r="H39" s="345">
        <f>IF(ISERROR(VLOOKUP($A39,MatriceVolRepProd,8,FALSE)),0,VLOOKUP($A39,MatriceVolRepProd,8,FALSE))</f>
        <v>66.458596066464594</v>
      </c>
      <c r="I39" s="345">
        <f>IF(ISERROR(VLOOKUP($A39,MatriceVolRepProd,9,FALSE)),0,VLOOKUP($A39,MatriceVolRepProd,9,FALSE))</f>
        <v>0</v>
      </c>
      <c r="J39" s="345">
        <f>IF(ISERROR(VLOOKUP($A39,MatriceVolRepProd,10,FALSE)),0,VLOOKUP($A39,MatriceVolRepProd,10,FALSE))</f>
        <v>20.599564835527701</v>
      </c>
      <c r="K39" s="345">
        <f>IF(ISERROR(VLOOKUP($A39,MatriceVolRepProd,11,FALSE)),0,VLOOKUP($A39,MatriceVolRepProd,11,FALSE))</f>
        <v>0</v>
      </c>
      <c r="L39" s="345">
        <f>IF(ISERROR(VLOOKUP($A39,MatriceVolRepProd,12,FALSE)),0,VLOOKUP($A39,MatriceVolRepProd,12,FALSE))</f>
        <v>2059.3464964387099</v>
      </c>
      <c r="M39" s="471"/>
      <c r="N39" s="258"/>
      <c r="P39" s="6" t="s">
        <v>50</v>
      </c>
      <c r="Q39" s="14">
        <f t="shared" si="17"/>
        <v>0</v>
      </c>
      <c r="R39" s="14">
        <f t="shared" si="17"/>
        <v>0</v>
      </c>
      <c r="S39" s="14">
        <f t="shared" si="17"/>
        <v>0.7525140939792847</v>
      </c>
      <c r="T39" s="14">
        <f t="shared" si="17"/>
        <v>0.19161499278912683</v>
      </c>
      <c r="U39" s="14">
        <f t="shared" si="17"/>
        <v>0</v>
      </c>
      <c r="V39" s="14">
        <f t="shared" si="17"/>
        <v>1.3596259086428497E-2</v>
      </c>
      <c r="W39" s="14">
        <f t="shared" si="17"/>
        <v>3.2271692103001341E-2</v>
      </c>
      <c r="X39" s="14">
        <f t="shared" si="17"/>
        <v>0</v>
      </c>
      <c r="Y39" s="14">
        <f t="shared" si="17"/>
        <v>1.0002962042158108E-2</v>
      </c>
      <c r="Z39" s="14">
        <f t="shared" si="17"/>
        <v>0</v>
      </c>
      <c r="AA39" s="14">
        <f t="shared" si="17"/>
        <v>1</v>
      </c>
    </row>
    <row r="40" spans="1:27" x14ac:dyDescent="0.25">
      <c r="A40" s="372" t="s">
        <v>71</v>
      </c>
      <c r="B40" s="371">
        <f t="shared" ref="B40:L40" si="18">SUM(B41:B42)</f>
        <v>0</v>
      </c>
      <c r="C40" s="371">
        <f t="shared" si="18"/>
        <v>460.01506166732099</v>
      </c>
      <c r="D40" s="371">
        <f t="shared" si="18"/>
        <v>20660.282221211732</v>
      </c>
      <c r="E40" s="371">
        <f t="shared" si="18"/>
        <v>2260.447464284639</v>
      </c>
      <c r="F40" s="371">
        <f t="shared" si="18"/>
        <v>0</v>
      </c>
      <c r="G40" s="371">
        <f t="shared" si="18"/>
        <v>43.673762492310367</v>
      </c>
      <c r="H40" s="371">
        <f t="shared" si="18"/>
        <v>830.59209854475239</v>
      </c>
      <c r="I40" s="371">
        <f t="shared" si="18"/>
        <v>0</v>
      </c>
      <c r="J40" s="371">
        <f t="shared" si="18"/>
        <v>244.98939179921121</v>
      </c>
      <c r="K40" s="371">
        <f t="shared" si="18"/>
        <v>0</v>
      </c>
      <c r="L40" s="371">
        <f t="shared" si="18"/>
        <v>24500.000000000033</v>
      </c>
      <c r="M40" s="470"/>
      <c r="N40" s="257"/>
      <c r="P40" s="35" t="s">
        <v>71</v>
      </c>
      <c r="Q40" s="36">
        <f t="shared" si="17"/>
        <v>0</v>
      </c>
      <c r="R40" s="36">
        <f t="shared" si="17"/>
        <v>1.8776124966013077E-2</v>
      </c>
      <c r="S40" s="36">
        <f t="shared" si="17"/>
        <v>0.8432768253555798</v>
      </c>
      <c r="T40" s="36">
        <f t="shared" si="17"/>
        <v>9.2263161807536159E-2</v>
      </c>
      <c r="U40" s="36">
        <f t="shared" si="17"/>
        <v>0</v>
      </c>
      <c r="V40" s="36">
        <f t="shared" si="17"/>
        <v>1.7826025507065432E-3</v>
      </c>
      <c r="W40" s="36">
        <f t="shared" si="17"/>
        <v>3.3901718307949032E-2</v>
      </c>
      <c r="X40" s="36">
        <f t="shared" si="17"/>
        <v>0</v>
      </c>
      <c r="Y40" s="36">
        <f t="shared" si="17"/>
        <v>9.9995670122126883E-3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20150.6576921097</v>
      </c>
      <c r="E41" s="345">
        <f>IF(ISERROR(VLOOKUP($A41,MatriceVolRepProd,5,FALSE)),0,VLOOKUP($A41,MatriceVolRepProd,5,FALSE))</f>
        <v>2159.1191312794499</v>
      </c>
      <c r="F41" s="345">
        <f>IF(ISERROR(VLOOKUP($A41,MatriceVolRepProd,6,FALSE)),0,VLOOKUP($A41,MatriceVolRepProd,6,FALSE))</f>
        <v>0</v>
      </c>
      <c r="G41" s="345">
        <f>IF(ISERROR(VLOOKUP($A41,MatriceVolRepProd,7,FALSE)),0,VLOOKUP($A41,MatriceVolRepProd,7,FALSE))</f>
        <v>42.342733525427398</v>
      </c>
      <c r="H41" s="345">
        <f>IF(ISERROR(VLOOKUP($A41,MatriceVolRepProd,8,FALSE)),0,VLOOKUP($A41,MatriceVolRepProd,8,FALSE))</f>
        <v>797.206289270154</v>
      </c>
      <c r="I41" s="345">
        <f>IF(ISERROR(VLOOKUP($A41,MatriceVolRepProd,9,FALSE)),0,VLOOKUP($A41,MatriceVolRepProd,9,FALSE))</f>
        <v>0</v>
      </c>
      <c r="J41" s="345">
        <f>IF(ISERROR(VLOOKUP($A41,MatriceVolRepProd,10,FALSE)),0,VLOOKUP($A41,MatriceVolRepProd,10,FALSE))</f>
        <v>233.820757761306</v>
      </c>
      <c r="K41" s="345">
        <f>IF(ISERROR(VLOOKUP($A41,MatriceVolRepProd,11,FALSE)),0,VLOOKUP($A41,MatriceVolRepProd,11,FALSE))</f>
        <v>0</v>
      </c>
      <c r="L41" s="345">
        <f>IF(ISERROR(VLOOKUP($A41,MatriceVolRepProd,12,FALSE)),0,VLOOKUP($A41,MatriceVolRepProd,12,FALSE))</f>
        <v>23383.146603946101</v>
      </c>
      <c r="M41" s="471"/>
      <c r="N41" s="258"/>
      <c r="P41" s="5" t="s">
        <v>56</v>
      </c>
      <c r="Q41" s="14">
        <f t="shared" si="17"/>
        <v>0</v>
      </c>
      <c r="R41" s="14">
        <f t="shared" si="17"/>
        <v>0</v>
      </c>
      <c r="S41" s="14">
        <f t="shared" si="17"/>
        <v>0.86175988344995058</v>
      </c>
      <c r="T41" s="14">
        <f t="shared" si="17"/>
        <v>9.2336551955547352E-2</v>
      </c>
      <c r="U41" s="14">
        <f t="shared" si="17"/>
        <v>0</v>
      </c>
      <c r="V41" s="14">
        <f t="shared" si="17"/>
        <v>1.8108227366748712E-3</v>
      </c>
      <c r="W41" s="14">
        <f t="shared" si="17"/>
        <v>3.4093199806377587E-2</v>
      </c>
      <c r="X41" s="14">
        <f t="shared" si="17"/>
        <v>0</v>
      </c>
      <c r="Y41" s="14">
        <f t="shared" si="17"/>
        <v>9.999542051446866E-3</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460.01506166732099</v>
      </c>
      <c r="D42" s="345">
        <f>IF(ISERROR(VLOOKUP($A42,MatriceVolRepProd,4,FALSE)),0,VLOOKUP($A42,MatriceVolRepProd,4,FALSE))</f>
        <v>509.62452910203302</v>
      </c>
      <c r="E42" s="345">
        <f>IF(ISERROR(VLOOKUP($A42,MatriceVolRepProd,5,FALSE)),0,VLOOKUP($A42,MatriceVolRepProd,5,FALSE))</f>
        <v>101.32833300518899</v>
      </c>
      <c r="F42" s="345">
        <f>IF(ISERROR(VLOOKUP($A42,MatriceVolRepProd,6,FALSE)),0,VLOOKUP($A42,MatriceVolRepProd,6,FALSE))</f>
        <v>0</v>
      </c>
      <c r="G42" s="345">
        <f>IF(ISERROR(VLOOKUP($A42,MatriceVolRepProd,7,FALSE)),0,VLOOKUP($A42,MatriceVolRepProd,7,FALSE))</f>
        <v>1.33102896688297</v>
      </c>
      <c r="H42" s="345">
        <f>IF(ISERROR(VLOOKUP($A42,MatriceVolRepProd,8,FALSE)),0,VLOOKUP($A42,MatriceVolRepProd,8,FALSE))</f>
        <v>33.385809274598401</v>
      </c>
      <c r="I42" s="345">
        <f>IF(ISERROR(VLOOKUP($A42,MatriceVolRepProd,9,FALSE)),0,VLOOKUP($A42,MatriceVolRepProd,9,FALSE))</f>
        <v>0</v>
      </c>
      <c r="J42" s="345">
        <f>IF(ISERROR(VLOOKUP($A42,MatriceVolRepProd,10,FALSE)),0,VLOOKUP($A42,MatriceVolRepProd,10,FALSE))</f>
        <v>11.1686340379052</v>
      </c>
      <c r="K42" s="345">
        <f>IF(ISERROR(VLOOKUP($A42,MatriceVolRepProd,11,FALSE)),0,VLOOKUP($A42,MatriceVolRepProd,11,FALSE))</f>
        <v>0</v>
      </c>
      <c r="L42" s="345">
        <f>IF(ISERROR(VLOOKUP($A42,MatriceVolRepProd,12,FALSE)),0,VLOOKUP($A42,MatriceVolRepProd,12,FALSE))</f>
        <v>1116.8533960539301</v>
      </c>
      <c r="M42" s="471"/>
      <c r="N42" s="258"/>
      <c r="P42" s="6" t="s">
        <v>58</v>
      </c>
      <c r="Q42" s="14">
        <f t="shared" si="17"/>
        <v>0</v>
      </c>
      <c r="R42" s="14">
        <f t="shared" si="17"/>
        <v>0.41188491103008473</v>
      </c>
      <c r="S42" s="14">
        <f t="shared" si="17"/>
        <v>0.45630387202352612</v>
      </c>
      <c r="T42" s="14">
        <f t="shared" si="17"/>
        <v>9.0726619414152818E-2</v>
      </c>
      <c r="U42" s="14">
        <f t="shared" si="17"/>
        <v>0</v>
      </c>
      <c r="V42" s="14">
        <f t="shared" si="17"/>
        <v>1.191766951316767E-3</v>
      </c>
      <c r="W42" s="14">
        <f t="shared" si="17"/>
        <v>2.9892740974381462E-2</v>
      </c>
      <c r="X42" s="14">
        <f t="shared" si="17"/>
        <v>0</v>
      </c>
      <c r="Y42" s="14">
        <f t="shared" si="17"/>
        <v>1.0000089606537664E-2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759.51530243972854</v>
      </c>
      <c r="E45" s="371">
        <f t="shared" si="19"/>
        <v>838.05753753428621</v>
      </c>
      <c r="F45" s="371">
        <f t="shared" si="19"/>
        <v>374.73930814205272</v>
      </c>
      <c r="G45" s="371">
        <f t="shared" si="19"/>
        <v>56.304135989605946</v>
      </c>
      <c r="H45" s="371">
        <f t="shared" si="19"/>
        <v>50.299552475819304</v>
      </c>
      <c r="I45" s="371">
        <f t="shared" si="19"/>
        <v>99.07066551176554</v>
      </c>
      <c r="J45" s="371">
        <f t="shared" si="19"/>
        <v>22.01349790674173</v>
      </c>
      <c r="K45" s="371">
        <f t="shared" si="19"/>
        <v>0</v>
      </c>
      <c r="L45" s="371">
        <f t="shared" si="19"/>
        <v>2200.0000000000023</v>
      </c>
      <c r="M45" s="470"/>
      <c r="N45" s="257"/>
      <c r="P45" s="35" t="s">
        <v>80</v>
      </c>
      <c r="Q45" s="36">
        <f t="shared" ref="Q45:AA48" si="20">IF(ISERROR(B45/$L45),0,B45/$L45)</f>
        <v>0</v>
      </c>
      <c r="R45" s="36">
        <f t="shared" si="20"/>
        <v>0</v>
      </c>
      <c r="S45" s="36">
        <f t="shared" si="20"/>
        <v>0.34523422838169443</v>
      </c>
      <c r="T45" s="36">
        <f t="shared" si="20"/>
        <v>0.38093524433376608</v>
      </c>
      <c r="U45" s="36">
        <f t="shared" si="20"/>
        <v>0.17033604915547834</v>
      </c>
      <c r="V45" s="36">
        <f t="shared" si="20"/>
        <v>2.5592789086184495E-2</v>
      </c>
      <c r="W45" s="36">
        <f t="shared" si="20"/>
        <v>2.2863432943554206E-2</v>
      </c>
      <c r="X45" s="36">
        <f t="shared" si="20"/>
        <v>4.5032120687166111E-2</v>
      </c>
      <c r="Y45" s="36">
        <f t="shared" si="20"/>
        <v>1.0006135412155321E-2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745.600548578028</v>
      </c>
      <c r="E46" s="345">
        <f>IF(ISERROR(VLOOKUP($A46,MatriceVolRepProd,5,FALSE)),0,VLOOKUP($A46,MatriceVolRepProd,5,FALSE))</f>
        <v>798.77694167749405</v>
      </c>
      <c r="F46" s="345">
        <f>IF(ISERROR(VLOOKUP($A46,MatriceVolRepProd,6,FALSE)),0,VLOOKUP($A46,MatriceVolRepProd,6,FALSE))</f>
        <v>362.261386603147</v>
      </c>
      <c r="G46" s="345">
        <f>IF(ISERROR(VLOOKUP($A46,MatriceVolRepProd,7,FALSE)),0,VLOOKUP($A46,MatriceVolRepProd,7,FALSE))</f>
        <v>52.433412732784802</v>
      </c>
      <c r="H46" s="345">
        <f>IF(ISERROR(VLOOKUP($A46,MatriceVolRepProd,8,FALSE)),0,VLOOKUP($A46,MatriceVolRepProd,8,FALSE))</f>
        <v>46.458604013281402</v>
      </c>
      <c r="I46" s="345">
        <f>IF(ISERROR(VLOOKUP($A46,MatriceVolRepProd,9,FALSE)),0,VLOOKUP($A46,MatriceVolRepProd,9,FALSE))</f>
        <v>96.519958134834695</v>
      </c>
      <c r="J46" s="345">
        <f>IF(ISERROR(VLOOKUP($A46,MatriceVolRepProd,10,FALSE)),0,VLOOKUP($A46,MatriceVolRepProd,10,FALSE))</f>
        <v>21.239353255377502</v>
      </c>
      <c r="K46" s="345">
        <f>IF(ISERROR(VLOOKUP($A46,MatriceVolRepProd,11,FALSE)),0,VLOOKUP($A46,MatriceVolRepProd,11,FALSE))</f>
        <v>0</v>
      </c>
      <c r="L46" s="345">
        <f>IF(ISERROR(VLOOKUP($A46,MatriceVolRepProd,12,FALSE)),0,VLOOKUP($A46,MatriceVolRepProd,12,FALSE))</f>
        <v>2123.2902049949498</v>
      </c>
      <c r="M46" s="471"/>
      <c r="N46" s="258"/>
      <c r="P46" s="8" t="s">
        <v>45</v>
      </c>
      <c r="Q46" s="14">
        <f t="shared" si="20"/>
        <v>0</v>
      </c>
      <c r="R46" s="14">
        <f t="shared" si="20"/>
        <v>0</v>
      </c>
      <c r="S46" s="14">
        <f t="shared" si="20"/>
        <v>0.35115338771122029</v>
      </c>
      <c r="T46" s="14">
        <f t="shared" si="20"/>
        <v>0.37619772360763748</v>
      </c>
      <c r="U46" s="14">
        <f t="shared" si="20"/>
        <v>0.17061322364269496</v>
      </c>
      <c r="V46" s="14">
        <f t="shared" si="20"/>
        <v>2.4694416528384784E-2</v>
      </c>
      <c r="W46" s="14">
        <f t="shared" si="20"/>
        <v>2.1880477715193861E-2</v>
      </c>
      <c r="X46" s="14">
        <f t="shared" si="20"/>
        <v>4.5457732488840011E-2</v>
      </c>
      <c r="Y46" s="14">
        <f t="shared" si="20"/>
        <v>1.0003038306027516E-2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11.125848130503799</v>
      </c>
      <c r="E47" s="345">
        <f>IF(ISERROR(VLOOKUP($A47,MatriceVolRepProd,5,FALSE)),0,VLOOKUP($A47,MatriceVolRepProd,5,FALSE))</f>
        <v>15.2266312978201</v>
      </c>
      <c r="F47" s="345">
        <f>IF(ISERROR(VLOOKUP($A47,MatriceVolRepProd,6,FALSE)),0,VLOOKUP($A47,MatriceVolRepProd,6,FALSE))</f>
        <v>6.1814457918290699</v>
      </c>
      <c r="G47" s="345">
        <f>IF(ISERROR(VLOOKUP($A47,MatriceVolRepProd,7,FALSE)),0,VLOOKUP($A47,MatriceVolRepProd,7,FALSE))</f>
        <v>3.24545257687311</v>
      </c>
      <c r="H47" s="345">
        <f>IF(ISERROR(VLOOKUP($A47,MatriceVolRepProd,8,FALSE)),0,VLOOKUP($A47,MatriceVolRepProd,8,FALSE))</f>
        <v>1.4490399884509899</v>
      </c>
      <c r="I47" s="345">
        <f>IF(ISERROR(VLOOKUP($A47,MatriceVolRepProd,9,FALSE)),0,VLOOKUP($A47,MatriceVolRepProd,9,FALSE))</f>
        <v>1.4490399884509899</v>
      </c>
      <c r="J47" s="345">
        <f>IF(ISERROR(VLOOKUP($A47,MatriceVolRepProd,10,FALSE)),0,VLOOKUP($A47,MatriceVolRepProd,10,FALSE))</f>
        <v>0.39699725710986</v>
      </c>
      <c r="K47" s="345">
        <f>IF(ISERROR(VLOOKUP($A47,MatriceVolRepProd,11,FALSE)),0,VLOOKUP($A47,MatriceVolRepProd,11,FALSE))</f>
        <v>0</v>
      </c>
      <c r="L47" s="345">
        <f>IF(ISERROR(VLOOKUP($A47,MatriceVolRepProd,12,FALSE)),0,VLOOKUP($A47,MatriceVolRepProd,12,FALSE))</f>
        <v>39.074455031037999</v>
      </c>
      <c r="M47" s="471"/>
      <c r="N47" s="258"/>
      <c r="P47" s="5" t="s">
        <v>73</v>
      </c>
      <c r="Q47" s="14">
        <f t="shared" si="20"/>
        <v>0</v>
      </c>
      <c r="R47" s="14">
        <f t="shared" si="20"/>
        <v>0</v>
      </c>
      <c r="S47" s="14">
        <f t="shared" si="20"/>
        <v>0.28473456946913805</v>
      </c>
      <c r="T47" s="14">
        <f t="shared" si="20"/>
        <v>0.38968249936499783</v>
      </c>
      <c r="U47" s="14">
        <f t="shared" si="20"/>
        <v>0.15819659639319253</v>
      </c>
      <c r="V47" s="14">
        <f t="shared" si="20"/>
        <v>8.305816611633228E-2</v>
      </c>
      <c r="W47" s="14">
        <f t="shared" si="20"/>
        <v>3.708407416814833E-2</v>
      </c>
      <c r="X47" s="14">
        <f t="shared" si="20"/>
        <v>3.708407416814833E-2</v>
      </c>
      <c r="Y47" s="14">
        <f t="shared" si="20"/>
        <v>1.0160020320040633E-2</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2.78890573119677</v>
      </c>
      <c r="E48" s="345">
        <f>IF(ISERROR(VLOOKUP($A48,MatriceVolRepProd,5,FALSE)),0,VLOOKUP($A48,MatriceVolRepProd,5,FALSE))</f>
        <v>24.053964558972101</v>
      </c>
      <c r="F48" s="345">
        <f>IF(ISERROR(VLOOKUP($A48,MatriceVolRepProd,6,FALSE)),0,VLOOKUP($A48,MatriceVolRepProd,6,FALSE))</f>
        <v>6.2964757470766601</v>
      </c>
      <c r="G48" s="345">
        <f>IF(ISERROR(VLOOKUP($A48,MatriceVolRepProd,7,FALSE)),0,VLOOKUP($A48,MatriceVolRepProd,7,FALSE))</f>
        <v>0.62527067994802898</v>
      </c>
      <c r="H48" s="345">
        <f>IF(ISERROR(VLOOKUP($A48,MatriceVolRepProd,8,FALSE)),0,VLOOKUP($A48,MatriceVolRepProd,8,FALSE))</f>
        <v>2.3919084740869101</v>
      </c>
      <c r="I48" s="345">
        <f>IF(ISERROR(VLOOKUP($A48,MatriceVolRepProd,9,FALSE)),0,VLOOKUP($A48,MatriceVolRepProd,9,FALSE))</f>
        <v>1.10166738847986</v>
      </c>
      <c r="J48" s="345">
        <f>IF(ISERROR(VLOOKUP($A48,MatriceVolRepProd,10,FALSE)),0,VLOOKUP($A48,MatriceVolRepProd,10,FALSE))</f>
        <v>0.377147394254367</v>
      </c>
      <c r="K48" s="345">
        <f>IF(ISERROR(VLOOKUP($A48,MatriceVolRepProd,11,FALSE)),0,VLOOKUP($A48,MatriceVolRepProd,11,FALSE))</f>
        <v>0</v>
      </c>
      <c r="L48" s="345">
        <f>IF(ISERROR(VLOOKUP($A48,MatriceVolRepProd,12,FALSE)),0,VLOOKUP($A48,MatriceVolRepProd,12,FALSE))</f>
        <v>37.635339974014698</v>
      </c>
      <c r="M48" s="471"/>
      <c r="N48" s="258"/>
      <c r="P48" s="6" t="s">
        <v>53</v>
      </c>
      <c r="Q48" s="14">
        <f t="shared" si="20"/>
        <v>0</v>
      </c>
      <c r="R48" s="14">
        <f t="shared" si="20"/>
        <v>0</v>
      </c>
      <c r="S48" s="14">
        <f t="shared" si="20"/>
        <v>7.410337552742631E-2</v>
      </c>
      <c r="T48" s="14">
        <f t="shared" si="20"/>
        <v>0.63913238396624417</v>
      </c>
      <c r="U48" s="14">
        <f t="shared" si="20"/>
        <v>0.16730221518987362</v>
      </c>
      <c r="V48" s="14">
        <f t="shared" si="20"/>
        <v>1.661392405063291E-2</v>
      </c>
      <c r="W48" s="14">
        <f t="shared" si="20"/>
        <v>6.3554852320675245E-2</v>
      </c>
      <c r="X48" s="14">
        <f t="shared" si="20"/>
        <v>2.927215189873416E-2</v>
      </c>
      <c r="Y48" s="14">
        <f t="shared" si="20"/>
        <v>1.002109704641351E-2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zoomScaleNormal="100" workbookViewId="0">
      <selection activeCell="C49" sqref="C49"/>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U07451_4FF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U07451_4FF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0</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99394.440161494931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47069.719268409564</v>
      </c>
      <c r="H8" s="424">
        <f>IF(ISERROR(VLOOKUP($B8,DataRemsoftAjuste,7+VLOOKUP($B$4,Periode,2,FALSE),FALSE)*VLOOKUP($C8,MatricePourcRepProd,5,FALSE)),0,VLOOKUP($B8,DataRemsoftAjuste,7+VLOOKUP($B$4,Periode,2,FALSE),FALSE)*VLOOKUP($C8,MatricePourcRepProd,5,FALSE))</f>
        <v>45067.510560502946</v>
      </c>
      <c r="I8" s="424">
        <f>IF(ISERROR(VLOOKUP($B8,DataRemsoftAjuste,7+VLOOKUP($B$4,Periode,2,FALSE),FALSE)*VLOOKUP($C8,MatricePourcRepProd,6,FALSE)),0,VLOOKUP($B8,DataRemsoftAjuste,7+VLOOKUP($B$4,Periode,2,FALSE),FALSE)*VLOOKUP($C8,MatricePourcRepProd,6,FALSE))</f>
        <v>0</v>
      </c>
      <c r="J8" s="424">
        <f>SUM(E8:I8)</f>
        <v>92137.229828912503</v>
      </c>
      <c r="K8" s="424">
        <f>IF(ISERROR(VLOOKUP($B8,DataRemsoftAjuste,7+VLOOKUP($B$4,Periode,2,FALSE),FALSE)*VLOOKUP($C8,MatricePourcRepProd,7,FALSE)),0,VLOOKUP($B8,DataRemsoftAjuste,7+VLOOKUP($B$4,Periode,2,FALSE),FALSE)*VLOOKUP($C8,MatricePourcRepProd,7,FALSE))</f>
        <v>5001.4068546295603</v>
      </c>
      <c r="L8" s="424">
        <f>IF(ISERROR(VLOOKUP($B8,DataRemsoftAjuste,7+VLOOKUP($B$4,Periode,2,FALSE),FALSE)*VLOOKUP($C8,MatricePourcRepProd,8,FALSE)),0,VLOOKUP($B8,DataRemsoftAjuste,7+VLOOKUP($B$4,Periode,2,FALSE),FALSE)*VLOOKUP($C8,MatricePourcRepProd,8,FALSE))</f>
        <v>1261.8439766493293</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993.95950130354424</v>
      </c>
      <c r="O8" s="424">
        <f>SUM(K8:N8)</f>
        <v>7257.2103325824337</v>
      </c>
      <c r="Q8" s="18" t="s">
        <v>2</v>
      </c>
      <c r="R8" s="18" t="s">
        <v>62</v>
      </c>
      <c r="S8" s="19">
        <f>_xll.Woodstock.Analyst.Xcel.UDFs.GetIndicatorValue("OVOLSABREC","Toutes les strates",_xll.Woodstock.Analyst.Xcel.UDFs.GetModelFilename(),_xll.Woodstock.Analyst.Xcel.UDFs.GetScenarioIndex(),"2")/5</f>
        <v>102192.825</v>
      </c>
      <c r="T8" s="19">
        <f>_xll.Woodstock.Analyst.Xcel.UDFs.GetIndicatorValue("OVOLSABREC", "Toutes les strates", _xll.Woodstock.Analyst.Xcel.UDFs.GetModelFilename(), _xll.Woodstock.Analyst.Xcel.UDFs.GetScenarioIndex(),"3")/5</f>
        <v>98028.725000000006</v>
      </c>
      <c r="U8" s="19">
        <f>_xll.Woodstock.Analyst.Xcel.UDFs.GetIndicatorValue("OVOLSABREC", "Toutes les strates", _xll.Woodstock.Analyst.Xcel.UDFs.GetModelFilename(), _xll.Woodstock.Analyst.Xcel.UDFs.GetScenarioIndex(),"4")/5</f>
        <v>99815.256240000002</v>
      </c>
      <c r="V8" s="19">
        <f>_xll.Woodstock.Analyst.Xcel.UDFs.GetIndicatorValue("OVOLSABREC", "Toutes les strates", _xll.Woodstock.Analyst.Xcel.UDFs.GetModelFilename(), _xll.Woodstock.Analyst.Xcel.UDFs.GetScenarioIndex(),"5")/5</f>
        <v>97602.8</v>
      </c>
      <c r="W8" s="19">
        <f>_xll.Woodstock.Analyst.Xcel.UDFs.GetIndicatorValue("OVOLSABREC", "Toutes les strates", _xll.Woodstock.Analyst.Xcel.UDFs.GetModelFilename(), _xll.Woodstock.Analyst.Xcel.UDFs.GetScenarioIndex(),"6")/5</f>
        <v>108127.8625</v>
      </c>
      <c r="X8" s="19">
        <f>_xll.Woodstock.Analyst.Xcel.UDFs.GetIndicatorValueAverage("OVOLSABREC", "Toutes les strates", _xll.Woodstock.Analyst.Xcel.UDFs.GetModelFilename(), _xll.Woodstock.Analyst.Xcel.UDFs.GetScenarioIndex(),"2", "6")/5</f>
        <v>101153.49374800001</v>
      </c>
      <c r="Y8" s="69">
        <f t="shared" ref="Y8:AD12" si="1">S8*$AE$12</f>
        <v>100415.6975012784</v>
      </c>
      <c r="Z8" s="69">
        <f t="shared" si="1"/>
        <v>96324.010966875678</v>
      </c>
      <c r="AA8" s="69">
        <f t="shared" si="1"/>
        <v>98079.47452874927</v>
      </c>
      <c r="AB8" s="69">
        <f t="shared" si="1"/>
        <v>95905.492778752086</v>
      </c>
      <c r="AC8" s="69">
        <f t="shared" si="1"/>
        <v>106247.52503181926</v>
      </c>
      <c r="AD8" s="69">
        <f t="shared" si="1"/>
        <v>99394.440161494946</v>
      </c>
      <c r="AE8" s="71"/>
    </row>
    <row r="9" spans="1:31" x14ac:dyDescent="0.25">
      <c r="A9" s="524"/>
      <c r="B9" s="422" t="s">
        <v>3</v>
      </c>
      <c r="C9" s="425" t="s">
        <v>72</v>
      </c>
      <c r="D9" s="424">
        <f t="shared" si="0"/>
        <v>252662.79806618366</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169042.26587421892</v>
      </c>
      <c r="H9" s="424">
        <f>IF(ISERROR(VLOOKUP($B9,DataRemsoftAjuste,7+VLOOKUP($B$4,Periode,2,FALSE),FALSE)*VLOOKUP($C9,MatricePourcRepProd,5,FALSE)),0,VLOOKUP($B9,DataRemsoftAjuste,7+VLOOKUP($B$4,Periode,2,FALSE),FALSE)*VLOOKUP($C9,MatricePourcRepProd,5,FALSE))</f>
        <v>69515.953748030151</v>
      </c>
      <c r="I9" s="424">
        <f>IF(ISERROR(VLOOKUP($B9,DataRemsoftAjuste,7+VLOOKUP($B$4,Periode,2,FALSE),FALSE)*VLOOKUP($C9,MatricePourcRepProd,6,FALSE)),0,VLOOKUP($B9,DataRemsoftAjuste,7+VLOOKUP($B$4,Periode,2,FALSE),FALSE)*VLOOKUP($C9,MatricePourcRepProd,6,FALSE))</f>
        <v>0</v>
      </c>
      <c r="J9" s="424">
        <f>SUM(E9:I9)</f>
        <v>238558.21962224907</v>
      </c>
      <c r="K9" s="424">
        <f>IF(ISERROR(VLOOKUP($B9,DataRemsoftAjuste,7+VLOOKUP($B$4,Periode,2,FALSE),FALSE)*VLOOKUP($C9,MatricePourcRepProd,7,FALSE)),0,VLOOKUP($B9,DataRemsoftAjuste,7+VLOOKUP($B$4,Periode,2,FALSE),FALSE)*VLOOKUP($C9,MatricePourcRepProd,7,FALSE))</f>
        <v>6980.1007653574079</v>
      </c>
      <c r="L9" s="424">
        <f>IF(ISERROR(VLOOKUP($B9,DataRemsoftAjuste,7+VLOOKUP($B$4,Periode,2,FALSE),FALSE)*VLOOKUP($C9,MatricePourcRepProd,8,FALSE)),0,VLOOKUP($B9,DataRemsoftAjuste,7+VLOOKUP($B$4,Periode,2,FALSE),FALSE)*VLOOKUP($C9,MatricePourcRepProd,8,FALSE))</f>
        <v>4597.8216985139688</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2526.6559800632126</v>
      </c>
      <c r="O9" s="424">
        <f>SUM(K9:N9)</f>
        <v>14104.57844393459</v>
      </c>
      <c r="Q9" s="18" t="s">
        <v>3</v>
      </c>
      <c r="R9" s="18" t="s">
        <v>62</v>
      </c>
      <c r="S9" s="19">
        <f>_xll.Woodstock.Analyst.Xcel.UDFs.GetIndicatorValue("OVOLGEPXREC", "Toutes les strates", _xll.Woodstock.Analyst.Xcel.UDFs.GetModelFilename(), _xll.Woodstock.Analyst.Xcel.UDFs.GetScenarioIndex(),"2")/5</f>
        <v>251292.1</v>
      </c>
      <c r="T9" s="19">
        <f>_xll.Woodstock.Analyst.Xcel.UDFs.GetIndicatorValue("OVOLGEPXREC", "Toutes les strates", _xll.Woodstock.Analyst.Xcel.UDFs.GetModelFilename(), _xll.Woodstock.Analyst.Xcel.UDFs.GetScenarioIndex(),"3")/5</f>
        <v>241153.92499999999</v>
      </c>
      <c r="U9" s="19">
        <f>_xll.Woodstock.Analyst.Xcel.UDFs.GetIndicatorValue("OVOLGEPXREC", "Toutes les strates", _xll.Woodstock.Analyst.Xcel.UDFs.GetModelFilename(), _xll.Woodstock.Analyst.Xcel.UDFs.GetScenarioIndex(),"4")/5</f>
        <v>272267.2</v>
      </c>
      <c r="V9" s="19">
        <f>_xll.Woodstock.Analyst.Xcel.UDFs.GetIndicatorValue("OVOLGEPXREC", "Toutes les strates", _xll.Woodstock.Analyst.Xcel.UDFs.GetModelFilename(), _xll.Woodstock.Analyst.Xcel.UDFs.GetScenarioIndex(),"5")/5</f>
        <v>264428.97499999998</v>
      </c>
      <c r="W9" s="19">
        <f>_xll.Woodstock.Analyst.Xcel.UDFs.GetIndicatorValue("OVOLGEPXREC", "Toutes les strates", _xll.Woodstock.Analyst.Xcel.UDFs.GetModelFilename(), _xll.Woodstock.Analyst.Xcel.UDFs.GetScenarioIndex(),"6")/5</f>
        <v>256529.55</v>
      </c>
      <c r="X9" s="19">
        <f>_xll.Woodstock.Analyst.Xcel.UDFs.GetIndicatorValueAverage("OVOLGEPXREC", "Toutes les strates", _xll.Woodstock.Analyst.Xcel.UDFs.GetModelFilename(), _xll.Woodstock.Analyst.Xcel.UDFs.GetScenarioIndex(),"2", "6")/5</f>
        <v>257134.35</v>
      </c>
      <c r="Y9" s="69">
        <f t="shared" si="1"/>
        <v>246922.14446621865</v>
      </c>
      <c r="Z9" s="69">
        <f t="shared" si="1"/>
        <v>236960.27176121197</v>
      </c>
      <c r="AA9" s="69">
        <f t="shared" si="1"/>
        <v>267532.48865289777</v>
      </c>
      <c r="AB9" s="69">
        <f t="shared" si="1"/>
        <v>259830.56994630597</v>
      </c>
      <c r="AC9" s="69">
        <f t="shared" si="1"/>
        <v>252068.51550428389</v>
      </c>
      <c r="AD9" s="69">
        <f t="shared" si="1"/>
        <v>252662.79806618366</v>
      </c>
      <c r="AE9" s="71"/>
    </row>
    <row r="10" spans="1:31" x14ac:dyDescent="0.25">
      <c r="A10" s="524"/>
      <c r="B10" s="422" t="s">
        <v>4</v>
      </c>
      <c r="C10" s="425" t="s">
        <v>57</v>
      </c>
      <c r="D10" s="424">
        <f t="shared" si="0"/>
        <v>26744.87173330933</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487.50362617689962</v>
      </c>
      <c r="G10" s="424">
        <f>IF(ISERROR(VLOOKUP($B10,DataRemsoftAjuste,7+VLOOKUP($B$4,Periode,2,FALSE),FALSE)*VLOOKUP($C10,MatricePourcRepProd,4,FALSE)),0,VLOOKUP($B10,DataRemsoftAjuste,7+VLOOKUP($B$4,Periode,2,FALSE),FALSE)*VLOOKUP($C10,MatricePourcRepProd,4,FALSE))</f>
        <v>22510.994907337605</v>
      </c>
      <c r="H10" s="424">
        <f>IF(ISERROR(VLOOKUP($B10,DataRemsoftAjuste,7+VLOOKUP($B$4,Periode,2,FALSE),FALSE)*VLOOKUP($C10,MatricePourcRepProd,5,FALSE)),0,VLOOKUP($B10,DataRemsoftAjuste,7+VLOOKUP($B$4,Periode,2,FALSE),FALSE)*VLOOKUP($C10,MatricePourcRepProd,5,FALSE))</f>
        <v>1801.9530601765055</v>
      </c>
      <c r="I10" s="424">
        <f>IF(ISERROR(VLOOKUP($B10,DataRemsoftAjuste,7+VLOOKUP($B$4,Periode,2,FALSE),FALSE)*VLOOKUP($C10,MatricePourcRepProd,6,FALSE)),0,VLOOKUP($B10,DataRemsoftAjuste,7+VLOOKUP($B$4,Periode,2,FALSE),FALSE)*VLOOKUP($C10,MatricePourcRepProd,6,FALSE))</f>
        <v>0</v>
      </c>
      <c r="J10" s="424">
        <f>SUM(E10:I10)</f>
        <v>24800.45159369101</v>
      </c>
      <c r="K10" s="424">
        <f>IF(ISERROR(VLOOKUP($B10,DataRemsoftAjuste,7+VLOOKUP($B$4,Periode,2,FALSE),FALSE)*VLOOKUP($C10,MatricePourcRepProd,7,FALSE)),0,VLOOKUP($B10,DataRemsoftAjuste,7+VLOOKUP($B$4,Periode,2,FALSE),FALSE)*VLOOKUP($C10,MatricePourcRepProd,7,FALSE))</f>
        <v>433.60111122877271</v>
      </c>
      <c r="L10" s="424">
        <f>IF(ISERROR(VLOOKUP($B10,DataRemsoftAjuste,7+VLOOKUP($B$4,Periode,2,FALSE),FALSE)*VLOOKUP($C10,MatricePourcRepProd,8,FALSE)),0,VLOOKUP($B10,DataRemsoftAjuste,7+VLOOKUP($B$4,Periode,2,FALSE),FALSE)*VLOOKUP($C10,MatricePourcRepProd,8,FALSE))</f>
        <v>1243.3645111753515</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267.45451721419562</v>
      </c>
      <c r="O10" s="424">
        <f>SUM(K10:N10)</f>
        <v>1944.4201396183198</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30396.768760000006</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45958.147660000061</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17096.480079999994</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21974.825000000059</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20664.751560000048</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27218.19461200001</v>
      </c>
      <c r="Y10" s="69">
        <f t="shared" si="1"/>
        <v>29868.170655038353</v>
      </c>
      <c r="Z10" s="69">
        <f t="shared" si="1"/>
        <v>45158.938048201053</v>
      </c>
      <c r="AA10" s="69">
        <f t="shared" si="1"/>
        <v>16799.173249686672</v>
      </c>
      <c r="AB10" s="69">
        <f t="shared" si="1"/>
        <v>21592.684024964921</v>
      </c>
      <c r="AC10" s="69">
        <f t="shared" si="1"/>
        <v>20305.392688655349</v>
      </c>
      <c r="AD10" s="69">
        <f t="shared" si="1"/>
        <v>26744.871733309246</v>
      </c>
      <c r="AE10" s="71"/>
    </row>
    <row r="11" spans="1:31" x14ac:dyDescent="0.25">
      <c r="A11" s="524"/>
      <c r="B11" s="422" t="s">
        <v>5</v>
      </c>
      <c r="C11" s="425" t="s">
        <v>54</v>
      </c>
      <c r="D11" s="424">
        <f t="shared" si="0"/>
        <v>6997.8900390121335</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6199.5671466387057</v>
      </c>
      <c r="H11" s="424">
        <f>IF(ISERROR(VLOOKUP($B11,DataRemsoftAjuste,7+VLOOKUP($B$4,Periode,2,FALSE),FALSE)*VLOOKUP($C11,MatricePourcRepProd,5,FALSE)),0,VLOOKUP($B11,DataRemsoftAjuste,7+VLOOKUP($B$4,Periode,2,FALSE),FALSE)*VLOOKUP($C11,MatricePourcRepProd,5,FALSE))</f>
        <v>489.54950921954969</v>
      </c>
      <c r="I11" s="424">
        <f>IF(ISERROR(VLOOKUP($B11,DataRemsoftAjuste,7+VLOOKUP($B$4,Periode,2,FALSE),FALSE)*VLOOKUP($C11,MatricePourcRepProd,6,FALSE)),0,VLOOKUP($B11,DataRemsoftAjuste,7+VLOOKUP($B$4,Periode,2,FALSE),FALSE)*VLOOKUP($C11,MatricePourcRepProd,6,FALSE))</f>
        <v>0</v>
      </c>
      <c r="J11" s="424">
        <f>SUM(E11:I11)</f>
        <v>6689.1166558582554</v>
      </c>
      <c r="K11" s="424">
        <f>IF(ISERROR(VLOOKUP($B11,DataRemsoftAjuste,7+VLOOKUP($B$4,Periode,2,FALSE),FALSE)*VLOOKUP($C11,MatricePourcRepProd,7,FALSE)),0,VLOOKUP($B11,DataRemsoftAjuste,7+VLOOKUP($B$4,Periode,2,FALSE),FALSE)*VLOOKUP($C11,MatricePourcRepProd,7,FALSE))</f>
        <v>164.27647964414521</v>
      </c>
      <c r="L11" s="424">
        <f>IF(ISERROR(VLOOKUP($B11,DataRemsoftAjuste,7+VLOOKUP($B$4,Periode,2,FALSE),FALSE)*VLOOKUP($C11,MatricePourcRepProd,8,FALSE)),0,VLOOKUP($B11,DataRemsoftAjuste,7+VLOOKUP($B$4,Periode,2,FALSE),FALSE)*VLOOKUP($C11,MatricePourcRepProd,8,FALSE))</f>
        <v>74.508403325330249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69.988500184402994</v>
      </c>
      <c r="O11" s="424">
        <f>SUM(K11:N11)</f>
        <v>308.77338315387846</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8746.0812399999995</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7486.9773400000004</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3448.8386799999998</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8621.1749999999993</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7305.6109400000005</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7121.7366400000001</v>
      </c>
      <c r="Y11" s="69">
        <f t="shared" si="1"/>
        <v>8593.9873774645712</v>
      </c>
      <c r="Z11" s="69">
        <f t="shared" si="1"/>
        <v>7356.7792237113126</v>
      </c>
      <c r="AA11" s="69">
        <f t="shared" si="1"/>
        <v>3388.8635686662765</v>
      </c>
      <c r="AB11" s="69">
        <f t="shared" si="1"/>
        <v>8471.2532499770277</v>
      </c>
      <c r="AC11" s="69">
        <f t="shared" si="1"/>
        <v>7178.566775241512</v>
      </c>
      <c r="AD11" s="69">
        <f t="shared" si="1"/>
        <v>6997.8900390121398</v>
      </c>
      <c r="AE11" s="71"/>
    </row>
    <row r="12" spans="1:31" x14ac:dyDescent="0.25">
      <c r="A12" s="524"/>
      <c r="B12" s="426" t="s">
        <v>6</v>
      </c>
      <c r="C12" s="426"/>
      <c r="D12" s="427">
        <f t="shared" si="0"/>
        <v>385800</v>
      </c>
      <c r="E12" s="427">
        <f t="shared" ref="E12:O12" si="2">SUM(E8:E11)</f>
        <v>0</v>
      </c>
      <c r="F12" s="427">
        <f t="shared" si="2"/>
        <v>487.50362617689962</v>
      </c>
      <c r="G12" s="427">
        <f t="shared" si="2"/>
        <v>244822.54719660478</v>
      </c>
      <c r="H12" s="427">
        <f t="shared" si="2"/>
        <v>116874.96687792914</v>
      </c>
      <c r="I12" s="427">
        <f t="shared" si="2"/>
        <v>0</v>
      </c>
      <c r="J12" s="427">
        <f t="shared" si="2"/>
        <v>362185.0177007108</v>
      </c>
      <c r="K12" s="427">
        <f t="shared" si="2"/>
        <v>12579.385210859888</v>
      </c>
      <c r="L12" s="427">
        <f t="shared" si="2"/>
        <v>7177.53858966398</v>
      </c>
      <c r="M12" s="427">
        <f t="shared" si="2"/>
        <v>0</v>
      </c>
      <c r="N12" s="427">
        <f t="shared" si="2"/>
        <v>3858.0584987653556</v>
      </c>
      <c r="O12" s="427">
        <f t="shared" si="2"/>
        <v>23614.982299289222</v>
      </c>
      <c r="Q12" s="18" t="s">
        <v>6</v>
      </c>
      <c r="R12" s="18" t="s">
        <v>62</v>
      </c>
      <c r="S12" s="19">
        <f>_xll.Woodstock.Analyst.Xcel.UDFs.GetIndicatorValue("OVOLGSEPMREC", "Toutes les strates", _xll.Woodstock.Analyst.Xcel.UDFs.GetModelFilename(), _xll.Woodstock.Analyst.Xcel.UDFs.GetScenarioIndex(),"2")/5</f>
        <v>392627.77500000002</v>
      </c>
      <c r="T12" s="19">
        <f>_xll.Woodstock.Analyst.Xcel.UDFs.GetIndicatorValue("OVOLGSEPMREC", "Toutes les strates", _xll.Woodstock.Analyst.Xcel.UDFs.GetModelFilename(), _xll.Woodstock.Analyst.Xcel.UDFs.GetScenarioIndex(),"3")/5</f>
        <v>392627.77500000002</v>
      </c>
      <c r="U12" s="19">
        <f>_xll.Woodstock.Analyst.Xcel.UDFs.GetIndicatorValue("OVOLGSEPMREC", "Toutes les strates", _xll.Woodstock.Analyst.Xcel.UDFs.GetModelFilename(), _xll.Woodstock.Analyst.Xcel.UDFs.GetScenarioIndex(),"4")/5</f>
        <v>392627.77500000002</v>
      </c>
      <c r="V12" s="19">
        <f>_xll.Woodstock.Analyst.Xcel.UDFs.GetIndicatorValue("OVOLGSEPMREC", "Toutes les strates", _xll.Woodstock.Analyst.Xcel.UDFs.GetModelFilename(), _xll.Woodstock.Analyst.Xcel.UDFs.GetScenarioIndex(),"5")/5</f>
        <v>392627.77500000002</v>
      </c>
      <c r="W12" s="19">
        <f>_xll.Woodstock.Analyst.Xcel.UDFs.GetIndicatorValue("OVOLGSEPMREC", "Toutes les strates", _xll.Woodstock.Analyst.Xcel.UDFs.GetModelFilename(), _xll.Woodstock.Analyst.Xcel.UDFs.GetScenarioIndex(),"6")/5</f>
        <v>392627.77500000002</v>
      </c>
      <c r="X12" s="19">
        <f>_xll.Woodstock.Analyst.Xcel.UDFs.GetIndicatorValueAverage("OVOLGSEPMREC", "Toutes les strates", _xll.Woodstock.Analyst.Xcel.UDFs.GetModelFilename(), _xll.Woodstock.Analyst.Xcel.UDFs.GetScenarioIndex(),"2", "6")/5</f>
        <v>392627.77500000002</v>
      </c>
      <c r="Y12" s="69">
        <f t="shared" si="1"/>
        <v>385800</v>
      </c>
      <c r="Z12" s="69">
        <f t="shared" si="1"/>
        <v>385800</v>
      </c>
      <c r="AA12" s="69">
        <f t="shared" si="1"/>
        <v>385800</v>
      </c>
      <c r="AB12" s="69">
        <f t="shared" si="1"/>
        <v>385800</v>
      </c>
      <c r="AC12" s="69">
        <f t="shared" si="1"/>
        <v>385800</v>
      </c>
      <c r="AD12" s="69">
        <f t="shared" si="1"/>
        <v>385800</v>
      </c>
      <c r="AE12" s="71">
        <f>IF(ISERROR(Intrants_CahierDetermination!B11/X12),0,Intrants_CahierDetermination!B11/X12)</f>
        <v>0.98261005605117968</v>
      </c>
    </row>
    <row r="13" spans="1:31" x14ac:dyDescent="0.25">
      <c r="A13" s="524"/>
      <c r="B13" s="422" t="s">
        <v>7</v>
      </c>
      <c r="C13" s="425" t="s">
        <v>71</v>
      </c>
      <c r="D13" s="424">
        <f t="shared" si="0"/>
        <v>24499.999999999935</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460.01506166732037</v>
      </c>
      <c r="G13" s="424">
        <f>IF(ISERROR(VLOOKUP($B13,DataRemsoftAjuste,7+VLOOKUP($B$4,Periode,2,FALSE),FALSE)*VLOOKUP($C13,MatricePourcRepProd,4,FALSE)),0,VLOOKUP($B13,DataRemsoftAjuste,7+VLOOKUP($B$4,Periode,2,FALSE),FALSE)*VLOOKUP($C13,MatricePourcRepProd,4,FALSE))</f>
        <v>20660.282221211706</v>
      </c>
      <c r="H13" s="424">
        <f>IF(ISERROR(VLOOKUP($B13,DataRemsoftAjuste,7+VLOOKUP($B$4,Periode,2,FALSE),FALSE)*VLOOKUP($C13,MatricePourcRepProd,5,FALSE)),0,VLOOKUP($B13,DataRemsoftAjuste,7+VLOOKUP($B$4,Periode,2,FALSE),FALSE)*VLOOKUP($C13,MatricePourcRepProd,5,FALSE))</f>
        <v>2260.4474642846358</v>
      </c>
      <c r="I13" s="424">
        <f>IF(ISERROR(VLOOKUP($B13,DataRemsoftAjuste,7+VLOOKUP($B$4,Periode,2,FALSE),FALSE)*VLOOKUP($C13,MatricePourcRepProd,6,FALSE)),0,VLOOKUP($B13,DataRemsoftAjuste,7+VLOOKUP($B$4,Periode,2,FALSE),FALSE)*VLOOKUP($C13,MatricePourcRepProd,6,FALSE))</f>
        <v>0</v>
      </c>
      <c r="J13" s="424">
        <f>SUM(E13:I13)</f>
        <v>23380.744747163662</v>
      </c>
      <c r="K13" s="424">
        <f>IF(ISERROR(VLOOKUP($B13,DataRemsoftAjuste,7+VLOOKUP($B$4,Periode,2,FALSE),FALSE)*VLOOKUP($C13,MatricePourcRepProd,7,FALSE)),0,VLOOKUP($B13,DataRemsoftAjuste,7+VLOOKUP($B$4,Periode,2,FALSE),FALSE)*VLOOKUP($C13,MatricePourcRepProd,7,FALSE))</f>
        <v>43.67376249231031</v>
      </c>
      <c r="L13" s="424">
        <f>IF(ISERROR(VLOOKUP($B13,DataRemsoftAjuste,7+VLOOKUP($B$4,Periode,2,FALSE),FALSE)*VLOOKUP($C13,MatricePourcRepProd,8,FALSE)),0,VLOOKUP($B13,DataRemsoftAjuste,7+VLOOKUP($B$4,Periode,2,FALSE),FALSE)*VLOOKUP($C13,MatricePourcRepProd,8,FALSE))</f>
        <v>830.59209854475125</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244.98939179921086</v>
      </c>
      <c r="O13" s="424">
        <f>SUM(K13:N13)</f>
        <v>1119.2552528362723</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34622.968760000003</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24576.851560000003</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26565.512500000001</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20385.045319999997</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18415.370319999998</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24913.149691999999</v>
      </c>
      <c r="Y13" s="69">
        <f t="shared" ref="Y13:AD13" si="3">S13*$AE$13</f>
        <v>34048.795319220131</v>
      </c>
      <c r="Z13" s="69">
        <f t="shared" si="3"/>
        <v>24169.278901469224</v>
      </c>
      <c r="AA13" s="69">
        <f t="shared" si="3"/>
        <v>26124.960685280181</v>
      </c>
      <c r="AB13" s="69">
        <f t="shared" si="3"/>
        <v>20046.987896531438</v>
      </c>
      <c r="AC13" s="69">
        <f t="shared" si="3"/>
        <v>18109.977197499029</v>
      </c>
      <c r="AD13" s="69">
        <f t="shared" si="3"/>
        <v>24500</v>
      </c>
      <c r="AE13" s="71">
        <f>IF(ISERROR(Intrants_CahierDetermination!E11/X13),0,Intrants_CahierDetermination!E11/X13)</f>
        <v>0.983416400691693</v>
      </c>
    </row>
    <row r="14" spans="1:31" x14ac:dyDescent="0.25">
      <c r="A14" s="524"/>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24"/>
      <c r="B15" s="422" t="s">
        <v>9</v>
      </c>
      <c r="C15" s="425" t="s">
        <v>60</v>
      </c>
      <c r="D15" s="424">
        <f t="shared" si="0"/>
        <v>46900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37240.698933938402</v>
      </c>
      <c r="H15" s="424">
        <f>IF(ISERROR(VLOOKUP($B15,DataRemsoftAjuste,7+VLOOKUP($B$4,Periode,2,FALSE),FALSE)*VLOOKUP($C15,MatricePourcRepProd,5,FALSE)),0,VLOOKUP($B15,DataRemsoftAjuste,7+VLOOKUP($B$4,Periode,2,FALSE),FALSE)*VLOOKUP($C15,MatricePourcRepProd,5,FALSE))</f>
        <v>5154.4738780035796</v>
      </c>
      <c r="I15" s="424">
        <f>IF(ISERROR(VLOOKUP($B15,DataRemsoftAjuste,7+VLOOKUP($B$4,Periode,2,FALSE),FALSE)*VLOOKUP($C15,MatricePourcRepProd,6,FALSE)),0,VLOOKUP($B15,DataRemsoftAjuste,7+VLOOKUP($B$4,Periode,2,FALSE),FALSE)*VLOOKUP($C15,MatricePourcRepProd,6,FALSE))</f>
        <v>0</v>
      </c>
      <c r="J15" s="424">
        <f>SUM(E15:I15)</f>
        <v>42395.172811941979</v>
      </c>
      <c r="K15" s="424">
        <f>IF(ISERROR(VLOOKUP($B15,DataRemsoftAjuste,7+VLOOKUP($B$4,Periode,2,FALSE),FALSE)*VLOOKUP($C15,MatricePourcRepProd,7,FALSE)),0,VLOOKUP($B15,DataRemsoftAjuste,7+VLOOKUP($B$4,Periode,2,FALSE),FALSE)*VLOOKUP($C15,MatricePourcRepProd,7,FALSE))</f>
        <v>327.243891531158</v>
      </c>
      <c r="L15" s="424">
        <f>IF(ISERROR(VLOOKUP($B15,DataRemsoftAjuste,7+VLOOKUP($B$4,Periode,2,FALSE),FALSE)*VLOOKUP($C15,MatricePourcRepProd,8,FALSE)),0,VLOOKUP($B15,DataRemsoftAjuste,7+VLOOKUP($B$4,Periode,2,FALSE),FALSE)*VLOOKUP($C15,MatricePourcRepProd,8,FALSE))</f>
        <v>3708.5973997113601</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468.98589681550698</v>
      </c>
      <c r="O15" s="424">
        <f>SUM(K15:N15)</f>
        <v>4504.8271880580251</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38008.446879999996</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48054.565620000001</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46065.903120000003</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52246.371879999999</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54216.043759999993</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47718.266251999994</v>
      </c>
      <c r="Y15" s="69">
        <f t="shared" ref="Y15:AD15" si="5">S15*$AE$15</f>
        <v>37356.683272148155</v>
      </c>
      <c r="Z15" s="69">
        <f t="shared" si="5"/>
        <v>47230.532552794488</v>
      </c>
      <c r="AA15" s="69">
        <f t="shared" si="5"/>
        <v>45275.97136321877</v>
      </c>
      <c r="AB15" s="69">
        <f t="shared" si="5"/>
        <v>51350.458296864454</v>
      </c>
      <c r="AC15" s="69">
        <f t="shared" si="5"/>
        <v>53286.354514974177</v>
      </c>
      <c r="AD15" s="69">
        <f t="shared" si="5"/>
        <v>46900</v>
      </c>
      <c r="AE15" s="71">
        <f>IF(ISERROR(Intrants_CahierDetermination!C11/X15),0,Intrants_CahierDetermination!C11/X15)</f>
        <v>0.98285213784426428</v>
      </c>
    </row>
    <row r="16" spans="1:31" x14ac:dyDescent="0.25">
      <c r="A16" s="524"/>
      <c r="B16" s="426" t="s">
        <v>10</v>
      </c>
      <c r="C16" s="426"/>
      <c r="D16" s="427">
        <f t="shared" si="0"/>
        <v>71399.999999999942</v>
      </c>
      <c r="E16" s="427">
        <f t="shared" ref="E16:O16" si="6">SUM(E13:E15)</f>
        <v>0</v>
      </c>
      <c r="F16" s="427">
        <f t="shared" si="6"/>
        <v>460.01506166732037</v>
      </c>
      <c r="G16" s="427">
        <f t="shared" si="6"/>
        <v>57900.981155150104</v>
      </c>
      <c r="H16" s="427">
        <f t="shared" si="6"/>
        <v>7414.9213422882149</v>
      </c>
      <c r="I16" s="427">
        <f t="shared" si="6"/>
        <v>0</v>
      </c>
      <c r="J16" s="427">
        <f t="shared" si="6"/>
        <v>65775.917559105641</v>
      </c>
      <c r="K16" s="427">
        <f t="shared" si="6"/>
        <v>370.91765402346829</v>
      </c>
      <c r="L16" s="427">
        <f t="shared" si="6"/>
        <v>4539.1894982561116</v>
      </c>
      <c r="M16" s="427">
        <f t="shared" si="6"/>
        <v>0</v>
      </c>
      <c r="N16" s="427">
        <f t="shared" si="6"/>
        <v>713.97528861471778</v>
      </c>
      <c r="O16" s="427">
        <f t="shared" si="6"/>
        <v>5624.0824408942972</v>
      </c>
      <c r="Q16" s="20" t="s">
        <v>10</v>
      </c>
      <c r="R16" s="21" t="s">
        <v>62</v>
      </c>
      <c r="S16" s="21">
        <f t="shared" ref="S16:AD16" si="7">S15+S14+S13</f>
        <v>72631.415639999992</v>
      </c>
      <c r="T16" s="21">
        <f t="shared" si="7"/>
        <v>72631.417180000004</v>
      </c>
      <c r="U16" s="21">
        <f t="shared" si="7"/>
        <v>72631.41562</v>
      </c>
      <c r="V16" s="21">
        <f t="shared" si="7"/>
        <v>72631.417199999996</v>
      </c>
      <c r="W16" s="21">
        <f t="shared" si="7"/>
        <v>72631.414079999988</v>
      </c>
      <c r="X16" s="21">
        <f t="shared" si="7"/>
        <v>72631.415943999993</v>
      </c>
      <c r="Y16" s="70">
        <f t="shared" si="7"/>
        <v>71405.478591368286</v>
      </c>
      <c r="Z16" s="70">
        <f t="shared" si="7"/>
        <v>71399.811454263719</v>
      </c>
      <c r="AA16" s="70">
        <f t="shared" si="7"/>
        <v>71400.932048498944</v>
      </c>
      <c r="AB16" s="70">
        <f t="shared" si="7"/>
        <v>71397.446193395896</v>
      </c>
      <c r="AC16" s="70">
        <f t="shared" si="7"/>
        <v>71396.331712473213</v>
      </c>
      <c r="AD16" s="70">
        <f t="shared" si="7"/>
        <v>71400</v>
      </c>
      <c r="AE16" s="71">
        <f>IF(ISERROR(Intrants_CahierDetermination!C11/X16),0,Intrants_CahierDetermination!C12/X16)</f>
        <v>0</v>
      </c>
    </row>
    <row r="17" spans="1:31" x14ac:dyDescent="0.25">
      <c r="A17" s="524"/>
      <c r="B17" s="428" t="s">
        <v>11</v>
      </c>
      <c r="C17" s="428"/>
      <c r="D17" s="429">
        <f t="shared" si="0"/>
        <v>457200</v>
      </c>
      <c r="E17" s="429">
        <f t="shared" ref="E17:O17" si="8">SUM(E12+E16)</f>
        <v>0</v>
      </c>
      <c r="F17" s="429">
        <f t="shared" si="8"/>
        <v>947.51868784422004</v>
      </c>
      <c r="G17" s="429">
        <f t="shared" si="8"/>
        <v>302723.52835175488</v>
      </c>
      <c r="H17" s="429">
        <f t="shared" si="8"/>
        <v>124289.88822021736</v>
      </c>
      <c r="I17" s="429">
        <f t="shared" si="8"/>
        <v>0</v>
      </c>
      <c r="J17" s="429">
        <f t="shared" si="8"/>
        <v>427960.93525981647</v>
      </c>
      <c r="K17" s="429">
        <f t="shared" si="8"/>
        <v>12950.302864883355</v>
      </c>
      <c r="L17" s="429">
        <f t="shared" si="8"/>
        <v>11716.728087920092</v>
      </c>
      <c r="M17" s="429">
        <f t="shared" si="8"/>
        <v>0</v>
      </c>
      <c r="N17" s="429">
        <f t="shared" si="8"/>
        <v>4572.0337873800736</v>
      </c>
      <c r="O17" s="429">
        <f t="shared" si="8"/>
        <v>29239.064740183519</v>
      </c>
      <c r="Q17" s="20" t="s">
        <v>11</v>
      </c>
      <c r="R17" s="21" t="s">
        <v>62</v>
      </c>
      <c r="S17" s="21">
        <f t="shared" ref="S17:AD17" si="9">S16+S12</f>
        <v>465259.19064000004</v>
      </c>
      <c r="T17" s="21">
        <f t="shared" si="9"/>
        <v>465259.19218000001</v>
      </c>
      <c r="U17" s="21">
        <f t="shared" si="9"/>
        <v>465259.19062000001</v>
      </c>
      <c r="V17" s="21">
        <f t="shared" si="9"/>
        <v>465259.19220000005</v>
      </c>
      <c r="W17" s="21">
        <f t="shared" si="9"/>
        <v>465259.18908000004</v>
      </c>
      <c r="X17" s="21">
        <f t="shared" si="9"/>
        <v>465259.19094400003</v>
      </c>
      <c r="Y17" s="70">
        <f t="shared" si="9"/>
        <v>457205.4785913683</v>
      </c>
      <c r="Z17" s="70">
        <f t="shared" si="9"/>
        <v>457199.81145426375</v>
      </c>
      <c r="AA17" s="70">
        <f t="shared" si="9"/>
        <v>457200.93204849894</v>
      </c>
      <c r="AB17" s="70">
        <f t="shared" si="9"/>
        <v>457197.44619339588</v>
      </c>
      <c r="AC17" s="70">
        <f t="shared" si="9"/>
        <v>457196.33171247318</v>
      </c>
      <c r="AD17" s="70">
        <f t="shared" si="9"/>
        <v>457200</v>
      </c>
      <c r="AE17" s="70"/>
    </row>
    <row r="18" spans="1:31" x14ac:dyDescent="0.25">
      <c r="A18" s="524" t="s">
        <v>12</v>
      </c>
      <c r="B18" s="422" t="s">
        <v>13</v>
      </c>
      <c r="C18" s="425" t="s">
        <v>47</v>
      </c>
      <c r="D18" s="424">
        <f t="shared" si="0"/>
        <v>261100.00000000012</v>
      </c>
      <c r="E18" s="424">
        <f>IF(ISERROR(VLOOKUP($B18,DataRemsoftAjuste,7+VLOOKUP($B$4,Periode,2,FALSE),FALSE)*VLOOKUP($C18,MatricePourcRepProd,2,FALSE)),0,VLOOKUP($B18,DataRemsoftAjuste,7+VLOOKUP($B$4,Periode,2,FALSE),FALSE)*VLOOKUP($C18,MatricePourcRepProd,2,FALSE))</f>
        <v>1918.8553179896401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53103.974450416797</v>
      </c>
      <c r="H18" s="424">
        <f>IF(ISERROR(VLOOKUP($B18,DataRemsoftAjuste,7+VLOOKUP($B$4,Periode,2,FALSE),FALSE)*VLOOKUP($C18,MatricePourcRepProd,5,FALSE)),0,VLOOKUP($B18,DataRemsoftAjuste,7+VLOOKUP($B$4,Periode,2,FALSE),FALSE)*VLOOKUP($C18,MatricePourcRepProd,5,FALSE))</f>
        <v>161109.22466728999</v>
      </c>
      <c r="I18" s="424">
        <f>IF(ISERROR(VLOOKUP($B18,DataRemsoftAjuste,7+VLOOKUP($B$4,Periode,2,FALSE),FALSE)*VLOOKUP($C18,MatricePourcRepProd,6,FALSE)),0,VLOOKUP($B18,DataRemsoftAjuste,7+VLOOKUP($B$4,Periode,2,FALSE),FALSE)*VLOOKUP($C18,MatricePourcRepProd,6,FALSE))</f>
        <v>19157.755433421</v>
      </c>
      <c r="J18" s="424">
        <f>SUM(E18:I18)</f>
        <v>235289.80986911742</v>
      </c>
      <c r="K18" s="424">
        <f>IF(ISERROR(VLOOKUP($B18,DataRemsoftAjuste,7+VLOOKUP($B$4,Periode,2,FALSE),FALSE)*VLOOKUP($C18,MatricePourcRepProd,7,FALSE)),0,VLOOKUP($B18,DataRemsoftAjuste,7+VLOOKUP($B$4,Periode,2,FALSE),FALSE)*VLOOKUP($C18,MatricePourcRepProd,7,FALSE))</f>
        <v>6914.8938938766396</v>
      </c>
      <c r="L18" s="424">
        <f>IF(ISERROR(VLOOKUP($B18,DataRemsoftAjuste,7+VLOOKUP($B$4,Periode,2,FALSE),FALSE)*VLOOKUP($C18,MatricePourcRepProd,8,FALSE)),0,VLOOKUP($B18,DataRemsoftAjuste,7+VLOOKUP($B$4,Periode,2,FALSE),FALSE)*VLOOKUP($C18,MatricePourcRepProd,8,FALSE))</f>
        <v>10374.7604747654</v>
      </c>
      <c r="M18" s="424">
        <f>IF(ISERROR(VLOOKUP($B18,DataRemsoftAjuste,7+VLOOKUP($B$4,Periode,2,FALSE),FALSE)*VLOOKUP($C18,MatricePourcRepProd,9,FALSE)),0,VLOOKUP($B18,DataRemsoftAjuste,7+VLOOKUP($B$4,Periode,2,FALSE),FALSE)*VLOOKUP($C18,MatricePourcRepProd,9,FALSE))</f>
        <v>5909.5407614843598</v>
      </c>
      <c r="N18" s="424">
        <f>IF(ISERROR(VLOOKUP($B18,DataRemsoftAjuste,7+VLOOKUP($B$4,Periode,2,FALSE),FALSE)*VLOOKUP($C18,MatricePourcRepProd,10,FALSE)),0,VLOOKUP($B18,DataRemsoftAjuste,7+VLOOKUP($B$4,Periode,2,FALSE),FALSE)*VLOOKUP($C18,MatricePourcRepProd,10,FALSE))</f>
        <v>2610.9950007563002</v>
      </c>
      <c r="O18" s="424">
        <f>SUM(K18:N18)</f>
        <v>25810.1901308827</v>
      </c>
      <c r="Q18" s="18" t="s">
        <v>13</v>
      </c>
      <c r="R18" s="18" t="s">
        <v>62</v>
      </c>
      <c r="S18" s="19">
        <f>_xll.Woodstock.Analyst.Xcel.UDFs.GetIndicatorValue("OVOLBOPREC", "Toutes les strates", _xll.Woodstock.Analyst.Xcel.UDFs.GetModelFilename(), _xll.Woodstock.Analyst.Xcel.UDFs.GetScenarioIndex(),"2")/5</f>
        <v>265755.45</v>
      </c>
      <c r="T18" s="19">
        <f>_xll.Woodstock.Analyst.Xcel.UDFs.GetIndicatorValue("OVOLBOPREC", "Toutes les strates", _xll.Woodstock.Analyst.Xcel.UDFs.GetModelFilename(), _xll.Woodstock.Analyst.Xcel.UDFs.GetScenarioIndex(),"3")/5</f>
        <v>265755.45</v>
      </c>
      <c r="U18" s="19">
        <f>_xll.Woodstock.Analyst.Xcel.UDFs.GetIndicatorValue("OVOLBOPREC", "Toutes les strates", _xll.Woodstock.Analyst.Xcel.UDFs.GetModelFilename(), _xll.Woodstock.Analyst.Xcel.UDFs.GetScenarioIndex(),"4")/5</f>
        <v>265755.45</v>
      </c>
      <c r="V18" s="19">
        <f>_xll.Woodstock.Analyst.Xcel.UDFs.GetIndicatorValue("OVOLBOPREC", "Toutes les strates", _xll.Woodstock.Analyst.Xcel.UDFs.GetModelFilename(), _xll.Woodstock.Analyst.Xcel.UDFs.GetScenarioIndex(),"5")/5</f>
        <v>265755.45</v>
      </c>
      <c r="W18" s="19">
        <f>_xll.Woodstock.Analyst.Xcel.UDFs.GetIndicatorValue("OVOLBOPREC", "Toutes les strates", _xll.Woodstock.Analyst.Xcel.UDFs.GetModelFilename(), _xll.Woodstock.Analyst.Xcel.UDFs.GetScenarioIndex(),"6")/5</f>
        <v>265755.45</v>
      </c>
      <c r="X18" s="19">
        <f>_xll.Woodstock.Analyst.Xcel.UDFs.GetIndicatorValueAverage("OVOLBOPREC", "Toutes les strates", _xll.Woodstock.Analyst.Xcel.UDFs.GetModelFilename(), _xll.Woodstock.Analyst.Xcel.UDFs.GetScenarioIndex(),"2", "6")/5</f>
        <v>265755.45</v>
      </c>
      <c r="Y18" s="69">
        <f t="shared" ref="Y18:AD18" si="10">S18*$AE$18</f>
        <v>261100</v>
      </c>
      <c r="Z18" s="69">
        <f t="shared" si="10"/>
        <v>261100</v>
      </c>
      <c r="AA18" s="69">
        <f t="shared" si="10"/>
        <v>261100</v>
      </c>
      <c r="AB18" s="69">
        <f t="shared" si="10"/>
        <v>261100</v>
      </c>
      <c r="AC18" s="69">
        <f t="shared" si="10"/>
        <v>261100</v>
      </c>
      <c r="AD18" s="69">
        <f t="shared" si="10"/>
        <v>261100</v>
      </c>
      <c r="AE18" s="71">
        <f>IF(ISERROR(Intrants_CahierDetermination!G11/X18),0,Intrants_CahierDetermination!G11/X18)</f>
        <v>0.98248220309310674</v>
      </c>
    </row>
    <row r="19" spans="1:31" x14ac:dyDescent="0.25">
      <c r="A19" s="524"/>
      <c r="B19" s="422" t="s">
        <v>14</v>
      </c>
      <c r="C19" s="425" t="s">
        <v>55</v>
      </c>
      <c r="D19" s="424">
        <f t="shared" si="0"/>
        <v>88000.000000000015</v>
      </c>
      <c r="E19" s="424">
        <f>IF(ISERROR(VLOOKUP($B19,DataRemsoftAjuste,7+VLOOKUP($B$4,Periode,2,FALSE),FALSE)*VLOOKUP($C19,MatricePourcRepProd,2,FALSE)),0,VLOOKUP($B19,DataRemsoftAjuste,7+VLOOKUP($B$4,Periode,2,FALSE),FALSE)*VLOOKUP($C19,MatricePourcRepProd,2,FALSE))</f>
        <v>8308.3494275968496</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34121.645206540801</v>
      </c>
      <c r="H19" s="424">
        <f>IF(ISERROR(VLOOKUP($B19,DataRemsoftAjuste,7+VLOOKUP($B$4,Periode,2,FALSE),FALSE)*VLOOKUP($C19,MatricePourcRepProd,5,FALSE)),0,VLOOKUP($B19,DataRemsoftAjuste,7+VLOOKUP($B$4,Periode,2,FALSE),FALSE)*VLOOKUP($C19,MatricePourcRepProd,5,FALSE))</f>
        <v>36444.030050788402</v>
      </c>
      <c r="I19" s="424">
        <f>IF(ISERROR(VLOOKUP($B19,DataRemsoftAjuste,7+VLOOKUP($B$4,Periode,2,FALSE),FALSE)*VLOOKUP($C19,MatricePourcRepProd,6,FALSE)),0,VLOOKUP($B19,DataRemsoftAjuste,7+VLOOKUP($B$4,Periode,2,FALSE),FALSE)*VLOOKUP($C19,MatricePourcRepProd,6,FALSE))</f>
        <v>2185.9123812623802</v>
      </c>
      <c r="J19" s="424">
        <f>SUM(E19:I19)</f>
        <v>81059.937066188431</v>
      </c>
      <c r="K19" s="424">
        <f>IF(ISERROR(VLOOKUP($B19,DataRemsoftAjuste,7+VLOOKUP($B$4,Periode,2,FALSE),FALSE)*VLOOKUP($C19,MatricePourcRepProd,7,FALSE)),0,VLOOKUP($B19,DataRemsoftAjuste,7+VLOOKUP($B$4,Periode,2,FALSE),FALSE)*VLOOKUP($C19,MatricePourcRepProd,7,FALSE))</f>
        <v>297.701169924586</v>
      </c>
      <c r="L19" s="424">
        <f>IF(ISERROR(VLOOKUP($B19,DataRemsoftAjuste,7+VLOOKUP($B$4,Periode,2,FALSE),FALSE)*VLOOKUP($C19,MatricePourcRepProd,8,FALSE)),0,VLOOKUP($B19,DataRemsoftAjuste,7+VLOOKUP($B$4,Periode,2,FALSE),FALSE)*VLOOKUP($C19,MatricePourcRepProd,8,FALSE))</f>
        <v>5762.3434705744503</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880.01829331254703</v>
      </c>
      <c r="O19" s="424">
        <f>SUM(K19:N19)</f>
        <v>6940.0629338115832</v>
      </c>
      <c r="Q19" s="18" t="s">
        <v>14</v>
      </c>
      <c r="R19" s="18" t="s">
        <v>62</v>
      </c>
      <c r="S19" s="19">
        <f>_xll.Woodstock.Analyst.Xcel.UDFs.GetIndicatorValue("OVOLGPEUREC", "Toutes les strates", _xll.Woodstock.Analyst.Xcel.UDFs.GetModelFilename(), _xll.Woodstock.Analyst.Xcel.UDFs.GetScenarioIndex(),"2")/5</f>
        <v>89588.25</v>
      </c>
      <c r="T19" s="19">
        <f>_xll.Woodstock.Analyst.Xcel.UDFs.GetIndicatorValue("OVOLGPEUREC", "Toutes les strates", _xll.Woodstock.Analyst.Xcel.UDFs.GetModelFilename(), _xll.Woodstock.Analyst.Xcel.UDFs.GetScenarioIndex(),"3")/5</f>
        <v>89588.25</v>
      </c>
      <c r="U19" s="19">
        <f>_xll.Woodstock.Analyst.Xcel.UDFs.GetIndicatorValue("OVOLGPEUREC", "Toutes les strates", _xll.Woodstock.Analyst.Xcel.UDFs.GetModelFilename(), _xll.Woodstock.Analyst.Xcel.UDFs.GetScenarioIndex(),"4")/5</f>
        <v>89588.25</v>
      </c>
      <c r="V19" s="19">
        <f>_xll.Woodstock.Analyst.Xcel.UDFs.GetIndicatorValue("OVOLGPEUREC", "Toutes les strates", _xll.Woodstock.Analyst.Xcel.UDFs.GetModelFilename(), _xll.Woodstock.Analyst.Xcel.UDFs.GetScenarioIndex(),"5")/5</f>
        <v>89588.25</v>
      </c>
      <c r="W19" s="19">
        <f>_xll.Woodstock.Analyst.Xcel.UDFs.GetIndicatorValue("OVOLGPEUREC", "Toutes les strates", _xll.Woodstock.Analyst.Xcel.UDFs.GetModelFilename(), _xll.Woodstock.Analyst.Xcel.UDFs.GetScenarioIndex(),"6")/5</f>
        <v>89588.25</v>
      </c>
      <c r="X19" s="19">
        <f>_xll.Woodstock.Analyst.Xcel.UDFs.GetIndicatorValueAverage("OVOLGPEUREC", "Toutes les strates", _xll.Woodstock.Analyst.Xcel.UDFs.GetModelFilename(), _xll.Woodstock.Analyst.Xcel.UDFs.GetScenarioIndex(),"2", "6")/5</f>
        <v>89588.25</v>
      </c>
      <c r="Y19" s="69">
        <f t="shared" ref="Y19:AD19" si="11">S19*$AE$19</f>
        <v>88000</v>
      </c>
      <c r="Z19" s="69">
        <f t="shared" si="11"/>
        <v>88000</v>
      </c>
      <c r="AA19" s="69">
        <f t="shared" si="11"/>
        <v>88000</v>
      </c>
      <c r="AB19" s="69">
        <f t="shared" si="11"/>
        <v>88000</v>
      </c>
      <c r="AC19" s="69">
        <f t="shared" si="11"/>
        <v>88000</v>
      </c>
      <c r="AD19" s="69">
        <f t="shared" si="11"/>
        <v>88000</v>
      </c>
      <c r="AE19" s="71">
        <f>IF(ISERROR(Intrants_CahierDetermination!F11/X19),0,Intrants_CahierDetermination!F11/X19)</f>
        <v>0.982271670671098</v>
      </c>
    </row>
    <row r="20" spans="1:31" x14ac:dyDescent="0.25">
      <c r="A20" s="524"/>
      <c r="B20" s="422" t="s">
        <v>15</v>
      </c>
      <c r="C20" s="425" t="s">
        <v>51</v>
      </c>
      <c r="D20" s="424">
        <f t="shared" si="0"/>
        <v>34076.100238039209</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2532.8945509865953</v>
      </c>
      <c r="H20" s="424">
        <f>IF(ISERROR(VLOOKUP($B20,DataRemsoftAjuste,7+VLOOKUP($B$4,Periode,2,FALSE),FALSE)*VLOOKUP($C20,MatricePourcRepProd,5,FALSE)),0,VLOOKUP($B20,DataRemsoftAjuste,7+VLOOKUP($B$4,Periode,2,FALSE),FALSE)*VLOOKUP($C20,MatricePourcRepProd,5,FALSE))</f>
        <v>22757.80340186289</v>
      </c>
      <c r="I20" s="424">
        <f>IF(ISERROR(VLOOKUP($B20,DataRemsoftAjuste,7+VLOOKUP($B$4,Periode,2,FALSE),FALSE)*VLOOKUP($C20,MatricePourcRepProd,6,FALSE)),0,VLOOKUP($B20,DataRemsoftAjuste,7+VLOOKUP($B$4,Periode,2,FALSE),FALSE)*VLOOKUP($C20,MatricePourcRepProd,6,FALSE))</f>
        <v>5932.3859395572845</v>
      </c>
      <c r="J20" s="424">
        <f>SUM(E20:I20)</f>
        <v>31223.083892406768</v>
      </c>
      <c r="K20" s="424">
        <f>IF(ISERROR(VLOOKUP($B20,DataRemsoftAjuste,7+VLOOKUP($B$4,Periode,2,FALSE),FALSE)*VLOOKUP($C20,MatricePourcRepProd,7,FALSE)),0,VLOOKUP($B20,DataRemsoftAjuste,7+VLOOKUP($B$4,Periode,2,FALSE),FALSE)*VLOOKUP($C20,MatricePourcRepProd,7,FALSE))</f>
        <v>788.28528920618305</v>
      </c>
      <c r="L20" s="424">
        <f>IF(ISERROR(VLOOKUP($B20,DataRemsoftAjuste,7+VLOOKUP($B$4,Periode,2,FALSE),FALSE)*VLOOKUP($C20,MatricePourcRepProd,8,FALSE)),0,VLOOKUP($B20,DataRemsoftAjuste,7+VLOOKUP($B$4,Periode,2,FALSE),FALSE)*VLOOKUP($C20,MatricePourcRepProd,8,FALSE))</f>
        <v>997.16823642657744</v>
      </c>
      <c r="M20" s="424">
        <f>IF(ISERROR(VLOOKUP($B20,DataRemsoftAjuste,7+VLOOKUP($B$4,Periode,2,FALSE),FALSE)*VLOOKUP($C20,MatricePourcRepProd,9,FALSE)),0,VLOOKUP($B20,DataRemsoftAjuste,7+VLOOKUP($B$4,Periode,2,FALSE),FALSE)*VLOOKUP($C20,MatricePourcRepProd,9,FALSE))</f>
        <v>726.79381482450776</v>
      </c>
      <c r="N20" s="424">
        <f>IF(ISERROR(VLOOKUP($B20,DataRemsoftAjuste,7+VLOOKUP($B$4,Periode,2,FALSE),FALSE)*VLOOKUP($C20,MatricePourcRepProd,10,FALSE)),0,VLOOKUP($B20,DataRemsoftAjuste,7+VLOOKUP($B$4,Periode,2,FALSE),FALSE)*VLOOKUP($C20,MatricePourcRepProd,10,FALSE))</f>
        <v>340.76900517517106</v>
      </c>
      <c r="O20" s="424">
        <f>SUM(K20:N20)</f>
        <v>2853.0163456324394</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34666.303120000004</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34666.303120000004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34666.303120000004</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34666.303120000004</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34666.303120000004</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34666.303120000004</v>
      </c>
      <c r="Y20" s="69">
        <f t="shared" ref="Y20:AD20" si="12">S20*$AE$20</f>
        <v>34076.100238039166</v>
      </c>
      <c r="Z20" s="69">
        <f t="shared" si="12"/>
        <v>34076.100238039166</v>
      </c>
      <c r="AA20" s="69">
        <f t="shared" si="12"/>
        <v>34076.100238039166</v>
      </c>
      <c r="AB20" s="69">
        <f t="shared" si="12"/>
        <v>34076.100238039166</v>
      </c>
      <c r="AC20" s="69">
        <f t="shared" si="12"/>
        <v>34076.100238039166</v>
      </c>
      <c r="AD20" s="69">
        <f t="shared" si="12"/>
        <v>34076.100238039166</v>
      </c>
      <c r="AE20" s="71">
        <f>IF(ISERROR((Intrants_CahierDetermination!I11*(X20/(X20+X24))/X20)),0,(Intrants_CahierDetermination!I11*(X20/(X20+X24))/X20))</f>
        <v>0.9829747383239047</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-3.1200000084936619E-3</v>
      </c>
      <c r="T21" s="21">
        <f t="shared" si="13"/>
        <v>-3.1200000084936619E-3</v>
      </c>
      <c r="U21" s="21">
        <f t="shared" si="13"/>
        <v>-3.1200000084936619E-3</v>
      </c>
      <c r="V21" s="21">
        <f t="shared" si="13"/>
        <v>-3.1200000084936619E-3</v>
      </c>
      <c r="W21" s="21">
        <f t="shared" si="13"/>
        <v>-3.1200000084936619E-3</v>
      </c>
      <c r="X21" s="21">
        <f t="shared" si="13"/>
        <v>-3.1200000084936619E-3</v>
      </c>
      <c r="Y21" s="70">
        <f t="shared" ref="Y21:AD21" si="14">S21</f>
        <v>-3.1200000084936619E-3</v>
      </c>
      <c r="Z21" s="70">
        <f t="shared" si="14"/>
        <v>-3.1200000084936619E-3</v>
      </c>
      <c r="AA21" s="70">
        <f t="shared" si="14"/>
        <v>-3.1200000084936619E-3</v>
      </c>
      <c r="AB21" s="70">
        <f t="shared" si="14"/>
        <v>-3.1200000084936619E-3</v>
      </c>
      <c r="AC21" s="70">
        <f t="shared" si="14"/>
        <v>-3.1200000084936619E-3</v>
      </c>
      <c r="AD21" s="70">
        <f t="shared" si="14"/>
        <v>-3.1200000084936619E-3</v>
      </c>
      <c r="AE21" s="70"/>
    </row>
    <row r="22" spans="1:31" x14ac:dyDescent="0.25">
      <c r="A22" s="524"/>
      <c r="B22" s="426" t="s">
        <v>17</v>
      </c>
      <c r="C22" s="426"/>
      <c r="D22" s="427">
        <f t="shared" si="0"/>
        <v>383176.10023803939</v>
      </c>
      <c r="E22" s="427">
        <f t="shared" ref="E22:O22" si="15">SUM(E18:E21)</f>
        <v>10227.20474558649</v>
      </c>
      <c r="F22" s="427">
        <f t="shared" si="15"/>
        <v>0</v>
      </c>
      <c r="G22" s="427">
        <f t="shared" si="15"/>
        <v>89758.514207944187</v>
      </c>
      <c r="H22" s="427">
        <f t="shared" si="15"/>
        <v>220311.05811994127</v>
      </c>
      <c r="I22" s="427">
        <f t="shared" si="15"/>
        <v>27276.053754240664</v>
      </c>
      <c r="J22" s="427">
        <f t="shared" si="15"/>
        <v>347572.83082771266</v>
      </c>
      <c r="K22" s="427">
        <f t="shared" si="15"/>
        <v>8000.8803530074083</v>
      </c>
      <c r="L22" s="427">
        <f t="shared" si="15"/>
        <v>17134.272181766428</v>
      </c>
      <c r="M22" s="427">
        <f t="shared" si="15"/>
        <v>6636.3345763088673</v>
      </c>
      <c r="N22" s="427">
        <f t="shared" si="15"/>
        <v>3831.7822992440183</v>
      </c>
      <c r="O22" s="427">
        <f t="shared" si="15"/>
        <v>35603.26941032672</v>
      </c>
      <c r="Q22" s="18" t="s">
        <v>17</v>
      </c>
      <c r="R22" s="18" t="s">
        <v>62</v>
      </c>
      <c r="S22" s="19">
        <f>_xll.Woodstock.Analyst.Xcel.UDFs.GetIndicatorValue("OVOLGFIREC", "Toutes les strates", _xll.Woodstock.Analyst.Xcel.UDFs.GetModelFilename(), _xll.Woodstock.Analyst.Xcel.UDFs.GetScenarioIndex(),"2")/5</f>
        <v>390010</v>
      </c>
      <c r="T22" s="19">
        <f>_xll.Woodstock.Analyst.Xcel.UDFs.GetIndicatorValue("OVOLGFIREC", "Toutes les strates", _xll.Woodstock.Analyst.Xcel.UDFs.GetModelFilename(), _xll.Woodstock.Analyst.Xcel.UDFs.GetScenarioIndex(),"3")/5</f>
        <v>390010</v>
      </c>
      <c r="U22" s="19">
        <f>_xll.Woodstock.Analyst.Xcel.UDFs.GetIndicatorValue("OVOLGFIREC", "Toutes les strates", _xll.Woodstock.Analyst.Xcel.UDFs.GetModelFilename(), _xll.Woodstock.Analyst.Xcel.UDFs.GetScenarioIndex(),"4")/5</f>
        <v>390010</v>
      </c>
      <c r="V22" s="19">
        <f>_xll.Woodstock.Analyst.Xcel.UDFs.GetIndicatorValue("OVOLGFIREC", "Toutes les strates", _xll.Woodstock.Analyst.Xcel.UDFs.GetModelFilename(), _xll.Woodstock.Analyst.Xcel.UDFs.GetScenarioIndex(),"5")/5</f>
        <v>390010</v>
      </c>
      <c r="W22" s="19">
        <f>_xll.Woodstock.Analyst.Xcel.UDFs.GetIndicatorValue("OVOLGFIREC", "Toutes les strates", _xll.Woodstock.Analyst.Xcel.UDFs.GetModelFilename(), _xll.Woodstock.Analyst.Xcel.UDFs.GetScenarioIndex(),"6")/5</f>
        <v>390010</v>
      </c>
      <c r="X22" s="19">
        <f>_xll.Woodstock.Analyst.Xcel.UDFs.GetIndicatorValueAverage("OVOLGFIREC", "Toutes les strates", _xll.Woodstock.Analyst.Xcel.UDFs.GetModelFilename(), _xll.Woodstock.Analyst.Xcel.UDFs.GetScenarioIndex(),"2", "6")/5</f>
        <v>390010</v>
      </c>
      <c r="Y22" s="70">
        <f t="shared" ref="Y22:AD22" si="16">SUM(Y18:Y21)</f>
        <v>383176.09711803915</v>
      </c>
      <c r="Z22" s="70">
        <f t="shared" si="16"/>
        <v>383176.09711803915</v>
      </c>
      <c r="AA22" s="70">
        <f t="shared" si="16"/>
        <v>383176.09711803915</v>
      </c>
      <c r="AB22" s="70">
        <f t="shared" si="16"/>
        <v>383176.09711803915</v>
      </c>
      <c r="AC22" s="70">
        <f t="shared" si="16"/>
        <v>383176.09711803915</v>
      </c>
      <c r="AD22" s="70">
        <f t="shared" si="16"/>
        <v>383176.09711803915</v>
      </c>
      <c r="AE22" s="70"/>
    </row>
    <row r="23" spans="1:31" x14ac:dyDescent="0.25">
      <c r="A23" s="524"/>
      <c r="B23" s="422" t="s">
        <v>18</v>
      </c>
      <c r="C23" s="425" t="s">
        <v>46</v>
      </c>
      <c r="D23" s="424">
        <f t="shared" si="0"/>
        <v>56600.000000000036</v>
      </c>
      <c r="E23" s="424">
        <f>IF(ISERROR(VLOOKUP($B23,DataRemsoftAjuste,7+VLOOKUP($B$4,Periode,2,FALSE),FALSE)*VLOOKUP($C23,MatricePourcRepProd,2,FALSE)),0,VLOOKUP($B23,DataRemsoftAjuste,7+VLOOKUP($B$4,Periode,2,FALSE),FALSE)*VLOOKUP($C23,MatricePourcRepProd,2,FALSE))</f>
        <v>1261.3330679174201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17298.342111092501</v>
      </c>
      <c r="H23" s="424">
        <f>IF(ISERROR(VLOOKUP($B23,DataRemsoftAjuste,7+VLOOKUP($B$4,Periode,2,FALSE),FALSE)*VLOOKUP($C23,MatricePourcRepProd,5,FALSE)),0,VLOOKUP($B23,DataRemsoftAjuste,7+VLOOKUP($B$4,Periode,2,FALSE),FALSE)*VLOOKUP($C23,MatricePourcRepProd,5,FALSE))</f>
        <v>22041.178884019198</v>
      </c>
      <c r="I23" s="424">
        <f>IF(ISERROR(VLOOKUP($B23,DataRemsoftAjuste,7+VLOOKUP($B$4,Periode,2,FALSE),FALSE)*VLOOKUP($C23,MatricePourcRepProd,6,FALSE)),0,VLOOKUP($B23,DataRemsoftAjuste,7+VLOOKUP($B$4,Periode,2,FALSE),FALSE)*VLOOKUP($C23,MatricePourcRepProd,6,FALSE))</f>
        <v>9523.6571258957101</v>
      </c>
      <c r="J23" s="424">
        <f>SUM(E23:I23)</f>
        <v>50124.511188924836</v>
      </c>
      <c r="K23" s="424">
        <f>IF(ISERROR(VLOOKUP($B23,DataRemsoftAjuste,7+VLOOKUP($B$4,Periode,2,FALSE),FALSE)*VLOOKUP($C23,MatricePourcRepProd,7,FALSE)),0,VLOOKUP($B23,DataRemsoftAjuste,7+VLOOKUP($B$4,Periode,2,FALSE),FALSE)*VLOOKUP($C23,MatricePourcRepProd,7,FALSE))</f>
        <v>747.00783925695805</v>
      </c>
      <c r="L23" s="424">
        <f>IF(ISERROR(VLOOKUP($B23,DataRemsoftAjuste,7+VLOOKUP($B$4,Periode,2,FALSE),FALSE)*VLOOKUP($C23,MatricePourcRepProd,8,FALSE)),0,VLOOKUP($B23,DataRemsoftAjuste,7+VLOOKUP($B$4,Periode,2,FALSE),FALSE)*VLOOKUP($C23,MatricePourcRepProd,8,FALSE))</f>
        <v>2579.76112921506</v>
      </c>
      <c r="M23" s="424">
        <f>IF(ISERROR(VLOOKUP($B23,DataRemsoftAjuste,7+VLOOKUP($B$4,Periode,2,FALSE),FALSE)*VLOOKUP($C23,MatricePourcRepProd,9,FALSE)),0,VLOOKUP($B23,DataRemsoftAjuste,7+VLOOKUP($B$4,Periode,2,FALSE),FALSE)*VLOOKUP($C23,MatricePourcRepProd,9,FALSE))</f>
        <v>2582.7229445043299</v>
      </c>
      <c r="N23" s="424">
        <f>IF(ISERROR(VLOOKUP($B23,DataRemsoftAjuste,7+VLOOKUP($B$4,Periode,2,FALSE),FALSE)*VLOOKUP($C23,MatricePourcRepProd,10,FALSE)),0,VLOOKUP($B23,DataRemsoftAjuste,7+VLOOKUP($B$4,Periode,2,FALSE),FALSE)*VLOOKUP($C23,MatricePourcRepProd,10,FALSE))</f>
        <v>565.99689809885194</v>
      </c>
      <c r="O23" s="424">
        <f>SUM(K23:N23)</f>
        <v>6475.4888110751999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57565.218759999996</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57565.218759999996</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57565.218759999996</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57565.218759999996</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57565.218759999996</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57565.218759999996</v>
      </c>
      <c r="Y23" s="69">
        <f t="shared" ref="Y23:AD23" si="17">S23*$AE$23</f>
        <v>56600</v>
      </c>
      <c r="Z23" s="69">
        <f t="shared" si="17"/>
        <v>56600</v>
      </c>
      <c r="AA23" s="69">
        <f t="shared" si="17"/>
        <v>56600</v>
      </c>
      <c r="AB23" s="69">
        <f t="shared" si="17"/>
        <v>56600</v>
      </c>
      <c r="AC23" s="69">
        <f t="shared" si="17"/>
        <v>56600</v>
      </c>
      <c r="AD23" s="69">
        <f t="shared" si="17"/>
        <v>56600</v>
      </c>
      <c r="AE23" s="71">
        <f>IF(ISERROR(Intrants_CahierDetermination!H11/X23),0,Intrants_CahierDetermination!H11/X23)</f>
        <v>0.98323260502102539</v>
      </c>
    </row>
    <row r="24" spans="1:31" x14ac:dyDescent="0.25">
      <c r="A24" s="524"/>
      <c r="B24" s="422" t="s">
        <v>19</v>
      </c>
      <c r="C24" s="425" t="s">
        <v>52</v>
      </c>
      <c r="D24" s="424">
        <f t="shared" si="0"/>
        <v>15323.899761960827</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4152.5895287557505</v>
      </c>
      <c r="H24" s="424">
        <f>IF(ISERROR(VLOOKUP($B24,DataRemsoftAjuste,7+VLOOKUP($B$4,Periode,2,FALSE),FALSE)*VLOOKUP($C24,MatricePourcRepProd,5,FALSE)),0,VLOOKUP($B24,DataRemsoftAjuste,7+VLOOKUP($B$4,Periode,2,FALSE),FALSE)*VLOOKUP($C24,MatricePourcRepProd,5,FALSE))</f>
        <v>6997.3718980695721</v>
      </c>
      <c r="I24" s="424">
        <f>IF(ISERROR(VLOOKUP($B24,DataRemsoftAjuste,7+VLOOKUP($B$4,Periode,2,FALSE),FALSE)*VLOOKUP($C24,MatricePourcRepProd,6,FALSE)),0,VLOOKUP($B24,DataRemsoftAjuste,7+VLOOKUP($B$4,Periode,2,FALSE),FALSE)*VLOOKUP($C24,MatricePourcRepProd,6,FALSE))</f>
        <v>2615.4230507368006</v>
      </c>
      <c r="J24" s="424">
        <f>SUM(E24:I24)</f>
        <v>13765.384477562124</v>
      </c>
      <c r="K24" s="424">
        <f>IF(ISERROR(VLOOKUP($B24,DataRemsoftAjuste,7+VLOOKUP($B$4,Periode,2,FALSE),FALSE)*VLOOKUP($C24,MatricePourcRepProd,7,FALSE)),0,VLOOKUP($B24,DataRemsoftAjuste,7+VLOOKUP($B$4,Periode,2,FALSE),FALSE)*VLOOKUP($C24,MatricePourcRepProd,7,FALSE))</f>
        <v>275.5881894907439</v>
      </c>
      <c r="L24" s="424">
        <f>IF(ISERROR(VLOOKUP($B24,DataRemsoftAjuste,7+VLOOKUP($B$4,Periode,2,FALSE),FALSE)*VLOOKUP($C24,MatricePourcRepProd,8,FALSE)),0,VLOOKUP($B24,DataRemsoftAjuste,7+VLOOKUP($B$4,Periode,2,FALSE),FALSE)*VLOOKUP($C24,MatricePourcRepProd,8,FALSE))</f>
        <v>604.72545801680428</v>
      </c>
      <c r="M24" s="424">
        <f>IF(ISERROR(VLOOKUP($B24,DataRemsoftAjuste,7+VLOOKUP($B$4,Periode,2,FALSE),FALSE)*VLOOKUP($C24,MatricePourcRepProd,9,FALSE)),0,VLOOKUP($B24,DataRemsoftAjuste,7+VLOOKUP($B$4,Periode,2,FALSE),FALSE)*VLOOKUP($C24,MatricePourcRepProd,9,FALSE))</f>
        <v>524.95703727560897</v>
      </c>
      <c r="N24" s="424">
        <f>IF(ISERROR(VLOOKUP($B24,DataRemsoftAjuste,7+VLOOKUP($B$4,Periode,2,FALSE),FALSE)*VLOOKUP($C24,MatricePourcRepProd,10,FALSE)),0,VLOOKUP($B24,DataRemsoftAjuste,7+VLOOKUP($B$4,Periode,2,FALSE),FALSE)*VLOOKUP($C24,MatricePourcRepProd,10,FALSE))</f>
        <v>153.24459961554706</v>
      </c>
      <c r="O24" s="424">
        <f>SUM(K24:N24)</f>
        <v>1558.5152843987044</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14248.260939999998</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15160.596880000001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14985.0875</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16390.30156</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17162.3125</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15589.311876000002</v>
      </c>
      <c r="Y24" s="69">
        <f t="shared" ref="Y24:AD24" si="18">S24*$AE$24</f>
        <v>14005.68056906721</v>
      </c>
      <c r="Z24" s="69">
        <f t="shared" si="18"/>
        <v>14902.483750952206</v>
      </c>
      <c r="AA24" s="69">
        <f t="shared" si="18"/>
        <v>14729.962464073313</v>
      </c>
      <c r="AB24" s="69">
        <f t="shared" si="18"/>
        <v>16111.252386990885</v>
      </c>
      <c r="AC24" s="69">
        <f t="shared" si="18"/>
        <v>16870.119638720578</v>
      </c>
      <c r="AD24" s="69">
        <f t="shared" si="18"/>
        <v>15323.89976196084</v>
      </c>
      <c r="AE24" s="71">
        <f>IF(ISERROR((Intrants_CahierDetermination!I11*(X24/(X20+X24))/X24)),0,(Intrants_CahierDetermination!I11*(X24/(X20+X24))/X24))</f>
        <v>0.98297473832390458</v>
      </c>
    </row>
    <row r="25" spans="1:31" x14ac:dyDescent="0.25">
      <c r="A25" s="524"/>
      <c r="B25" s="422" t="s">
        <v>20</v>
      </c>
      <c r="C25" s="425" t="s">
        <v>80</v>
      </c>
      <c r="D25" s="424">
        <f t="shared" si="0"/>
        <v>2255.7793639999973</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778.77224812988936</v>
      </c>
      <c r="H25" s="424">
        <f>IF(ISERROR(VLOOKUP($B25,DataRemsoftAjuste,7+VLOOKUP($B$4,Periode,2,FALSE),FALSE)*VLOOKUP($C25,MatricePourcRepProd,5,FALSE)),0,VLOOKUP($B25,DataRemsoftAjuste,7+VLOOKUP($B$4,Periode,2,FALSE),FALSE)*VLOOKUP($C25,MatricePourcRepProd,5,FALSE))</f>
        <v>859.30586318840744</v>
      </c>
      <c r="I25" s="424">
        <f>IF(ISERROR(VLOOKUP($B25,DataRemsoftAjuste,7+VLOOKUP($B$4,Periode,2,FALSE),FALSE)*VLOOKUP($C25,MatricePourcRepProd,6,FALSE)),0,VLOOKUP($B25,DataRemsoftAjuste,7+VLOOKUP($B$4,Periode,2,FALSE),FALSE)*VLOOKUP($C25,MatricePourcRepProd,6,FALSE))</f>
        <v>384.24054463021764</v>
      </c>
      <c r="J25" s="424">
        <f>SUM(E25:I25)</f>
        <v>2022.3186559485143</v>
      </c>
      <c r="K25" s="424">
        <f>IF(ISERROR(VLOOKUP($B25,DataRemsoftAjuste,7+VLOOKUP($B$4,Periode,2,FALSE),FALSE)*VLOOKUP($C25,MatricePourcRepProd,7,FALSE)),0,VLOOKUP($B25,DataRemsoftAjuste,7+VLOOKUP($B$4,Periode,2,FALSE),FALSE)*VLOOKUP($C25,MatricePourcRepProd,7,FALSE))</f>
        <v>57.731685487819398</v>
      </c>
      <c r="L25" s="424">
        <f>IF(ISERROR(VLOOKUP($B25,DataRemsoftAjuste,7+VLOOKUP($B$4,Periode,2,FALSE),FALSE)*VLOOKUP($C25,MatricePourcRepProd,8,FALSE)),0,VLOOKUP($B25,DataRemsoftAjuste,7+VLOOKUP($B$4,Periode,2,FALSE),FALSE)*VLOOKUP($C25,MatricePourcRepProd,8,FALSE))</f>
        <v>51.574860224267354</v>
      </c>
      <c r="M25" s="424">
        <f>IF(ISERROR(VLOOKUP($B25,DataRemsoftAjuste,7+VLOOKUP($B$4,Periode,2,FALSE),FALSE)*VLOOKUP($C25,MatricePourcRepProd,9,FALSE)),0,VLOOKUP($B25,DataRemsoftAjuste,7+VLOOKUP($B$4,Periode,2,FALSE),FALSE)*VLOOKUP($C25,MatricePourcRepProd,9,FALSE))</f>
        <v>101.58252856326681</v>
      </c>
      <c r="N25" s="424">
        <f>IF(ISERROR(VLOOKUP($B25,DataRemsoftAjuste,7+VLOOKUP($B$4,Periode,2,FALSE),FALSE)*VLOOKUP($C25,MatricePourcRepProd,10,FALSE)),0,VLOOKUP($B25,DataRemsoftAjuste,7+VLOOKUP($B$4,Periode,2,FALSE),FALSE)*VLOOKUP($C25,MatricePourcRepProd,10,FALSE))</f>
        <v>22.571633776129609</v>
      </c>
      <c r="O25" s="424">
        <f>SUM(K25:N25)</f>
        <v>233.46070805148315</v>
      </c>
      <c r="Q25" s="20" t="s">
        <v>20</v>
      </c>
      <c r="R25" s="21" t="s">
        <v>62</v>
      </c>
      <c r="S25" s="21">
        <f t="shared" ref="S25:X25" si="19">S26-S23-S24</f>
        <v>2722.8703000000114</v>
      </c>
      <c r="T25" s="21">
        <f t="shared" si="19"/>
        <v>2902.9843600000058</v>
      </c>
      <c r="U25" s="21">
        <f t="shared" si="19"/>
        <v>3078.4937400000072</v>
      </c>
      <c r="V25" s="21">
        <f t="shared" si="19"/>
        <v>1673.2796800000069</v>
      </c>
      <c r="W25" s="21">
        <f t="shared" si="19"/>
        <v>901.2687400000068</v>
      </c>
      <c r="X25" s="21">
        <f t="shared" si="19"/>
        <v>2255.779364</v>
      </c>
      <c r="Y25" s="265">
        <f t="shared" ref="Y25:AD25" si="20">S25</f>
        <v>2722.8703000000114</v>
      </c>
      <c r="Z25" s="265">
        <f t="shared" si="20"/>
        <v>2902.9843600000058</v>
      </c>
      <c r="AA25" s="265">
        <f t="shared" si="20"/>
        <v>3078.4937400000072</v>
      </c>
      <c r="AB25" s="265">
        <f t="shared" si="20"/>
        <v>1673.2796800000069</v>
      </c>
      <c r="AC25" s="265">
        <f t="shared" si="20"/>
        <v>901.2687400000068</v>
      </c>
      <c r="AD25" s="265">
        <f t="shared" si="20"/>
        <v>2255.779364</v>
      </c>
      <c r="AE25" s="264"/>
    </row>
    <row r="26" spans="1:31" x14ac:dyDescent="0.25">
      <c r="A26" s="524"/>
      <c r="B26" s="426" t="s">
        <v>21</v>
      </c>
      <c r="C26" s="426"/>
      <c r="D26" s="427">
        <f t="shared" si="0"/>
        <v>74179.679125960873</v>
      </c>
      <c r="E26" s="427">
        <f t="shared" ref="E26:O26" si="21">SUM(E23:E25)</f>
        <v>1261.3330679174201</v>
      </c>
      <c r="F26" s="427">
        <f t="shared" si="21"/>
        <v>0</v>
      </c>
      <c r="G26" s="427">
        <f t="shared" si="21"/>
        <v>22229.703887978139</v>
      </c>
      <c r="H26" s="427">
        <f t="shared" si="21"/>
        <v>29897.856645277181</v>
      </c>
      <c r="I26" s="427">
        <f t="shared" si="21"/>
        <v>12523.320721262729</v>
      </c>
      <c r="J26" s="427">
        <f t="shared" si="21"/>
        <v>65912.21432243548</v>
      </c>
      <c r="K26" s="427">
        <f t="shared" si="21"/>
        <v>1080.3277142355214</v>
      </c>
      <c r="L26" s="427">
        <f t="shared" si="21"/>
        <v>3236.0614474561316</v>
      </c>
      <c r="M26" s="427">
        <f t="shared" si="21"/>
        <v>3209.2625103432056</v>
      </c>
      <c r="N26" s="427">
        <f t="shared" si="21"/>
        <v>741.81313149052858</v>
      </c>
      <c r="O26" s="427">
        <f t="shared" si="21"/>
        <v>8267.4648035253867</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74536.350000000006</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75628.800000000003</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75628.800000000003</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75628.800000000003</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75628.800000000003</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75410.31</v>
      </c>
      <c r="Y26" s="70">
        <f t="shared" ref="Y26:AD26" si="22">Y25+Y24+Y23</f>
        <v>73328.550869067229</v>
      </c>
      <c r="Z26" s="70">
        <f t="shared" si="22"/>
        <v>74405.468110952206</v>
      </c>
      <c r="AA26" s="70">
        <f t="shared" si="22"/>
        <v>74408.456204073329</v>
      </c>
      <c r="AB26" s="70">
        <f t="shared" si="22"/>
        <v>74384.532066990883</v>
      </c>
      <c r="AC26" s="70">
        <f t="shared" si="22"/>
        <v>74371.388378720585</v>
      </c>
      <c r="AD26" s="70">
        <f t="shared" si="22"/>
        <v>74179.679125960844</v>
      </c>
      <c r="AE26" s="70"/>
    </row>
    <row r="27" spans="1:31" x14ac:dyDescent="0.25">
      <c r="A27" s="524"/>
      <c r="B27" s="428" t="s">
        <v>22</v>
      </c>
      <c r="C27" s="428"/>
      <c r="D27" s="429">
        <f t="shared" si="0"/>
        <v>457355.77936400025</v>
      </c>
      <c r="E27" s="429">
        <f t="shared" ref="E27:O27" si="23">E26+E22</f>
        <v>11488.53781350391</v>
      </c>
      <c r="F27" s="429">
        <f t="shared" si="23"/>
        <v>0</v>
      </c>
      <c r="G27" s="429">
        <f t="shared" si="23"/>
        <v>111988.21809592232</v>
      </c>
      <c r="H27" s="429">
        <f t="shared" si="23"/>
        <v>250208.91476521845</v>
      </c>
      <c r="I27" s="429">
        <f t="shared" si="23"/>
        <v>39799.374475503391</v>
      </c>
      <c r="J27" s="429">
        <f t="shared" si="23"/>
        <v>413485.04515014816</v>
      </c>
      <c r="K27" s="429">
        <f t="shared" si="23"/>
        <v>9081.2080672429292</v>
      </c>
      <c r="L27" s="429">
        <f t="shared" si="23"/>
        <v>20370.333629222558</v>
      </c>
      <c r="M27" s="429">
        <f t="shared" si="23"/>
        <v>9845.5970866520729</v>
      </c>
      <c r="N27" s="429">
        <f t="shared" si="23"/>
        <v>4573.5954307345473</v>
      </c>
      <c r="O27" s="429">
        <f t="shared" si="23"/>
        <v>43870.734213852105</v>
      </c>
      <c r="Q27" s="20" t="s">
        <v>22</v>
      </c>
      <c r="R27" s="21" t="s">
        <v>62</v>
      </c>
      <c r="S27" s="21">
        <f t="shared" ref="S27:AD27" si="24">S26+S22</f>
        <v>464546.35</v>
      </c>
      <c r="T27" s="21">
        <f t="shared" si="24"/>
        <v>465638.8</v>
      </c>
      <c r="U27" s="21">
        <f t="shared" si="24"/>
        <v>465638.8</v>
      </c>
      <c r="V27" s="21">
        <f t="shared" si="24"/>
        <v>465638.8</v>
      </c>
      <c r="W27" s="21">
        <f t="shared" si="24"/>
        <v>465638.8</v>
      </c>
      <c r="X27" s="21">
        <f t="shared" si="24"/>
        <v>465420.31</v>
      </c>
      <c r="Y27" s="70">
        <f t="shared" si="24"/>
        <v>456504.64798710635</v>
      </c>
      <c r="Z27" s="70">
        <f t="shared" si="24"/>
        <v>457581.56522899133</v>
      </c>
      <c r="AA27" s="70">
        <f t="shared" si="24"/>
        <v>457584.55332211248</v>
      </c>
      <c r="AB27" s="70">
        <f t="shared" si="24"/>
        <v>457560.62918503</v>
      </c>
      <c r="AC27" s="70">
        <f t="shared" si="24"/>
        <v>457547.48549675976</v>
      </c>
      <c r="AD27" s="70">
        <f t="shared" si="24"/>
        <v>457355.77624400001</v>
      </c>
      <c r="AE27" s="70"/>
    </row>
    <row r="28" spans="1:31" x14ac:dyDescent="0.25">
      <c r="A28" s="430"/>
      <c r="B28" s="430" t="s">
        <v>23</v>
      </c>
      <c r="C28" s="430"/>
      <c r="D28" s="429">
        <f t="shared" si="0"/>
        <v>914555.77936400031</v>
      </c>
      <c r="E28" s="431">
        <f t="shared" ref="E28:O28" si="25">E27+E17</f>
        <v>11488.53781350391</v>
      </c>
      <c r="F28" s="431">
        <f t="shared" si="25"/>
        <v>947.51868784422004</v>
      </c>
      <c r="G28" s="431">
        <f t="shared" si="25"/>
        <v>414711.7464476772</v>
      </c>
      <c r="H28" s="431">
        <f t="shared" si="25"/>
        <v>374498.80298543582</v>
      </c>
      <c r="I28" s="431">
        <f t="shared" si="25"/>
        <v>39799.374475503391</v>
      </c>
      <c r="J28" s="431">
        <f t="shared" si="25"/>
        <v>841445.98040996469</v>
      </c>
      <c r="K28" s="431">
        <f t="shared" si="25"/>
        <v>22031.510932126286</v>
      </c>
      <c r="L28" s="431">
        <f t="shared" si="25"/>
        <v>32087.061717142649</v>
      </c>
      <c r="M28" s="431">
        <f t="shared" si="25"/>
        <v>9845.5970866520729</v>
      </c>
      <c r="N28" s="431">
        <f t="shared" si="25"/>
        <v>9145.62921811462</v>
      </c>
      <c r="O28" s="431">
        <f t="shared" si="25"/>
        <v>73109.798954035621</v>
      </c>
      <c r="Q28" s="20" t="s">
        <v>23</v>
      </c>
      <c r="R28" s="21" t="s">
        <v>62</v>
      </c>
      <c r="S28" s="21">
        <f t="shared" ref="S28:AD28" si="26">S27+S17</f>
        <v>929805.54064000002</v>
      </c>
      <c r="T28" s="21">
        <f t="shared" si="26"/>
        <v>930897.99218000006</v>
      </c>
      <c r="U28" s="21">
        <f t="shared" si="26"/>
        <v>930897.99062000006</v>
      </c>
      <c r="V28" s="21">
        <f t="shared" si="26"/>
        <v>930897.99219999998</v>
      </c>
      <c r="W28" s="21">
        <f t="shared" si="26"/>
        <v>930897.98907999997</v>
      </c>
      <c r="X28" s="21">
        <f t="shared" si="26"/>
        <v>930679.50094399997</v>
      </c>
      <c r="Y28" s="70">
        <f t="shared" si="26"/>
        <v>913710.12657847465</v>
      </c>
      <c r="Z28" s="70">
        <f t="shared" si="26"/>
        <v>914781.37668325508</v>
      </c>
      <c r="AA28" s="70">
        <f t="shared" si="26"/>
        <v>914785.48537061142</v>
      </c>
      <c r="AB28" s="70">
        <f t="shared" si="26"/>
        <v>914758.07537842588</v>
      </c>
      <c r="AC28" s="70">
        <f t="shared" si="26"/>
        <v>914743.81720923295</v>
      </c>
      <c r="AD28" s="70">
        <f t="shared" si="26"/>
        <v>914555.77624400007</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121"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topLeftCell="Q9" workbookViewId="0">
      <selection activeCell="C49" sqref="C49"/>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U07451_4FF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U07451_4FF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U07451_4FF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zoomScaleNormal="100" workbookViewId="0">
      <selection activeCell="C49" sqref="C49"/>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U07451_4FF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5557.0790076924104</v>
      </c>
      <c r="E8" s="115">
        <f>VLOOKUP($B8&amp;"-"&amp;$E$7,Intrants_GTYF,VLOOKUP($A$4,Periode,2,FALSE),FALSE)*'Répartition par produits (tab)'!$AE$12</f>
        <v>7339.0215548018496</v>
      </c>
      <c r="F8" s="115">
        <f>VLOOKUP($B8&amp;"-"&amp;$F$7,Intrants_GTYF,VLOOKUP($A$4,Periode,2,FALSE),FALSE)*'Répartition par produits (tab)'!$AE$12</f>
        <v>566.08626913746946</v>
      </c>
      <c r="G8" s="115">
        <f>VLOOKUP($B8&amp;"-"&amp;$G$7,Intrants_GTYF,VLOOKUP($A$4,Periode,2,FALSE),FALSE)*'Répartition par produits (tab)'!$AE$12</f>
        <v>57.572585222365689</v>
      </c>
      <c r="H8" s="115">
        <f>VLOOKUP($B8&amp;"-"&amp;$H$7,Intrants_GTYF,VLOOKUP($A$4,Periode,2,FALSE),FALSE)*'Répartition par produits (tab)'!$AE$12</f>
        <v>13519.759711147719</v>
      </c>
      <c r="I8" s="115">
        <f>VLOOKUP($B8&amp;"-"&amp;$I$7,Intrants_GTYF,VLOOKUP($A$4,Periode,2,FALSE),FALSE)*'Répartition par produits (tab)'!$AE$13</f>
        <v>837.32929517652747</v>
      </c>
      <c r="J8" s="115">
        <f>VLOOKUP($B8&amp;"-"&amp;$J$7,Intrants_GTYF,VLOOKUP($A$4,Periode,2,FALSE),FALSE)*'Répartition par produits (tab)'!$AE$14</f>
        <v>0</v>
      </c>
      <c r="K8" s="115">
        <f>VLOOKUP($B8&amp;"-"&amp;$K$7,Intrants_GTYF,VLOOKUP($A$4,Periode,2,FALSE),FALSE)*'Répartition par produits (tab)'!$AE$15</f>
        <v>584.95328885895799</v>
      </c>
      <c r="L8" s="115">
        <f t="shared" ref="L8:L39" si="0">I8+J8+K8</f>
        <v>1422.2825840354853</v>
      </c>
      <c r="M8" s="115">
        <f t="shared" ref="M8:M39" si="1">H8+L8</f>
        <v>14942.042295183204</v>
      </c>
      <c r="N8" s="115">
        <f>VLOOKUP($B8&amp;"-"&amp;$N$7,Intrants_GTYF,VLOOKUP($A$4,Periode,2,FALSE),FALSE)*'Répartition par produits (tab)'!$AE$18</f>
        <v>27407.363704600761</v>
      </c>
      <c r="O8" s="115">
        <f>VLOOKUP($B8&amp;"-"&amp;$O$7,Intrants_GTYF,VLOOKUP($A$4,Periode,2,FALSE),FALSE)*'Répartition par produits (tab)'!$AE$19</f>
        <v>18266.139743292395</v>
      </c>
      <c r="P8" s="115">
        <f>VLOOKUP($B8&amp;"-"&amp;$P$7,Intrants_GTYF,VLOOKUP($A$4,Periode,2,FALSE),FALSE)*'Répartition par produits (tab)'!$AE$20</f>
        <v>4210.7870335599182</v>
      </c>
      <c r="Q8" s="116">
        <f t="shared" ref="Q8:Q39" si="2">R8-N8-O8-P8</f>
        <v>891.28031809637832</v>
      </c>
      <c r="R8" s="115">
        <f>VLOOKUP($B8&amp;"-"&amp;$R$7,Intrants_GTYF,VLOOKUP($A$4,Periode,2,FALSE),FALSE)</f>
        <v>50775.570799549452</v>
      </c>
      <c r="S8" s="115">
        <f>VLOOKUP($B8&amp;"-"&amp;$S$7,Intrants_GTYF,VLOOKUP($A$4,Periode,2,FALSE),FALSE)*'Répartition par produits (tab)'!$AE$23</f>
        <v>4213.6354513799852</v>
      </c>
      <c r="T8" s="115">
        <f>VLOOKUP($B8&amp;"-"&amp;$T$7,Intrants_GTYF,VLOOKUP($A$4,Periode,2,FALSE),FALSE)*'Répartition par produits (tab)'!$AE$24</f>
        <v>1042.9081848424498</v>
      </c>
      <c r="U8" s="116">
        <f t="shared" ref="U8:U39" si="3">V8-S8-T8</f>
        <v>208.91871931664218</v>
      </c>
      <c r="V8" s="115">
        <f>VLOOKUP($B8&amp;"-"&amp;$V$7,Intrants_GTYF,VLOOKUP($A$4,Periode,2,FALSE),FALSE)</f>
        <v>5465.4623555390772</v>
      </c>
      <c r="W8" s="115">
        <f t="shared" ref="W8:W39" si="4">V8+R8+M8</f>
        <v>71183.075450271732</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5557.0790076924104</v>
      </c>
      <c r="E10" s="117">
        <f>IF(ISERROR(VLOOKUP($C10&amp;"_"&amp;$E$7,Data_TYF,VLOOKUP($A$4,Periode,2,FALSE),FALSE)),0,VLOOKUP($C10&amp;"_"&amp;$E$7,Data_TYF,VLOOKUP($A$4,Periode,2,FALSE),FALSE))*'Répartition par produits (tab)'!$AE$12</f>
        <v>7339.0215548018496</v>
      </c>
      <c r="F10" s="117">
        <f>IF(ISERROR(VLOOKUP($C10&amp;"_"&amp;$F$7,Data_TYF,VLOOKUP($A$4,Periode,2,FALSE),FALSE)),0,VLOOKUP($C10&amp;"_"&amp;$F$7,Data_TYF,VLOOKUP($A$4,Periode,2,FALSE),FALSE))*'Répartition par produits (tab)'!$AE$12</f>
        <v>566.08626913746946</v>
      </c>
      <c r="G10" s="117">
        <f>IF(ISERROR(VLOOKUP($C10&amp;"_"&amp;$G$7,Data_TYF,VLOOKUP($A$4,Periode,2,FALSE),FALSE)),0,VLOOKUP($C10&amp;"_"&amp;$G$7,Data_TYF,VLOOKUP($A$4,Periode,2,FALSE),FALSE))*'Répartition par produits (tab)'!$AE$12</f>
        <v>57.572585222365689</v>
      </c>
      <c r="H10" s="117">
        <f>IF(ISERROR(VLOOKUP($C10&amp;"_"&amp;$H$7,Data_TYF,VLOOKUP($A$4,Periode,2,FALSE),FALSE)),0,VLOOKUP($C10&amp;"_"&amp;$H$7,Data_TYF,VLOOKUP($A$4,Periode,2,FALSE),FALSE))*'Répartition par produits (tab)'!$AE$12</f>
        <v>13519.759711147719</v>
      </c>
      <c r="I10" s="117">
        <f>IF(ISERROR(VLOOKUP($C10&amp;"_"&amp;$I$7,Data_TYF,VLOOKUP($A$4,Periode,2,FALSE),FALSE)),0,VLOOKUP($C10&amp;"_"&amp;$I$7,Data_TYF,VLOOKUP($A$4,Periode,2,FALSE),FALSE))*'Répartition par produits (tab)'!$AE$13</f>
        <v>837.32929517652747</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584.95328885895799</v>
      </c>
      <c r="L10" s="117">
        <f t="shared" si="0"/>
        <v>1422.2825840354853</v>
      </c>
      <c r="M10" s="117">
        <f t="shared" si="1"/>
        <v>14942.042295183204</v>
      </c>
      <c r="N10" s="117">
        <f>IF(ISERROR(VLOOKUP($C10&amp;"_"&amp;$N$7,Data_TYF,VLOOKUP($A$4,Periode,2,FALSE),FALSE)),0,VLOOKUP($C10&amp;"_"&amp;$N$7,Data_TYF,VLOOKUP($A$4,Periode,2,FALSE),FALSE))*'Répartition par produits (tab)'!$AE$18</f>
        <v>27407.363704600761</v>
      </c>
      <c r="O10" s="117">
        <f>IF(ISERROR(VLOOKUP($C10&amp;"_"&amp;$O$7,Data_TYF,VLOOKUP($A$4,Periode,2,FALSE),FALSE)),0,VLOOKUP($C10&amp;"_"&amp;$O$7,Data_TYF,VLOOKUP($A$4,Periode,2,FALSE),FALSE))*'Répartition par produits (tab)'!$AE$19</f>
        <v>18266.139743292395</v>
      </c>
      <c r="P10" s="117">
        <f>IF(ISERROR(VLOOKUP($C10&amp;"_"&amp;$P$7,Data_TYF,VLOOKUP($A$4,Periode,2,FALSE),FALSE)),0,VLOOKUP($C10&amp;"_"&amp;$P$7,Data_TYF,VLOOKUP($A$4,Periode,2,FALSE),FALSE))*'Répartition par produits (tab)'!$AE$20</f>
        <v>4210.7870335599182</v>
      </c>
      <c r="Q10" s="108">
        <f t="shared" si="2"/>
        <v>891.28031809637832</v>
      </c>
      <c r="R10" s="117">
        <f>IF(ISERROR(VLOOKUP($C10&amp;"_"&amp;$R$7,Data_TYF,VLOOKUP($A$4,Periode,2,FALSE),FALSE)),0,VLOOKUP($C10&amp;"_"&amp;$R$7,Data_TYF,VLOOKUP($A$4,Periode,2,FALSE),FALSE))</f>
        <v>50775.570799549452</v>
      </c>
      <c r="S10" s="117">
        <f>IF(ISERROR(VLOOKUP($C10&amp;"_"&amp;$S$7,Data_TYF,VLOOKUP($A$4,Periode,2,FALSE),FALSE)),0,VLOOKUP($C10&amp;"_"&amp;$S$7,Data_TYF,VLOOKUP($A$4,Periode,2,FALSE),FALSE))*'Répartition par produits (tab)'!$AE$23</f>
        <v>4213.6354513799852</v>
      </c>
      <c r="T10" s="117">
        <f>IF(ISERROR(VLOOKUP($C10&amp;"_"&amp;$T$7,Data_TYF,VLOOKUP($A$4,Periode,2,FALSE),FALSE)),0,VLOOKUP($C10&amp;"_"&amp;$T$7,Data_TYF,VLOOKUP($A$4,Periode,2,FALSE),FALSE))*'Répartition par produits (tab)'!$AE$24</f>
        <v>1042.9081848424498</v>
      </c>
      <c r="U10" s="108">
        <f t="shared" si="3"/>
        <v>208.91871931664218</v>
      </c>
      <c r="V10" s="117">
        <f>IF(ISERROR(VLOOKUP($C10&amp;"_"&amp;$V$7,Data_TYF,VLOOKUP($A$4,Periode,2,FALSE),FALSE)),0,VLOOKUP($C10&amp;"_"&amp;$V$7,Data_TYF,VLOOKUP($A$4,Periode,2,FALSE),FALSE))</f>
        <v>5465.4623555390772</v>
      </c>
      <c r="W10" s="117">
        <f t="shared" si="4"/>
        <v>71183.075450271732</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52544.753260750491</v>
      </c>
      <c r="E12" s="115">
        <f>VLOOKUP($B12&amp;"-"&amp;$E$7,Intrants_GTYF,VLOOKUP($A$4,Periode,2,FALSE),FALSE)*'Répartition par produits (tab)'!$AE$12</f>
        <v>78381.801265244241</v>
      </c>
      <c r="F12" s="115">
        <f>VLOOKUP($B12&amp;"-"&amp;$F$7,Intrants_GTYF,VLOOKUP($A$4,Periode,2,FALSE),FALSE)*'Répartition par produits (tab)'!$AE$12</f>
        <v>6427.3920628817013</v>
      </c>
      <c r="G12" s="115">
        <f>VLOOKUP($B12&amp;"-"&amp;$G$7,Intrants_GTYF,VLOOKUP($A$4,Periode,2,FALSE),FALSE)*'Répartition par produits (tab)'!$AE$12</f>
        <v>3814.31340675915</v>
      </c>
      <c r="H12" s="115">
        <f>VLOOKUP($B12&amp;"-"&amp;$H$7,Intrants_GTYF,VLOOKUP($A$4,Periode,2,FALSE),FALSE)*'Répartition par produits (tab)'!$AE$12</f>
        <v>141168.26056186977</v>
      </c>
      <c r="I12" s="115">
        <f>VLOOKUP($B12&amp;"-"&amp;$I$7,Intrants_GTYF,VLOOKUP($A$4,Periode,2,FALSE),FALSE)*'Répartition par produits (tab)'!$AE$13</f>
        <v>11416.75897053128</v>
      </c>
      <c r="J12" s="115">
        <f>VLOOKUP($B12&amp;"-"&amp;$J$7,Intrants_GTYF,VLOOKUP($A$4,Periode,2,FALSE),FALSE)*'Répartition par produits (tab)'!$AE$14</f>
        <v>0</v>
      </c>
      <c r="K12" s="115">
        <f>VLOOKUP($B12&amp;"-"&amp;$K$7,Intrants_GTYF,VLOOKUP($A$4,Periode,2,FALSE),FALSE)*'Répartition par produits (tab)'!$AE$15</f>
        <v>15443.933640000223</v>
      </c>
      <c r="L12" s="115">
        <f t="shared" si="0"/>
        <v>26860.692610531503</v>
      </c>
      <c r="M12" s="115">
        <f t="shared" si="1"/>
        <v>168028.95317240126</v>
      </c>
      <c r="N12" s="115">
        <f>VLOOKUP($B12&amp;"-"&amp;$N$7,Intrants_GTYF,VLOOKUP($A$4,Periode,2,FALSE),FALSE)*'Répartition par produits (tab)'!$AE$18</f>
        <v>158250.63616287414</v>
      </c>
      <c r="O12" s="115">
        <f>VLOOKUP($B12&amp;"-"&amp;$O$7,Intrants_GTYF,VLOOKUP($A$4,Periode,2,FALSE),FALSE)*'Répartition par produits (tab)'!$AE$19</f>
        <v>44598.618294595166</v>
      </c>
      <c r="P12" s="115">
        <f>VLOOKUP($B12&amp;"-"&amp;$P$7,Intrants_GTYF,VLOOKUP($A$4,Periode,2,FALSE),FALSE)*'Répartition par produits (tab)'!$AE$20</f>
        <v>19559.360436141917</v>
      </c>
      <c r="Q12" s="116">
        <f t="shared" si="2"/>
        <v>3965.3297057753116</v>
      </c>
      <c r="R12" s="115">
        <f>VLOOKUP($B12&amp;"-"&amp;$R$7,Intrants_GTYF,VLOOKUP($A$4,Periode,2,FALSE),FALSE)</f>
        <v>226373.94459938654</v>
      </c>
      <c r="S12" s="115">
        <f>VLOOKUP($B12&amp;"-"&amp;$S$7,Intrants_GTYF,VLOOKUP($A$4,Periode,2,FALSE),FALSE)*'Répartition par produits (tab)'!$AE$23</f>
        <v>30133.377461574837</v>
      </c>
      <c r="T12" s="115">
        <f>VLOOKUP($B12&amp;"-"&amp;$T$7,Intrants_GTYF,VLOOKUP($A$4,Periode,2,FALSE),FALSE)*'Répartition par produits (tab)'!$AE$24</f>
        <v>2142.1030789776355</v>
      </c>
      <c r="U12" s="116">
        <f t="shared" si="3"/>
        <v>2135.4621994011854</v>
      </c>
      <c r="V12" s="115">
        <f>VLOOKUP($B12&amp;"-"&amp;$V$7,Intrants_GTYF,VLOOKUP($A$4,Periode,2,FALSE),FALSE)</f>
        <v>34410.942739953658</v>
      </c>
      <c r="W12" s="115">
        <f t="shared" si="4"/>
        <v>428813.84051174147</v>
      </c>
    </row>
    <row r="13" spans="1:23" x14ac:dyDescent="0.25">
      <c r="A13" s="118" t="s">
        <v>35</v>
      </c>
      <c r="B13" s="157" t="s">
        <v>130</v>
      </c>
      <c r="C13" s="118" t="s">
        <v>282</v>
      </c>
      <c r="D13" s="117">
        <f>IF(ISERROR(VLOOKUP($C13&amp;"_"&amp;$D$7,Data_TYF,VLOOKUP($A$4,Periode,2,FALSE),FALSE)),0,VLOOKUP($C13&amp;"_"&amp;$D$7,Data_TYF,VLOOKUP($A$4,Periode,2,FALSE),FALSE))*'Répartition par produits (tab)'!$AE$12</f>
        <v>52544.753260750491</v>
      </c>
      <c r="E13" s="117">
        <f>IF(ISERROR(VLOOKUP($C13&amp;"_"&amp;$E$7,Data_TYF,VLOOKUP($A$4,Periode,2,FALSE),FALSE)),0,VLOOKUP($C13&amp;"_"&amp;$E$7,Data_TYF,VLOOKUP($A$4,Periode,2,FALSE),FALSE))*'Répartition par produits (tab)'!$AE$12</f>
        <v>78381.801265244241</v>
      </c>
      <c r="F13" s="117">
        <f>IF(ISERROR(VLOOKUP($C13&amp;"_"&amp;$F$7,Data_TYF,VLOOKUP($A$4,Periode,2,FALSE),FALSE)),0,VLOOKUP($C13&amp;"_"&amp;$F$7,Data_TYF,VLOOKUP($A$4,Periode,2,FALSE),FALSE))*'Répartition par produits (tab)'!$AE$12</f>
        <v>6427.3920628817013</v>
      </c>
      <c r="G13" s="117">
        <f>IF(ISERROR(VLOOKUP($C13&amp;"_"&amp;$G$7,Data_TYF,VLOOKUP($A$4,Periode,2,FALSE),FALSE)),0,VLOOKUP($C13&amp;"_"&amp;$G$7,Data_TYF,VLOOKUP($A$4,Periode,2,FALSE),FALSE))*'Répartition par produits (tab)'!$AE$12</f>
        <v>3814.31340675915</v>
      </c>
      <c r="H13" s="117">
        <f>IF(ISERROR(VLOOKUP($C13&amp;"_"&amp;$H$7,Data_TYF,VLOOKUP($A$4,Periode,2,FALSE),FALSE)),0,VLOOKUP($C13&amp;"_"&amp;$H$7,Data_TYF,VLOOKUP($A$4,Periode,2,FALSE),FALSE))*'Répartition par produits (tab)'!$AE$12</f>
        <v>141168.26056186977</v>
      </c>
      <c r="I13" s="117">
        <f>IF(ISERROR(VLOOKUP($C13&amp;"_"&amp;$I$7,Data_TYF,VLOOKUP($A$4,Periode,2,FALSE),FALSE)),0,VLOOKUP($C13&amp;"_"&amp;$I$7,Data_TYF,VLOOKUP($A$4,Periode,2,FALSE),FALSE))*'Répartition par produits (tab)'!$AE$13</f>
        <v>11416.75897053128</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15443.933640000223</v>
      </c>
      <c r="L13" s="117">
        <f t="shared" si="0"/>
        <v>26860.692610531503</v>
      </c>
      <c r="M13" s="117">
        <f t="shared" si="1"/>
        <v>168028.95317240126</v>
      </c>
      <c r="N13" s="117">
        <f>IF(ISERROR(VLOOKUP($C13&amp;"_"&amp;$N$7,Data_TYF,VLOOKUP($A$4,Periode,2,FALSE),FALSE)),0,VLOOKUP($C13&amp;"_"&amp;$N$7,Data_TYF,VLOOKUP($A$4,Periode,2,FALSE),FALSE))*'Répartition par produits (tab)'!$AE$18</f>
        <v>158250.63616287414</v>
      </c>
      <c r="O13" s="117">
        <f>IF(ISERROR(VLOOKUP($C13&amp;"_"&amp;$O$7,Data_TYF,VLOOKUP($A$4,Periode,2,FALSE),FALSE)),0,VLOOKUP($C13&amp;"_"&amp;$O$7,Data_TYF,VLOOKUP($A$4,Periode,2,FALSE),FALSE))*'Répartition par produits (tab)'!$AE$19</f>
        <v>44598.618294595166</v>
      </c>
      <c r="P13" s="117">
        <f>IF(ISERROR(VLOOKUP($C13&amp;"_"&amp;$P$7,Data_TYF,VLOOKUP($A$4,Periode,2,FALSE),FALSE)),0,VLOOKUP($C13&amp;"_"&amp;$P$7,Data_TYF,VLOOKUP($A$4,Periode,2,FALSE),FALSE))*'Répartition par produits (tab)'!$AE$20</f>
        <v>19559.360436141917</v>
      </c>
      <c r="Q13" s="108">
        <f t="shared" si="2"/>
        <v>3965.3297057753116</v>
      </c>
      <c r="R13" s="117">
        <f>IF(ISERROR(VLOOKUP($C13&amp;"_"&amp;$R$7,Data_TYF,VLOOKUP($A$4,Periode,2,FALSE),FALSE)),0,VLOOKUP($C13&amp;"_"&amp;$R$7,Data_TYF,VLOOKUP($A$4,Periode,2,FALSE),FALSE))</f>
        <v>226373.94459938654</v>
      </c>
      <c r="S13" s="117">
        <f>IF(ISERROR(VLOOKUP($C13&amp;"_"&amp;$S$7,Data_TYF,VLOOKUP($A$4,Periode,2,FALSE),FALSE)),0,VLOOKUP($C13&amp;"_"&amp;$S$7,Data_TYF,VLOOKUP($A$4,Periode,2,FALSE),FALSE))*'Répartition par produits (tab)'!$AE$23</f>
        <v>30133.377461574837</v>
      </c>
      <c r="T13" s="117">
        <f>IF(ISERROR(VLOOKUP($C13&amp;"_"&amp;$T$7,Data_TYF,VLOOKUP($A$4,Periode,2,FALSE),FALSE)),0,VLOOKUP($C13&amp;"_"&amp;$T$7,Data_TYF,VLOOKUP($A$4,Periode,2,FALSE),FALSE))*'Répartition par produits (tab)'!$AE$24</f>
        <v>2142.1030789776355</v>
      </c>
      <c r="U13" s="108">
        <f t="shared" si="3"/>
        <v>2135.4621994011854</v>
      </c>
      <c r="V13" s="117">
        <f>IF(ISERROR(VLOOKUP($C13&amp;"_"&amp;$V$7,Data_TYF,VLOOKUP($A$4,Periode,2,FALSE),FALSE)),0,VLOOKUP($C13&amp;"_"&amp;$V$7,Data_TYF,VLOOKUP($A$4,Periode,2,FALSE),FALSE))</f>
        <v>34410.942739953658</v>
      </c>
      <c r="W13" s="117">
        <f t="shared" si="4"/>
        <v>428813.84051174147</v>
      </c>
    </row>
    <row r="14" spans="1:23" x14ac:dyDescent="0.25">
      <c r="A14" s="83" t="s">
        <v>32</v>
      </c>
      <c r="B14" s="83" t="s">
        <v>87</v>
      </c>
      <c r="C14" s="83" t="s">
        <v>629</v>
      </c>
      <c r="D14" s="115">
        <f>VLOOKUP($B14&amp;"-"&amp;$D$7,Intrants_GTYF,VLOOKUP($A$4,Periode,2,FALSE),FALSE)*'Répartition par produits (tab)'!$AE$12</f>
        <v>9719.482878802859</v>
      </c>
      <c r="E14" s="115">
        <f>VLOOKUP($B14&amp;"-"&amp;$E$7,Intrants_GTYF,VLOOKUP($A$4,Periode,2,FALSE),FALSE)*'Répartition par produits (tab)'!$AE$12</f>
        <v>88698.395168250077</v>
      </c>
      <c r="F14" s="115">
        <f>VLOOKUP($B14&amp;"-"&amp;$F$7,Intrants_GTYF,VLOOKUP($A$4,Periode,2,FALSE),FALSE)*'Répartition par produits (tab)'!$AE$12</f>
        <v>3325.4196784253118</v>
      </c>
      <c r="G14" s="115">
        <f>VLOOKUP($B14&amp;"-"&amp;$G$7,Intrants_GTYF,VLOOKUP($A$4,Periode,2,FALSE),FALSE)*'Répartition par produits (tab)'!$AE$12</f>
        <v>2800.6667325822086</v>
      </c>
      <c r="H14" s="115">
        <f>VLOOKUP($B14&amp;"-"&amp;$H$7,Intrants_GTYF,VLOOKUP($A$4,Periode,2,FALSE),FALSE)*'Répartition par produits (tab)'!$AE$12</f>
        <v>104543.96325818019</v>
      </c>
      <c r="I14" s="115">
        <f>VLOOKUP($B14&amp;"-"&amp;$I$7,Intrants_GTYF,VLOOKUP($A$4,Periode,2,FALSE),FALSE)*'Répartition par produits (tab)'!$AE$13</f>
        <v>1570.2017129068597</v>
      </c>
      <c r="J14" s="115">
        <f>VLOOKUP($B14&amp;"-"&amp;$J$7,Intrants_GTYF,VLOOKUP($A$4,Periode,2,FALSE),FALSE)*'Répartition par produits (tab)'!$AE$14</f>
        <v>0</v>
      </c>
      <c r="K14" s="115">
        <f>VLOOKUP($B14&amp;"-"&amp;$K$7,Intrants_GTYF,VLOOKUP($A$4,Periode,2,FALSE),FALSE)*'Répartition par produits (tab)'!$AE$15</f>
        <v>3678.6518779540793</v>
      </c>
      <c r="L14" s="115">
        <f t="shared" si="0"/>
        <v>5248.8535908609392</v>
      </c>
      <c r="M14" s="115">
        <f t="shared" si="1"/>
        <v>109792.81684904112</v>
      </c>
      <c r="N14" s="115">
        <f>VLOOKUP($B14&amp;"-"&amp;$N$7,Intrants_GTYF,VLOOKUP($A$4,Periode,2,FALSE),FALSE)*'Répartition par produits (tab)'!$AE$18</f>
        <v>9821.4012634538158</v>
      </c>
      <c r="O14" s="115">
        <f>VLOOKUP($B14&amp;"-"&amp;$O$7,Intrants_GTYF,VLOOKUP($A$4,Periode,2,FALSE),FALSE)*'Répartition par produits (tab)'!$AE$19</f>
        <v>3883.0445965800591</v>
      </c>
      <c r="P14" s="115">
        <f>VLOOKUP($B14&amp;"-"&amp;$P$7,Intrants_GTYF,VLOOKUP($A$4,Periode,2,FALSE),FALSE)*'Répartition par produits (tab)'!$AE$20</f>
        <v>401.13743435231095</v>
      </c>
      <c r="Q14" s="116">
        <f t="shared" si="2"/>
        <v>252.14717665052035</v>
      </c>
      <c r="R14" s="115">
        <f>VLOOKUP($B14&amp;"-"&amp;$R$7,Intrants_GTYF,VLOOKUP($A$4,Periode,2,FALSE),FALSE)</f>
        <v>14357.730471036706</v>
      </c>
      <c r="S14" s="115">
        <f>VLOOKUP($B14&amp;"-"&amp;$S$7,Intrants_GTYF,VLOOKUP($A$4,Periode,2,FALSE),FALSE)*'Répartition par produits (tab)'!$AE$23</f>
        <v>255.35633086887174</v>
      </c>
      <c r="T14" s="115">
        <f>VLOOKUP($B14&amp;"-"&amp;$T$7,Intrants_GTYF,VLOOKUP($A$4,Periode,2,FALSE),FALSE)*'Répartition par produits (tab)'!$AE$24</f>
        <v>0</v>
      </c>
      <c r="U14" s="116">
        <f t="shared" si="3"/>
        <v>4.3546770501661172</v>
      </c>
      <c r="V14" s="115">
        <f>VLOOKUP($B14&amp;"-"&amp;$V$7,Intrants_GTYF,VLOOKUP($A$4,Periode,2,FALSE),FALSE)</f>
        <v>259.71100791903785</v>
      </c>
      <c r="W14" s="115">
        <f t="shared" si="4"/>
        <v>124410.25832799687</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8340.8900035604674</v>
      </c>
      <c r="E16" s="117">
        <f>IF(ISERROR(VLOOKUP($C16&amp;"_"&amp;$E$7,Data_TYF,VLOOKUP($A$4,Periode,2,FALSE),FALSE)),0,VLOOKUP($C16&amp;"_"&amp;$E$7,Data_TYF,VLOOKUP($A$4,Periode,2,FALSE),FALSE))*'Répartition par produits (tab)'!$AE$12</f>
        <v>81125.858806400938</v>
      </c>
      <c r="F16" s="117">
        <f>IF(ISERROR(VLOOKUP($C16&amp;"_"&amp;$F$7,Data_TYF,VLOOKUP($A$4,Periode,2,FALSE),FALSE)),0,VLOOKUP($C16&amp;"_"&amp;$F$7,Data_TYF,VLOOKUP($A$4,Periode,2,FALSE),FALSE))*'Répartition par produits (tab)'!$AE$12</f>
        <v>2466.5346827994781</v>
      </c>
      <c r="G16" s="117">
        <f>IF(ISERROR(VLOOKUP($C16&amp;"_"&amp;$G$7,Data_TYF,VLOOKUP($A$4,Periode,2,FALSE),FALSE)),0,VLOOKUP($C16&amp;"_"&amp;$G$7,Data_TYF,VLOOKUP($A$4,Periode,2,FALSE),FALSE))*'Répartition par produits (tab)'!$AE$12</f>
        <v>2532.2163561808402</v>
      </c>
      <c r="H16" s="117">
        <f>IF(ISERROR(VLOOKUP($C16&amp;"_"&amp;$H$7,Data_TYF,VLOOKUP($A$4,Periode,2,FALSE),FALSE)),0,VLOOKUP($C16&amp;"_"&amp;$H$7,Data_TYF,VLOOKUP($A$4,Periode,2,FALSE),FALSE))*'Répartition par produits (tab)'!$AE$12</f>
        <v>94465.498661190053</v>
      </c>
      <c r="I16" s="117">
        <f>IF(ISERROR(VLOOKUP($C16&amp;"_"&amp;$I$7,Data_TYF,VLOOKUP($A$4,Periode,2,FALSE),FALSE)),0,VLOOKUP($C16&amp;"_"&amp;$I$7,Data_TYF,VLOOKUP($A$4,Periode,2,FALSE),FALSE))*'Répartition par produits (tab)'!$AE$13</f>
        <v>1329.4504351511232</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3435.9490439999308</v>
      </c>
      <c r="L16" s="117">
        <f t="shared" si="0"/>
        <v>4765.399479151054</v>
      </c>
      <c r="M16" s="117">
        <f t="shared" si="1"/>
        <v>99230.898140341102</v>
      </c>
      <c r="N16" s="117">
        <f>IF(ISERROR(VLOOKUP($C16&amp;"_"&amp;$N$7,Data_TYF,VLOOKUP($A$4,Periode,2,FALSE),FALSE)),0,VLOOKUP($C16&amp;"_"&amp;$N$7,Data_TYF,VLOOKUP($A$4,Periode,2,FALSE),FALSE))*'Répartition par produits (tab)'!$AE$18</f>
        <v>8781.4974804236954</v>
      </c>
      <c r="O16" s="117">
        <f>IF(ISERROR(VLOOKUP($C16&amp;"_"&amp;$O$7,Data_TYF,VLOOKUP($A$4,Periode,2,FALSE),FALSE)),0,VLOOKUP($C16&amp;"_"&amp;$O$7,Data_TYF,VLOOKUP($A$4,Periode,2,FALSE),FALSE))*'Répartition par produits (tab)'!$AE$19</f>
        <v>3401.4260256179541</v>
      </c>
      <c r="P16" s="117">
        <f>IF(ISERROR(VLOOKUP($C16&amp;"_"&amp;$P$7,Data_TYF,VLOOKUP($A$4,Periode,2,FALSE),FALSE)),0,VLOOKUP($C16&amp;"_"&amp;$P$7,Data_TYF,VLOOKUP($A$4,Periode,2,FALSE),FALSE))*'Répartition par produits (tab)'!$AE$20</f>
        <v>331.85026252168751</v>
      </c>
      <c r="Q16" s="108">
        <f t="shared" si="2"/>
        <v>223.71304188999733</v>
      </c>
      <c r="R16" s="117">
        <f t="shared" si="5"/>
        <v>12738.486810453334</v>
      </c>
      <c r="S16" s="117">
        <f>IF(ISERROR(VLOOKUP($C16&amp;"_"&amp;$S$7,Data_TYF,VLOOKUP($A$4,Periode,2,FALSE),FALSE)),0,VLOOKUP($C16&amp;"_"&amp;$S$7,Data_TYF,VLOOKUP($A$4,Periode,2,FALSE),FALSE))*'Répartition par produits (tab)'!$AE$23</f>
        <v>202.90222564478771</v>
      </c>
      <c r="T16" s="117">
        <f>IF(ISERROR(VLOOKUP($C16&amp;"_"&amp;$T$7,Data_TYF,VLOOKUP($A$4,Periode,2,FALSE),FALSE)),0,VLOOKUP($C16&amp;"_"&amp;$T$7,Data_TYF,VLOOKUP($A$4,Periode,2,FALSE),FALSE))*'Répartition par produits (tab)'!$AE$24</f>
        <v>0</v>
      </c>
      <c r="U16" s="108">
        <f t="shared" si="3"/>
        <v>3.4601596225813012</v>
      </c>
      <c r="V16" s="117">
        <f t="shared" si="6"/>
        <v>206.36238526736901</v>
      </c>
      <c r="W16" s="117">
        <f t="shared" si="4"/>
        <v>112175.7473360618</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416.58618668050684</v>
      </c>
      <c r="E18" s="117">
        <f>IF(ISERROR(VLOOKUP($C18&amp;"_"&amp;$E$7,Data_TYF,VLOOKUP($A$4,Periode,2,FALSE),FALSE)),0,VLOOKUP($C18&amp;"_"&amp;$E$7,Data_TYF,VLOOKUP($A$4,Periode,2,FALSE),FALSE))*'Répartition par produits (tab)'!$AE$12</f>
        <v>3567.9087358711772</v>
      </c>
      <c r="F18" s="117">
        <f>IF(ISERROR(VLOOKUP($C18&amp;"_"&amp;$F$7,Data_TYF,VLOOKUP($A$4,Periode,2,FALSE),FALSE)),0,VLOOKUP($C18&amp;"_"&amp;$F$7,Data_TYF,VLOOKUP($A$4,Periode,2,FALSE),FALSE))*'Répartition par produits (tab)'!$AE$12</f>
        <v>594.88203664557864</v>
      </c>
      <c r="G18" s="117">
        <f>IF(ISERROR(VLOOKUP($C18&amp;"_"&amp;$G$7,Data_TYF,VLOOKUP($A$4,Periode,2,FALSE),FALSE)),0,VLOOKUP($C18&amp;"_"&amp;$G$7,Data_TYF,VLOOKUP($A$4,Periode,2,FALSE),FALSE))*'Répartition par produits (tab)'!$AE$12</f>
        <v>159.95018375102561</v>
      </c>
      <c r="H18" s="117">
        <f>IF(ISERROR(VLOOKUP($C18&amp;"_"&amp;$H$7,Data_TYF,VLOOKUP($A$4,Periode,2,FALSE),FALSE)),0,VLOOKUP($C18&amp;"_"&amp;$H$7,Data_TYF,VLOOKUP($A$4,Periode,2,FALSE),FALSE))*'Répartition par produits (tab)'!$AE$12</f>
        <v>4739.3273129218323</v>
      </c>
      <c r="I18" s="117">
        <f>IF(ISERROR(VLOOKUP($C18&amp;"_"&amp;$I$7,Data_TYF,VLOOKUP($A$4,Periode,2,FALSE),FALSE)),0,VLOOKUP($C18&amp;"_"&amp;$I$7,Data_TYF,VLOOKUP($A$4,Periode,2,FALSE),FALSE))*'Répartition par produits (tab)'!$AE$13</f>
        <v>144.47167026277808</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38.500580870617533</v>
      </c>
      <c r="L18" s="117">
        <f t="shared" si="0"/>
        <v>182.97225113339562</v>
      </c>
      <c r="M18" s="117">
        <f t="shared" si="1"/>
        <v>4922.2995640552281</v>
      </c>
      <c r="N18" s="117">
        <f>IF(ISERROR(VLOOKUP($C18&amp;"_"&amp;$N$7,Data_TYF,VLOOKUP($A$4,Periode,2,FALSE),FALSE)),0,VLOOKUP($C18&amp;"_"&amp;$N$7,Data_TYF,VLOOKUP($A$4,Periode,2,FALSE),FALSE))*'Répartition par produits (tab)'!$AE$18</f>
        <v>391.18261672799275</v>
      </c>
      <c r="O18" s="117">
        <f>IF(ISERROR(VLOOKUP($C18&amp;"_"&amp;$O$7,Data_TYF,VLOOKUP($A$4,Periode,2,FALSE),FALSE)),0,VLOOKUP($C18&amp;"_"&amp;$O$7,Data_TYF,VLOOKUP($A$4,Periode,2,FALSE),FALSE))*'Répartition par produits (tab)'!$AE$19</f>
        <v>169.62274766527827</v>
      </c>
      <c r="P18" s="117">
        <f>IF(ISERROR(VLOOKUP($C18&amp;"_"&amp;$P$7,Data_TYF,VLOOKUP($A$4,Periode,2,FALSE),FALSE)),0,VLOOKUP($C18&amp;"_"&amp;$P$7,Data_TYF,VLOOKUP($A$4,Periode,2,FALSE),FALSE))*'Répartition par produits (tab)'!$AE$20</f>
        <v>33.4730789895006</v>
      </c>
      <c r="Q18" s="108">
        <f t="shared" si="2"/>
        <v>10.615996347254232</v>
      </c>
      <c r="R18" s="117">
        <f t="shared" si="5"/>
        <v>604.89443973002585</v>
      </c>
      <c r="S18" s="117">
        <f>IF(ISERROR(VLOOKUP($C18&amp;"_"&amp;$S$7,Data_TYF,VLOOKUP($A$4,Periode,2,FALSE),FALSE)),0,VLOOKUP($C18&amp;"_"&amp;$S$7,Data_TYF,VLOOKUP($A$4,Periode,2,FALSE),FALSE))*'Répartition par produits (tab)'!$AE$23</f>
        <v>4.8725324334903029</v>
      </c>
      <c r="T18" s="117">
        <f>IF(ISERROR(VLOOKUP($C18&amp;"_"&amp;$T$7,Data_TYF,VLOOKUP($A$4,Periode,2,FALSE),FALSE)),0,VLOOKUP($C18&amp;"_"&amp;$T$7,Data_TYF,VLOOKUP($A$4,Periode,2,FALSE),FALSE))*'Répartition par produits (tab)'!$AE$24</f>
        <v>0</v>
      </c>
      <c r="U18" s="108">
        <f t="shared" si="3"/>
        <v>8.3092927800588079E-2</v>
      </c>
      <c r="V18" s="117">
        <f t="shared" si="6"/>
        <v>4.9556253612908909</v>
      </c>
      <c r="W18" s="117">
        <f t="shared" si="4"/>
        <v>5532.1496291465446</v>
      </c>
    </row>
    <row r="19" spans="1:23" x14ac:dyDescent="0.25">
      <c r="A19" s="118" t="s">
        <v>202</v>
      </c>
      <c r="B19" s="118" t="s">
        <v>203</v>
      </c>
      <c r="C19" s="118" t="s">
        <v>287</v>
      </c>
      <c r="D19" s="117">
        <f>IF(ISERROR(VLOOKUP($C19&amp;"_"&amp;$D$7,Data_TYF,VLOOKUP($A$4,Periode,2,FALSE),FALSE)),0,VLOOKUP($C19&amp;"_"&amp;$D$7,Data_TYF,VLOOKUP($A$4,Periode,2,FALSE),FALSE))*'Répartition par produits (tab)'!$AE$12</f>
        <v>962.00668856188315</v>
      </c>
      <c r="E19" s="117">
        <f>IF(ISERROR(VLOOKUP($C19&amp;"_"&amp;$E$7,Data_TYF,VLOOKUP($A$4,Periode,2,FALSE),FALSE)),0,VLOOKUP($C19&amp;"_"&amp;$E$7,Data_TYF,VLOOKUP($A$4,Periode,2,FALSE),FALSE))*'Répartition par produits (tab)'!$AE$12</f>
        <v>4004.627625977962</v>
      </c>
      <c r="F19" s="117">
        <f>IF(ISERROR(VLOOKUP($C19&amp;"_"&amp;$F$7,Data_TYF,VLOOKUP($A$4,Periode,2,FALSE),FALSE)),0,VLOOKUP($C19&amp;"_"&amp;$F$7,Data_TYF,VLOOKUP($A$4,Periode,2,FALSE),FALSE))*'Répartition par produits (tab)'!$AE$12</f>
        <v>264.00295898025502</v>
      </c>
      <c r="G19" s="117">
        <f>IF(ISERROR(VLOOKUP($C19&amp;"_"&amp;$G$7,Data_TYF,VLOOKUP($A$4,Periode,2,FALSE),FALSE)),0,VLOOKUP($C19&amp;"_"&amp;$G$7,Data_TYF,VLOOKUP($A$4,Periode,2,FALSE),FALSE))*'Répartition par produits (tab)'!$AE$12</f>
        <v>108.50019265034321</v>
      </c>
      <c r="H19" s="117">
        <f>IF(ISERROR(VLOOKUP($C19&amp;"_"&amp;$H$7,Data_TYF,VLOOKUP($A$4,Periode,2,FALSE),FALSE)),0,VLOOKUP($C19&amp;"_"&amp;$H$7,Data_TYF,VLOOKUP($A$4,Periode,2,FALSE),FALSE))*'Répartition par produits (tab)'!$AE$12</f>
        <v>5339.1372840683271</v>
      </c>
      <c r="I19" s="117">
        <f>IF(ISERROR(VLOOKUP($C19&amp;"_"&amp;$I$7,Data_TYF,VLOOKUP($A$4,Periode,2,FALSE),FALSE)),0,VLOOKUP($C19&amp;"_"&amp;$I$7,Data_TYF,VLOOKUP($A$4,Periode,2,FALSE),FALSE))*'Répartition par produits (tab)'!$AE$13</f>
        <v>96.279607492958945</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204.20225308353147</v>
      </c>
      <c r="L19" s="117">
        <f t="shared" si="0"/>
        <v>300.48186057649042</v>
      </c>
      <c r="M19" s="117">
        <f t="shared" si="1"/>
        <v>5639.6191446448174</v>
      </c>
      <c r="N19" s="117">
        <f>IF(ISERROR(VLOOKUP($C19&amp;"_"&amp;$N$7,Data_TYF,VLOOKUP($A$4,Periode,2,FALSE),FALSE)),0,VLOOKUP($C19&amp;"_"&amp;$N$7,Data_TYF,VLOOKUP($A$4,Periode,2,FALSE),FALSE))*'Répartition par produits (tab)'!$AE$18</f>
        <v>648.72116630212861</v>
      </c>
      <c r="O19" s="117">
        <f>IF(ISERROR(VLOOKUP($C19&amp;"_"&amp;$O$7,Data_TYF,VLOOKUP($A$4,Periode,2,FALSE),FALSE)),0,VLOOKUP($C19&amp;"_"&amp;$O$7,Data_TYF,VLOOKUP($A$4,Periode,2,FALSE),FALSE))*'Répartition par produits (tab)'!$AE$19</f>
        <v>311.9958232968275</v>
      </c>
      <c r="P19" s="117">
        <f>IF(ISERROR(VLOOKUP($C19&amp;"_"&amp;$P$7,Data_TYF,VLOOKUP($A$4,Periode,2,FALSE),FALSE)),0,VLOOKUP($C19&amp;"_"&amp;$P$7,Data_TYF,VLOOKUP($A$4,Periode,2,FALSE),FALSE))*'Répartition par produits (tab)'!$AE$20</f>
        <v>35.8140928411229</v>
      </c>
      <c r="Q19" s="108">
        <f t="shared" si="2"/>
        <v>17.818138413266055</v>
      </c>
      <c r="R19" s="117">
        <f t="shared" si="5"/>
        <v>1014.3492208533451</v>
      </c>
      <c r="S19" s="117">
        <f>IF(ISERROR(VLOOKUP($C19&amp;"_"&amp;$S$7,Data_TYF,VLOOKUP($A$4,Periode,2,FALSE),FALSE)),0,VLOOKUP($C19&amp;"_"&amp;$S$7,Data_TYF,VLOOKUP($A$4,Periode,2,FALSE),FALSE))*'Répartition par produits (tab)'!$AE$23</f>
        <v>47.581572790593704</v>
      </c>
      <c r="T19" s="117">
        <f>IF(ISERROR(VLOOKUP($C19&amp;"_"&amp;$T$7,Data_TYF,VLOOKUP($A$4,Periode,2,FALSE),FALSE)),0,VLOOKUP($C19&amp;"_"&amp;$T$7,Data_TYF,VLOOKUP($A$4,Periode,2,FALSE),FALSE))*'Répartition par produits (tab)'!$AE$24</f>
        <v>0</v>
      </c>
      <c r="U19" s="108">
        <f t="shared" si="3"/>
        <v>0.81142449978421638</v>
      </c>
      <c r="V19" s="117">
        <f t="shared" si="6"/>
        <v>48.39299729037792</v>
      </c>
      <c r="W19" s="117">
        <f t="shared" si="4"/>
        <v>6702.3613627885406</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812.12978150331901</v>
      </c>
      <c r="E34" s="115">
        <f>VLOOKUP($B34&amp;"-"&amp;$E$7,Intrants_GTYF,VLOOKUP($A$4,Periode,2,FALSE),FALSE)*'Répartition par produits (tab)'!$AE$12</f>
        <v>909.76540160405261</v>
      </c>
      <c r="F34" s="115">
        <f>VLOOKUP($B34&amp;"-"&amp;$F$7,Intrants_GTYF,VLOOKUP($A$4,Periode,2,FALSE),FALSE)*'Répartition par produits (tab)'!$AE$12</f>
        <v>18.725617450811157</v>
      </c>
      <c r="G34" s="115">
        <f>VLOOKUP($B34&amp;"-"&amp;$G$7,Intrants_GTYF,VLOOKUP($A$4,Periode,2,FALSE),FALSE)*'Répartition par produits (tab)'!$AE$12</f>
        <v>0</v>
      </c>
      <c r="H34" s="115">
        <f>VLOOKUP($B34&amp;"-"&amp;$H$7,Intrants_GTYF,VLOOKUP($A$4,Periode,2,FALSE),FALSE)*'Répartition par produits (tab)'!$AE$12</f>
        <v>1740.62084001272</v>
      </c>
      <c r="I34" s="115">
        <f>VLOOKUP($B34&amp;"-"&amp;$I$7,Intrants_GTYF,VLOOKUP($A$4,Periode,2,FALSE),FALSE)*'Répartition par produits (tab)'!$AE$13</f>
        <v>52.596385285547605</v>
      </c>
      <c r="J34" s="115">
        <f>VLOOKUP($B34&amp;"-"&amp;$J$7,Intrants_GTYF,VLOOKUP($A$4,Periode,2,FALSE),FALSE)*'Répartition par produits (tab)'!$AE$14</f>
        <v>0</v>
      </c>
      <c r="K34" s="115">
        <f>VLOOKUP($B34&amp;"-"&amp;$K$7,Intrants_GTYF,VLOOKUP($A$4,Periode,2,FALSE),FALSE)*'Répartition par produits (tab)'!$AE$15</f>
        <v>270.4298872476752</v>
      </c>
      <c r="L34" s="115">
        <f t="shared" si="0"/>
        <v>323.02627253322282</v>
      </c>
      <c r="M34" s="115">
        <f t="shared" si="1"/>
        <v>2063.6471125459429</v>
      </c>
      <c r="N34" s="115">
        <f>VLOOKUP($B34&amp;"-"&amp;$N$7,Intrants_GTYF,VLOOKUP($A$4,Periode,2,FALSE),FALSE)*'Répartition par produits (tab)'!$AE$18</f>
        <v>2365.185080990916</v>
      </c>
      <c r="O34" s="115">
        <f>VLOOKUP($B34&amp;"-"&amp;$O$7,Intrants_GTYF,VLOOKUP($A$4,Periode,2,FALSE),FALSE)*'Répartition par produits (tab)'!$AE$19</f>
        <v>202.5404786156659</v>
      </c>
      <c r="P34" s="115">
        <f>VLOOKUP($B34&amp;"-"&amp;$P$7,Intrants_GTYF,VLOOKUP($A$4,Periode,2,FALSE),FALSE)*'Répartition par produits (tab)'!$AE$20</f>
        <v>2108.9712299188336</v>
      </c>
      <c r="Q34" s="116">
        <f t="shared" si="2"/>
        <v>82.354750224862983</v>
      </c>
      <c r="R34" s="115">
        <f>VLOOKUP($B34&amp;"-"&amp;$R$7,Intrants_GTYF,VLOOKUP($A$4,Periode,2,FALSE),FALSE)</f>
        <v>4759.0515397502786</v>
      </c>
      <c r="S34" s="115">
        <f>VLOOKUP($B34&amp;"-"&amp;$S$7,Intrants_GTYF,VLOOKUP($A$4,Periode,2,FALSE),FALSE)*'Répartition par produits (tab)'!$AE$23</f>
        <v>6653.0452470440687</v>
      </c>
      <c r="T34" s="115">
        <f>VLOOKUP($B34&amp;"-"&amp;$T$7,Intrants_GTYF,VLOOKUP($A$4,Periode,2,FALSE),FALSE)*'Répartition par produits (tab)'!$AE$24</f>
        <v>11070.666143182281</v>
      </c>
      <c r="U34" s="116">
        <f t="shared" si="3"/>
        <v>437.06413605815214</v>
      </c>
      <c r="V34" s="115">
        <f>VLOOKUP($B34&amp;"-"&amp;$V$7,Intrants_GTYF,VLOOKUP($A$4,Periode,2,FALSE),FALSE)</f>
        <v>18160.775526284502</v>
      </c>
      <c r="W34" s="115">
        <f t="shared" si="4"/>
        <v>24983.474178580724</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596.04688519065019</v>
      </c>
      <c r="E40" s="117">
        <f>IF(ISERROR(VLOOKUP($C40&amp;"_"&amp;$E$7,Data_TYF,VLOOKUP($A$4,Periode,2,FALSE),FALSE)),0,VLOOKUP($C40&amp;"_"&amp;$E$7,Data_TYF,VLOOKUP($A$4,Periode,2,FALSE),FALSE))*'Répartition par produits (tab)'!$AE$12</f>
        <v>661.33533238021914</v>
      </c>
      <c r="F40" s="117">
        <f>IF(ISERROR(VLOOKUP($C40&amp;"_"&amp;$F$7,Data_TYF,VLOOKUP($A$4,Periode,2,FALSE),FALSE)),0,VLOOKUP($C40&amp;"_"&amp;$F$7,Data_TYF,VLOOKUP($A$4,Periode,2,FALSE),FALSE))*'Répartition par produits (tab)'!$AE$12</f>
        <v>18.725617450811157</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1276.1078712299015</v>
      </c>
      <c r="I40" s="117">
        <f>IF(ISERROR(VLOOKUP($C40&amp;"_"&amp;$I$7,Data_TYF,VLOOKUP($A$4,Periode,2,FALSE),FALSE)),0,VLOOKUP($C40&amp;"_"&amp;$I$7,Data_TYF,VLOOKUP($A$4,Periode,2,FALSE),FALSE))*'Répartition par produits (tab)'!$AE$13</f>
        <v>53.213749960740842</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240.47178874729187</v>
      </c>
      <c r="L40" s="117">
        <f t="shared" ref="L40:L71" si="9">I40+J40+K40</f>
        <v>293.68553870803271</v>
      </c>
      <c r="M40" s="117">
        <f t="shared" ref="M40:M71" si="10">H40+L40</f>
        <v>1569.7934099379343</v>
      </c>
      <c r="N40" s="117">
        <f>IF(ISERROR(VLOOKUP($C40&amp;"_"&amp;$N$7,Data_TYF,VLOOKUP($A$4,Periode,2,FALSE),FALSE)),0,VLOOKUP($C40&amp;"_"&amp;$N$7,Data_TYF,VLOOKUP($A$4,Periode,2,FALSE),FALSE))*'Répartition par produits (tab)'!$AE$18</f>
        <v>1497.8565378881103</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1085.256924390663</v>
      </c>
      <c r="Q40" s="108">
        <f t="shared" ref="Q40:Q71" si="11">R40-N40-O40-P40</f>
        <v>45.50382445765058</v>
      </c>
      <c r="R40" s="117">
        <f t="shared" si="7"/>
        <v>2628.6172867364239</v>
      </c>
      <c r="S40" s="117">
        <f>IF(ISERROR(VLOOKUP($C40&amp;"_"&amp;$S$7,Data_TYF,VLOOKUP($A$4,Periode,2,FALSE),FALSE)),0,VLOOKUP($C40&amp;"_"&amp;$S$7,Data_TYF,VLOOKUP($A$4,Periode,2,FALSE),FALSE))*'Répartition par produits (tab)'!$AE$23</f>
        <v>4809.236222532154</v>
      </c>
      <c r="T40" s="117">
        <f>IF(ISERROR(VLOOKUP($C40&amp;"_"&amp;$T$7,Data_TYF,VLOOKUP($A$4,Periode,2,FALSE),FALSE)),0,VLOOKUP($C40&amp;"_"&amp;$T$7,Data_TYF,VLOOKUP($A$4,Periode,2,FALSE),FALSE))*'Répartition par produits (tab)'!$AE$24</f>
        <v>6157.9314787397198</v>
      </c>
      <c r="U40" s="108">
        <f t="shared" ref="U40:U71" si="12">V40-S40-T40</f>
        <v>247.39173376236249</v>
      </c>
      <c r="V40" s="117">
        <f t="shared" si="8"/>
        <v>11214.559435034236</v>
      </c>
      <c r="W40" s="117">
        <f t="shared" ref="W40:W71" si="13">V40+R40+M40</f>
        <v>15412.970131708595</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184.45756298526555</v>
      </c>
      <c r="E42" s="117">
        <f>IF(ISERROR(VLOOKUP($C42&amp;"_"&amp;$E$7,Data_TYF,VLOOKUP($A$4,Periode,2,FALSE),FALSE)),0,VLOOKUP($C42&amp;"_"&amp;$E$7,Data_TYF,VLOOKUP($A$4,Periode,2,FALSE),FALSE))*'Répartition par produits (tab)'!$AE$12</f>
        <v>195.11862995626535</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379.57619519946275</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20.859247015229354</v>
      </c>
      <c r="L42" s="117">
        <f t="shared" si="9"/>
        <v>20.859247015229354</v>
      </c>
      <c r="M42" s="117">
        <f t="shared" si="10"/>
        <v>400.4354422146921</v>
      </c>
      <c r="N42" s="117">
        <f>IF(ISERROR(VLOOKUP($C42&amp;"_"&amp;$N$7,Data_TYF,VLOOKUP($A$4,Periode,2,FALSE),FALSE)),0,VLOOKUP($C42&amp;"_"&amp;$N$7,Data_TYF,VLOOKUP($A$4,Periode,2,FALSE),FALSE))*'Répartition par produits (tab)'!$AE$18</f>
        <v>774.16245492609698</v>
      </c>
      <c r="O42" s="117">
        <f>IF(ISERROR(VLOOKUP($C42&amp;"_"&amp;$O$7,Data_TYF,VLOOKUP($A$4,Periode,2,FALSE),FALSE)),0,VLOOKUP($C42&amp;"_"&amp;$O$7,Data_TYF,VLOOKUP($A$4,Periode,2,FALSE),FALSE))*'Répartition par produits (tab)'!$AE$19</f>
        <v>201.47127012636167</v>
      </c>
      <c r="P42" s="117">
        <f>IF(ISERROR(VLOOKUP($C42&amp;"_"&amp;$P$7,Data_TYF,VLOOKUP($A$4,Periode,2,FALSE),FALSE)),0,VLOOKUP($C42&amp;"_"&amp;$P$7,Data_TYF,VLOOKUP($A$4,Periode,2,FALSE),FALSE))*'Répartition par produits (tab)'!$AE$20</f>
        <v>926.57120284740063</v>
      </c>
      <c r="Q42" s="108">
        <f t="shared" si="11"/>
        <v>33.487945112335296</v>
      </c>
      <c r="R42" s="117">
        <f t="shared" si="7"/>
        <v>1935.6928730121945</v>
      </c>
      <c r="S42" s="117">
        <f>IF(ISERROR(VLOOKUP($C42&amp;"_"&amp;$S$7,Data_TYF,VLOOKUP($A$4,Periode,2,FALSE),FALSE)),0,VLOOKUP($C42&amp;"_"&amp;$S$7,Data_TYF,VLOOKUP($A$4,Periode,2,FALSE),FALSE))*'Répartition par produits (tab)'!$AE$23</f>
        <v>1335.1594281700959</v>
      </c>
      <c r="T42" s="117">
        <f>IF(ISERROR(VLOOKUP($C42&amp;"_"&amp;$T$7,Data_TYF,VLOOKUP($A$4,Periode,2,FALSE),FALSE)),0,VLOOKUP($C42&amp;"_"&amp;$T$7,Data_TYF,VLOOKUP($A$4,Periode,2,FALSE),FALSE))*'Répartition par produits (tab)'!$AE$24</f>
        <v>3552.4896928149824</v>
      </c>
      <c r="U42" s="108">
        <f t="shared" si="12"/>
        <v>145.25140247781655</v>
      </c>
      <c r="V42" s="117">
        <f t="shared" si="8"/>
        <v>5032.9005234628949</v>
      </c>
      <c r="W42" s="117">
        <f t="shared" si="13"/>
        <v>7369.028838689781</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31.62533332740324</v>
      </c>
      <c r="E45" s="117">
        <f>IF(ISERROR(VLOOKUP($C45&amp;"_"&amp;$E$7,Data_TYF,VLOOKUP($A$4,Periode,2,FALSE),FALSE)),0,VLOOKUP($C45&amp;"_"&amp;$E$7,Data_TYF,VLOOKUP($A$4,Periode,2,FALSE),FALSE))*'Répartition par produits (tab)'!$AE$12</f>
        <v>53.311439267568097</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84.936773583356057</v>
      </c>
      <c r="I45" s="117">
        <f>IF(ISERROR(VLOOKUP($C45&amp;"_"&amp;$I$7,Data_TYF,VLOOKUP($A$4,Periode,2,FALSE),FALSE)),0,VLOOKUP($C45&amp;"_"&amp;$I$7,Data_TYF,VLOOKUP($A$4,Periode,2,FALSE),FALSE))*'Répartition par produits (tab)'!$AE$13</f>
        <v>-0.61736467519324223</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9.0988514851539701</v>
      </c>
      <c r="L45" s="117">
        <f t="shared" si="9"/>
        <v>8.4814868099607281</v>
      </c>
      <c r="M45" s="117">
        <f t="shared" si="10"/>
        <v>93.418260393316785</v>
      </c>
      <c r="N45" s="117">
        <f>IF(ISERROR(VLOOKUP($C45&amp;"_"&amp;$N$7,Data_TYF,VLOOKUP($A$4,Periode,2,FALSE),FALSE)),0,VLOOKUP($C45&amp;"_"&amp;$N$7,Data_TYF,VLOOKUP($A$4,Periode,2,FALSE),FALSE))*'Répartition par produits (tab)'!$AE$18</f>
        <v>93.166088176708655</v>
      </c>
      <c r="O45" s="117">
        <f>IF(ISERROR(VLOOKUP($C45&amp;"_"&amp;$O$7,Data_TYF,VLOOKUP($A$4,Periode,2,FALSE),FALSE)),0,VLOOKUP($C45&amp;"_"&amp;$O$7,Data_TYF,VLOOKUP($A$4,Periode,2,FALSE),FALSE))*'Répartition par produits (tab)'!$AE$19</f>
        <v>1.0692084893042479</v>
      </c>
      <c r="P45" s="117">
        <f>IF(ISERROR(VLOOKUP($C45&amp;"_"&amp;$P$7,Data_TYF,VLOOKUP($A$4,Periode,2,FALSE),FALSE)),0,VLOOKUP($C45&amp;"_"&amp;$P$7,Data_TYF,VLOOKUP($A$4,Periode,2,FALSE),FALSE))*'Répartition par produits (tab)'!$AE$20</f>
        <v>97.143102680770511</v>
      </c>
      <c r="Q45" s="108">
        <f t="shared" si="11"/>
        <v>3.362980654876921</v>
      </c>
      <c r="R45" s="117">
        <f t="shared" si="7"/>
        <v>194.74138000166033</v>
      </c>
      <c r="S45" s="117">
        <f>IF(ISERROR(VLOOKUP($C45&amp;"_"&amp;$S$7,Data_TYF,VLOOKUP($A$4,Periode,2,FALSE),FALSE)),0,VLOOKUP($C45&amp;"_"&amp;$S$7,Data_TYF,VLOOKUP($A$4,Periode,2,FALSE),FALSE))*'Répartition par produits (tab)'!$AE$23</f>
        <v>508.64959634182077</v>
      </c>
      <c r="T45" s="117">
        <f>IF(ISERROR(VLOOKUP($C45&amp;"_"&amp;$T$7,Data_TYF,VLOOKUP($A$4,Periode,2,FALSE),FALSE)),0,VLOOKUP($C45&amp;"_"&amp;$T$7,Data_TYF,VLOOKUP($A$4,Periode,2,FALSE),FALSE))*'Répartition par produits (tab)'!$AE$24</f>
        <v>1360.2449716275801</v>
      </c>
      <c r="U45" s="108">
        <f t="shared" si="12"/>
        <v>44.420999817969687</v>
      </c>
      <c r="V45" s="117">
        <f t="shared" si="8"/>
        <v>1913.3155677873706</v>
      </c>
      <c r="W45" s="117">
        <f t="shared" si="13"/>
        <v>2201.4752081823476</v>
      </c>
    </row>
    <row r="46" spans="1:23" x14ac:dyDescent="0.25">
      <c r="A46" s="83" t="s">
        <v>29</v>
      </c>
      <c r="B46" s="83" t="s">
        <v>127</v>
      </c>
      <c r="C46" s="83" t="s">
        <v>627</v>
      </c>
      <c r="D46" s="115">
        <f>VLOOKUP($B46&amp;"-"&amp;$D$7,Intrants_GTYF,VLOOKUP($A$4,Periode,2,FALSE),FALSE)*'Répartition par produits (tab)'!$AE$12</f>
        <v>3150.2393467655206</v>
      </c>
      <c r="E46" s="115">
        <f>VLOOKUP($B46&amp;"-"&amp;$E$7,Intrants_GTYF,VLOOKUP($A$4,Periode,2,FALSE),FALSE)*'Répartition par produits (tab)'!$AE$12</f>
        <v>2308.5221122734379</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5458.7614247533375</v>
      </c>
      <c r="I46" s="115">
        <f>VLOOKUP($B46&amp;"-"&amp;$I$7,Intrants_GTYF,VLOOKUP($A$4,Periode,2,FALSE),FALSE)*'Répartition par produits (tab)'!$AE$13</f>
        <v>934.450187927603</v>
      </c>
      <c r="J46" s="115">
        <f>VLOOKUP($B46&amp;"-"&amp;$J$7,Intrants_GTYF,VLOOKUP($A$4,Periode,2,FALSE),FALSE)*'Répartition par produits (tab)'!$AE$14</f>
        <v>0</v>
      </c>
      <c r="K46" s="115">
        <f>VLOOKUP($B46&amp;"-"&amp;$K$7,Intrants_GTYF,VLOOKUP($A$4,Periode,2,FALSE),FALSE)*'Répartition par produits (tab)'!$AE$15</f>
        <v>3560.0543687664813</v>
      </c>
      <c r="L46" s="115">
        <f t="shared" si="9"/>
        <v>4494.5045566940844</v>
      </c>
      <c r="M46" s="115">
        <f t="shared" si="10"/>
        <v>9953.2659814474209</v>
      </c>
      <c r="N46" s="115">
        <f>VLOOKUP($B46&amp;"-"&amp;$N$7,Intrants_GTYF,VLOOKUP($A$4,Periode,2,FALSE),FALSE)*'Répartition par produits (tab)'!$AE$18</f>
        <v>3243.8184556300757</v>
      </c>
      <c r="O46" s="115">
        <f>VLOOKUP($B46&amp;"-"&amp;$O$7,Intrants_GTYF,VLOOKUP($A$4,Periode,2,FALSE),FALSE)*'Répartition par produits (tab)'!$AE$19</f>
        <v>41.712673023396299</v>
      </c>
      <c r="P46" s="115">
        <f>VLOOKUP($B46&amp;"-"&amp;$P$7,Intrants_GTYF,VLOOKUP($A$4,Periode,2,FALSE),FALSE)*'Répartition par produits (tab)'!$AE$20</f>
        <v>1431.306272130709</v>
      </c>
      <c r="Q46" s="116">
        <f t="shared" si="11"/>
        <v>83.380576350219826</v>
      </c>
      <c r="R46" s="115">
        <f>VLOOKUP($B46&amp;"-"&amp;$R$7,Intrants_GTYF,VLOOKUP($A$4,Periode,2,FALSE),FALSE)</f>
        <v>4800.2179771344008</v>
      </c>
      <c r="S46" s="115">
        <f>VLOOKUP($B46&amp;"-"&amp;$S$7,Intrants_GTYF,VLOOKUP($A$4,Periode,2,FALSE),FALSE)*'Répartition par produits (tab)'!$AE$23</f>
        <v>8651.7593032291134</v>
      </c>
      <c r="T46" s="115">
        <f>VLOOKUP($B46&amp;"-"&amp;$T$7,Intrants_GTYF,VLOOKUP($A$4,Periode,2,FALSE),FALSE)*'Répartition par produits (tab)'!$AE$24</f>
        <v>917.87294181414256</v>
      </c>
      <c r="U46" s="116">
        <f t="shared" si="12"/>
        <v>299.27230984108462</v>
      </c>
      <c r="V46" s="115">
        <f>VLOOKUP($B46&amp;"-"&amp;$V$7,Intrants_GTYF,VLOOKUP($A$4,Periode,2,FALSE),FALSE)</f>
        <v>9868.9045548843405</v>
      </c>
      <c r="W46" s="115">
        <f t="shared" si="13"/>
        <v>24622.388513466161</v>
      </c>
    </row>
    <row r="47" spans="1:23" x14ac:dyDescent="0.25">
      <c r="A47" s="118" t="s">
        <v>126</v>
      </c>
      <c r="B47" s="118" t="s">
        <v>125</v>
      </c>
      <c r="C47" s="118" t="s">
        <v>312</v>
      </c>
      <c r="D47" s="117">
        <f>IF(ISERROR(VLOOKUP($C47&amp;"_"&amp;$D$7,Data_TYF,VLOOKUP($A$4,Periode,2,FALSE),FALSE)),0,VLOOKUP($C47&amp;"_"&amp;$D$7,Data_TYF,VLOOKUP($A$4,Periode,2,FALSE),FALSE))*'Répartition par produits (tab)'!$AE$12</f>
        <v>3150.2393467655206</v>
      </c>
      <c r="E47" s="117">
        <f>IF(ISERROR(VLOOKUP($C47&amp;"_"&amp;$E$7,Data_TYF,VLOOKUP($A$4,Periode,2,FALSE),FALSE)),0,VLOOKUP($C47&amp;"_"&amp;$E$7,Data_TYF,VLOOKUP($A$4,Periode,2,FALSE),FALSE))*'Répartition par produits (tab)'!$AE$12</f>
        <v>2308.5221122734379</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5458.7614247533375</v>
      </c>
      <c r="I47" s="117">
        <f>IF(ISERROR(VLOOKUP($C47&amp;"_"&amp;$I$7,Data_TYF,VLOOKUP($A$4,Periode,2,FALSE),FALSE)),0,VLOOKUP($C47&amp;"_"&amp;$I$7,Data_TYF,VLOOKUP($A$4,Periode,2,FALSE),FALSE))*'Répartition par produits (tab)'!$AE$13</f>
        <v>934.450187927603</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3560.0543687664813</v>
      </c>
      <c r="L47" s="117">
        <f t="shared" si="9"/>
        <v>4494.5045566940844</v>
      </c>
      <c r="M47" s="117">
        <f t="shared" si="10"/>
        <v>9953.2659814474209</v>
      </c>
      <c r="N47" s="117">
        <f>IF(ISERROR(VLOOKUP($C47&amp;"_"&amp;$N$7,Data_TYF,VLOOKUP($A$4,Periode,2,FALSE),FALSE)),0,VLOOKUP($C47&amp;"_"&amp;$N$7,Data_TYF,VLOOKUP($A$4,Periode,2,FALSE),FALSE))*'Répartition par produits (tab)'!$AE$18</f>
        <v>3243.8184556300757</v>
      </c>
      <c r="O47" s="117">
        <f>IF(ISERROR(VLOOKUP($C47&amp;"_"&amp;$O$7,Data_TYF,VLOOKUP($A$4,Periode,2,FALSE),FALSE)),0,VLOOKUP($C47&amp;"_"&amp;$O$7,Data_TYF,VLOOKUP($A$4,Periode,2,FALSE),FALSE))*'Répartition par produits (tab)'!$AE$19</f>
        <v>41.712673023396299</v>
      </c>
      <c r="P47" s="117">
        <f>IF(ISERROR(VLOOKUP($C47&amp;"_"&amp;$P$7,Data_TYF,VLOOKUP($A$4,Periode,2,FALSE),FALSE)),0,VLOOKUP($C47&amp;"_"&amp;$P$7,Data_TYF,VLOOKUP($A$4,Periode,2,FALSE),FALSE))*'Répartition par produits (tab)'!$AE$20</f>
        <v>1431.306272130709</v>
      </c>
      <c r="Q47" s="108">
        <f t="shared" si="11"/>
        <v>83.380576350219826</v>
      </c>
      <c r="R47" s="117">
        <f>IF(ISERROR(VLOOKUP($C47&amp;"_"&amp;$R$7,Data_TYF,VLOOKUP($A$4,Periode,2,FALSE),FALSE)),0,VLOOKUP($C47&amp;"_"&amp;$R$7,Data_TYF,VLOOKUP($A$4,Periode,2,FALSE),FALSE))</f>
        <v>4800.2179771344008</v>
      </c>
      <c r="S47" s="117">
        <f>IF(ISERROR(VLOOKUP($C47&amp;"_"&amp;$S$7,Data_TYF,VLOOKUP($A$4,Periode,2,FALSE),FALSE)),0,VLOOKUP($C47&amp;"_"&amp;$S$7,Data_TYF,VLOOKUP($A$4,Periode,2,FALSE),FALSE))*'Répartition par produits (tab)'!$AE$23</f>
        <v>8651.7593032291134</v>
      </c>
      <c r="T47" s="117">
        <f>IF(ISERROR(VLOOKUP($C47&amp;"_"&amp;$T$7,Data_TYF,VLOOKUP($A$4,Periode,2,FALSE),FALSE)),0,VLOOKUP($C47&amp;"_"&amp;$T$7,Data_TYF,VLOOKUP($A$4,Periode,2,FALSE),FALSE))*'Répartition par produits (tab)'!$AE$24</f>
        <v>917.87294181414256</v>
      </c>
      <c r="U47" s="108">
        <f t="shared" si="12"/>
        <v>299.27230984108462</v>
      </c>
      <c r="V47" s="117">
        <f>IF(ISERROR(VLOOKUP($C47&amp;"_"&amp;$V$7,Data_TYF,VLOOKUP($A$4,Periode,2,FALSE),FALSE)),0,VLOOKUP($C47&amp;"_"&amp;$V$7,Data_TYF,VLOOKUP($A$4,Periode,2,FALSE),FALSE))</f>
        <v>9868.9045548843405</v>
      </c>
      <c r="W47" s="117">
        <f t="shared" si="13"/>
        <v>24622.388513466161</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1487.0192845163544</v>
      </c>
      <c r="E54" s="115">
        <f>VLOOKUP($B54&amp;"-"&amp;$E$7,Intrants_GTYF,VLOOKUP($A$4,Periode,2,FALSE),FALSE)*'Répartition par produits (tab)'!$AE$12</f>
        <v>3563.9913845429387</v>
      </c>
      <c r="F54" s="115">
        <f>VLOOKUP($B54&amp;"-"&amp;$F$7,Intrants_GTYF,VLOOKUP($A$4,Periode,2,FALSE),FALSE)*'Répartition par produits (tab)'!$AE$12</f>
        <v>1051.1638090491206</v>
      </c>
      <c r="G54" s="115">
        <f>VLOOKUP($B54&amp;"-"&amp;$G$7,Intrants_GTYF,VLOOKUP($A$4,Periode,2,FALSE),FALSE)*'Répartition par produits (tab)'!$AE$12</f>
        <v>0</v>
      </c>
      <c r="H54" s="115">
        <f>VLOOKUP($B54&amp;"-"&amp;$H$7,Intrants_GTYF,VLOOKUP($A$4,Periode,2,FALSE),FALSE)*'Répartition par produits (tab)'!$AE$12</f>
        <v>6102.1744676280105</v>
      </c>
      <c r="I54" s="115">
        <f>VLOOKUP($B54&amp;"-"&amp;$I$7,Intrants_GTYF,VLOOKUP($A$4,Periode,2,FALSE),FALSE)*'Répartition par produits (tab)'!$AE$13</f>
        <v>1002.1138151562646</v>
      </c>
      <c r="J54" s="115">
        <f>VLOOKUP($B54&amp;"-"&amp;$J$7,Intrants_GTYF,VLOOKUP($A$4,Periode,2,FALSE),FALSE)*'Répartition par produits (tab)'!$AE$14</f>
        <v>0</v>
      </c>
      <c r="K54" s="115">
        <f>VLOOKUP($B54&amp;"-"&amp;$K$7,Intrants_GTYF,VLOOKUP($A$4,Periode,2,FALSE),FALSE)*'Répartition par produits (tab)'!$AE$15</f>
        <v>24.448991766733286</v>
      </c>
      <c r="L54" s="115">
        <f t="shared" si="9"/>
        <v>1026.5628069229979</v>
      </c>
      <c r="M54" s="115">
        <f t="shared" si="10"/>
        <v>7128.7372745510083</v>
      </c>
      <c r="N54" s="115">
        <f>VLOOKUP($B54&amp;"-"&amp;$N$7,Intrants_GTYF,VLOOKUP($A$4,Periode,2,FALSE),FALSE)*'Répartition par produits (tab)'!$AE$18</f>
        <v>3019.5339033049863</v>
      </c>
      <c r="O54" s="115">
        <f>VLOOKUP($B54&amp;"-"&amp;$O$7,Intrants_GTYF,VLOOKUP($A$4,Periode,2,FALSE),FALSE)*'Répartition par produits (tab)'!$AE$19</f>
        <v>6889.164130050639</v>
      </c>
      <c r="P54" s="115">
        <f>VLOOKUP($B54&amp;"-"&amp;$P$7,Intrants_GTYF,VLOOKUP($A$4,Periode,2,FALSE),FALSE)*'Répartition par produits (tab)'!$AE$20</f>
        <v>482.18748818893403</v>
      </c>
      <c r="Q54" s="116">
        <f t="shared" si="11"/>
        <v>186.52788998682206</v>
      </c>
      <c r="R54" s="115">
        <f>VLOOKUP($B54&amp;"-"&amp;$R$7,Intrants_GTYF,VLOOKUP($A$4,Periode,2,FALSE),FALSE)</f>
        <v>10577.413411531381</v>
      </c>
      <c r="S54" s="115">
        <f>VLOOKUP($B54&amp;"-"&amp;$S$7,Intrants_GTYF,VLOOKUP($A$4,Periode,2,FALSE),FALSE)*'Répartition par produits (tab)'!$AE$23</f>
        <v>180.73182761547105</v>
      </c>
      <c r="T54" s="115">
        <f>VLOOKUP($B54&amp;"-"&amp;$T$7,Intrants_GTYF,VLOOKUP($A$4,Periode,2,FALSE),FALSE)*'Répartition par produits (tab)'!$AE$24</f>
        <v>10.786735561277226</v>
      </c>
      <c r="U54" s="116">
        <f t="shared" si="12"/>
        <v>3.2689106386109188</v>
      </c>
      <c r="V54" s="115">
        <f>VLOOKUP($B54&amp;"-"&amp;$V$7,Intrants_GTYF,VLOOKUP($A$4,Periode,2,FALSE),FALSE)</f>
        <v>194.78747381535919</v>
      </c>
      <c r="W54" s="115">
        <f t="shared" si="13"/>
        <v>17900.938159897749</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1487.0192845163544</v>
      </c>
      <c r="E55" s="117">
        <f>IF(ISERROR(VLOOKUP($C55&amp;"_"&amp;$E$7,Data_TYF,VLOOKUP($A$4,Periode,2,FALSE),FALSE)),0,VLOOKUP($C55&amp;"_"&amp;$E$7,Data_TYF,VLOOKUP($A$4,Periode,2,FALSE),FALSE))*'Répartition par produits (tab)'!$AE$12</f>
        <v>3563.9913845429387</v>
      </c>
      <c r="F55" s="117">
        <f>IF(ISERROR(VLOOKUP($C55&amp;"_"&amp;$F$7,Data_TYF,VLOOKUP($A$4,Periode,2,FALSE),FALSE)),0,VLOOKUP($C55&amp;"_"&amp;$F$7,Data_TYF,VLOOKUP($A$4,Periode,2,FALSE),FALSE))*'Répartition par produits (tab)'!$AE$12</f>
        <v>1051.1638090491206</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6102.1744676280105</v>
      </c>
      <c r="I55" s="117">
        <f>IF(ISERROR(VLOOKUP($C55&amp;"_"&amp;$I$7,Data_TYF,VLOOKUP($A$4,Periode,2,FALSE),FALSE)),0,VLOOKUP($C55&amp;"_"&amp;$I$7,Data_TYF,VLOOKUP($A$4,Periode,2,FALSE),FALSE))*'Répartition par produits (tab)'!$AE$13</f>
        <v>1002.1138151562646</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24.448991766733286</v>
      </c>
      <c r="L55" s="117">
        <f t="shared" si="9"/>
        <v>1026.5628069229979</v>
      </c>
      <c r="M55" s="117">
        <f t="shared" si="10"/>
        <v>7128.7372745510083</v>
      </c>
      <c r="N55" s="117">
        <f>IF(ISERROR(VLOOKUP($C55&amp;"_"&amp;$N$7,Data_TYF,VLOOKUP($A$4,Periode,2,FALSE),FALSE)),0,VLOOKUP($C55&amp;"_"&amp;$N$7,Data_TYF,VLOOKUP($A$4,Periode,2,FALSE),FALSE))*'Répartition par produits (tab)'!$AE$18</f>
        <v>3019.5339033049863</v>
      </c>
      <c r="O55" s="117">
        <f>IF(ISERROR(VLOOKUP($C55&amp;"_"&amp;$O$7,Data_TYF,VLOOKUP($A$4,Periode,2,FALSE),FALSE)),0,VLOOKUP($C55&amp;"_"&amp;$O$7,Data_TYF,VLOOKUP($A$4,Periode,2,FALSE),FALSE))*'Répartition par produits (tab)'!$AE$19</f>
        <v>6889.164130050639</v>
      </c>
      <c r="P55" s="117">
        <f>IF(ISERROR(VLOOKUP($C55&amp;"_"&amp;$P$7,Data_TYF,VLOOKUP($A$4,Periode,2,FALSE),FALSE)),0,VLOOKUP($C55&amp;"_"&amp;$P$7,Data_TYF,VLOOKUP($A$4,Periode,2,FALSE),FALSE))*'Répartition par produits (tab)'!$AE$20</f>
        <v>482.18748818893403</v>
      </c>
      <c r="Q55" s="108">
        <f t="shared" si="11"/>
        <v>186.52788998682206</v>
      </c>
      <c r="R55" s="117">
        <f>IF(ISERROR(VLOOKUP($C55&amp;"_"&amp;$R$7,Data_TYF,VLOOKUP($A$4,Periode,2,FALSE),FALSE)),0,VLOOKUP($C55&amp;"_"&amp;$R$7,Data_TYF,VLOOKUP($A$4,Periode,2,FALSE),FALSE))</f>
        <v>10577.413411531381</v>
      </c>
      <c r="S55" s="117">
        <f>IF(ISERROR(VLOOKUP($C55&amp;"_"&amp;$S$7,Data_TYF,VLOOKUP($A$4,Periode,2,FALSE),FALSE)),0,VLOOKUP($C55&amp;"_"&amp;$S$7,Data_TYF,VLOOKUP($A$4,Periode,2,FALSE),FALSE))*'Répartition par produits (tab)'!$AE$23</f>
        <v>180.73182761547105</v>
      </c>
      <c r="T55" s="117">
        <f>IF(ISERROR(VLOOKUP($C55&amp;"_"&amp;$T$7,Data_TYF,VLOOKUP($A$4,Periode,2,FALSE),FALSE)),0,VLOOKUP($C55&amp;"_"&amp;$T$7,Data_TYF,VLOOKUP($A$4,Periode,2,FALSE),FALSE))*'Répartition par produits (tab)'!$AE$24</f>
        <v>10.786735561277226</v>
      </c>
      <c r="U55" s="108">
        <f t="shared" si="12"/>
        <v>3.2689106386109188</v>
      </c>
      <c r="V55" s="117">
        <f>IF(ISERROR(VLOOKUP($C55&amp;"_"&amp;$V$7,Data_TYF,VLOOKUP($A$4,Periode,2,FALSE),FALSE)),0,VLOOKUP($C55&amp;"_"&amp;$V$7,Data_TYF,VLOOKUP($A$4,Periode,2,FALSE),FALSE))</f>
        <v>194.78747381535919</v>
      </c>
      <c r="W55" s="117">
        <f t="shared" si="13"/>
        <v>17900.938159897749</v>
      </c>
    </row>
    <row r="56" spans="1:23" x14ac:dyDescent="0.25">
      <c r="A56" s="83" t="s">
        <v>36</v>
      </c>
      <c r="B56" s="83" t="s">
        <v>113</v>
      </c>
      <c r="C56" s="83" t="s">
        <v>631</v>
      </c>
      <c r="D56" s="115">
        <f>VLOOKUP($B56&amp;"-"&amp;$D$7,Intrants_GTYF,VLOOKUP($A$4,Periode,2,FALSE),FALSE)*'Répartition par produits (tab)'!$AE$12</f>
        <v>394.79322543015854</v>
      </c>
      <c r="E56" s="115">
        <f>VLOOKUP($B56&amp;"-"&amp;$E$7,Intrants_GTYF,VLOOKUP($A$4,Periode,2,FALSE),FALSE)*'Répartition par produits (tab)'!$AE$12</f>
        <v>7265.4050151709043</v>
      </c>
      <c r="F56" s="115">
        <f>VLOOKUP($B56&amp;"-"&amp;$F$7,Intrants_GTYF,VLOOKUP($A$4,Periode,2,FALSE),FALSE)*'Répartition par produits (tab)'!$AE$12</f>
        <v>10234.175347868437</v>
      </c>
      <c r="G56" s="115">
        <f>VLOOKUP($B56&amp;"-"&amp;$G$7,Intrants_GTYF,VLOOKUP($A$4,Periode,2,FALSE),FALSE)*'Répartition par produits (tab)'!$AE$12</f>
        <v>273.80909930827073</v>
      </c>
      <c r="H56" s="115">
        <f>VLOOKUP($B56&amp;"-"&amp;$H$7,Intrants_GTYF,VLOOKUP($A$4,Periode,2,FALSE),FALSE)*'Répartition par produits (tab)'!$AE$12</f>
        <v>18168.182752301575</v>
      </c>
      <c r="I56" s="115">
        <f>VLOOKUP($B56&amp;"-"&amp;$I$7,Intrants_GTYF,VLOOKUP($A$4,Periode,2,FALSE),FALSE)*'Répartition par produits (tab)'!$AE$13</f>
        <v>50.713676708739577</v>
      </c>
      <c r="J56" s="115">
        <f>VLOOKUP($B56&amp;"-"&amp;$J$7,Intrants_GTYF,VLOOKUP($A$4,Periode,2,FALSE),FALSE)*'Répartition par produits (tab)'!$AE$14</f>
        <v>0</v>
      </c>
      <c r="K56" s="115">
        <f>VLOOKUP($B56&amp;"-"&amp;$K$7,Intrants_GTYF,VLOOKUP($A$4,Periode,2,FALSE),FALSE)*'Répartition par produits (tab)'!$AE$15</f>
        <v>0</v>
      </c>
      <c r="L56" s="115">
        <f t="shared" si="9"/>
        <v>50.713676708739577</v>
      </c>
      <c r="M56" s="115">
        <f t="shared" si="10"/>
        <v>18218.896429010314</v>
      </c>
      <c r="N56" s="115">
        <f>VLOOKUP($B56&amp;"-"&amp;$N$7,Intrants_GTYF,VLOOKUP($A$4,Periode,2,FALSE),FALSE)*'Répartition par produits (tab)'!$AE$18</f>
        <v>561.51558218788432</v>
      </c>
      <c r="O56" s="115">
        <f>VLOOKUP($B56&amp;"-"&amp;$O$7,Intrants_GTYF,VLOOKUP($A$4,Periode,2,FALSE),FALSE)*'Répartition par produits (tab)'!$AE$19</f>
        <v>381.76047050501239</v>
      </c>
      <c r="P56" s="115">
        <f>VLOOKUP($B56&amp;"-"&amp;$P$7,Intrants_GTYF,VLOOKUP($A$4,Periode,2,FALSE),FALSE)*'Répartition par produits (tab)'!$AE$20</f>
        <v>25.715088922111484</v>
      </c>
      <c r="Q56" s="116">
        <f t="shared" si="11"/>
        <v>17.347438287566028</v>
      </c>
      <c r="R56" s="115">
        <f>VLOOKUP($B56&amp;"-"&amp;$R$7,Intrants_GTYF,VLOOKUP($A$4,Periode,2,FALSE),FALSE)</f>
        <v>986.33857990257422</v>
      </c>
      <c r="S56" s="115">
        <f>VLOOKUP($B56&amp;"-"&amp;$S$7,Intrants_GTYF,VLOOKUP($A$4,Periode,2,FALSE),FALSE)*'Répartition par produits (tab)'!$AE$23</f>
        <v>0</v>
      </c>
      <c r="T56" s="115">
        <f>VLOOKUP($B56&amp;"-"&amp;$T$7,Intrants_GTYF,VLOOKUP($A$4,Periode,2,FALSE),FALSE)*'Répartition par produits (tab)'!$AE$24</f>
        <v>1.8039092687537472</v>
      </c>
      <c r="U56" s="116">
        <f t="shared" si="12"/>
        <v>3.1243964003423219E-2</v>
      </c>
      <c r="V56" s="115">
        <f>VLOOKUP($B56&amp;"-"&amp;$V$7,Intrants_GTYF,VLOOKUP($A$4,Periode,2,FALSE),FALSE)</f>
        <v>1.8351532327571705</v>
      </c>
      <c r="W56" s="115">
        <f t="shared" si="13"/>
        <v>19207.070162145646</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733.02511660898404</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733.02511660898404</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733.02511660898404</v>
      </c>
      <c r="N57" s="117">
        <f>IF(ISERROR(VLOOKUP($C57&amp;"_"&amp;$N$7,Data_TYF,VLOOKUP($A$4,Periode,2,FALSE),FALSE)),0,VLOOKUP($C57&amp;"_"&amp;$N$7,Data_TYF,VLOOKUP($A$4,Periode,2,FALSE),FALSE))*'Répartition par produits (tab)'!$AE$18</f>
        <v>34.62660687769776</v>
      </c>
      <c r="O57" s="117">
        <f>IF(ISERROR(VLOOKUP($C57&amp;"_"&amp;$O$7,Data_TYF,VLOOKUP($A$4,Periode,2,FALSE),FALSE)),0,VLOOKUP($C57&amp;"_"&amp;$O$7,Data_TYF,VLOOKUP($A$4,Periode,2,FALSE),FALSE))*'Répartition par produits (tab)'!$AE$19</f>
        <v>7.6931513645090206</v>
      </c>
      <c r="P57" s="117">
        <f>IF(ISERROR(VLOOKUP($C57&amp;"_"&amp;$P$7,Data_TYF,VLOOKUP($A$4,Periode,2,FALSE),FALSE)),0,VLOOKUP($C57&amp;"_"&amp;$P$7,Data_TYF,VLOOKUP($A$4,Periode,2,FALSE),FALSE))*'Répartition par produits (tab)'!$AE$20</f>
        <v>0</v>
      </c>
      <c r="Q57" s="108">
        <f t="shared" si="11"/>
        <v>0.75623857395147098</v>
      </c>
      <c r="R57" s="117">
        <f>IF(ISERROR(VLOOKUP($C57&amp;"_"&amp;$R$7,Data_TYF,VLOOKUP($A$4,Periode,2,FALSE),FALSE)),0,VLOOKUP($C57&amp;"_"&amp;$R$7,Data_TYF,VLOOKUP($A$4,Periode,2,FALSE),FALSE))</f>
        <v>43.075996816158252</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776.10111342514233</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394.79322543015854</v>
      </c>
      <c r="E59" s="117">
        <f>IF(ISERROR(VLOOKUP($C59&amp;"_"&amp;$E$7,Data_TYF,VLOOKUP($A$4,Periode,2,FALSE),FALSE)),0,VLOOKUP($C59&amp;"_"&amp;$E$7,Data_TYF,VLOOKUP($A$4,Periode,2,FALSE),FALSE))*'Répartition par produits (tab)'!$AE$12</f>
        <v>7265.4050151709043</v>
      </c>
      <c r="F59" s="117">
        <f>IF(ISERROR(VLOOKUP($C59&amp;"_"&amp;$F$7,Data_TYF,VLOOKUP($A$4,Periode,2,FALSE),FALSE)),0,VLOOKUP($C59&amp;"_"&amp;$F$7,Data_TYF,VLOOKUP($A$4,Periode,2,FALSE),FALSE))*'Répartition par produits (tab)'!$AE$12</f>
        <v>9501.1502312594548</v>
      </c>
      <c r="G59" s="117">
        <f>IF(ISERROR(VLOOKUP($C59&amp;"_"&amp;$G$7,Data_TYF,VLOOKUP($A$4,Periode,2,FALSE),FALSE)),0,VLOOKUP($C59&amp;"_"&amp;$G$7,Data_TYF,VLOOKUP($A$4,Periode,2,FALSE),FALSE))*'Répartition par produits (tab)'!$AE$12</f>
        <v>273.80909930827073</v>
      </c>
      <c r="H59" s="117">
        <f>IF(ISERROR(VLOOKUP($C59&amp;"_"&amp;$H$7,Data_TYF,VLOOKUP($A$4,Periode,2,FALSE),FALSE)),0,VLOOKUP($C59&amp;"_"&amp;$H$7,Data_TYF,VLOOKUP($A$4,Periode,2,FALSE),FALSE))*'Répartition par produits (tab)'!$AE$12</f>
        <v>17435.157635692591</v>
      </c>
      <c r="I59" s="117">
        <f>IF(ISERROR(VLOOKUP($C59&amp;"_"&amp;$I$7,Data_TYF,VLOOKUP($A$4,Periode,2,FALSE),FALSE)),0,VLOOKUP($C59&amp;"_"&amp;$I$7,Data_TYF,VLOOKUP($A$4,Periode,2,FALSE),FALSE))*'Répartition par produits (tab)'!$AE$13</f>
        <v>50.713676708739577</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50.713676708739577</v>
      </c>
      <c r="M59" s="117">
        <f t="shared" si="10"/>
        <v>17485.87131240133</v>
      </c>
      <c r="N59" s="117">
        <f>IF(ISERROR(VLOOKUP($C59&amp;"_"&amp;$N$7,Data_TYF,VLOOKUP($A$4,Periode,2,FALSE),FALSE)),0,VLOOKUP($C59&amp;"_"&amp;$N$7,Data_TYF,VLOOKUP($A$4,Periode,2,FALSE),FALSE))*'Répartition par produits (tab)'!$AE$18</f>
        <v>526.88897531018665</v>
      </c>
      <c r="O59" s="117">
        <f>IF(ISERROR(VLOOKUP($C59&amp;"_"&amp;$O$7,Data_TYF,VLOOKUP($A$4,Periode,2,FALSE),FALSE)),0,VLOOKUP($C59&amp;"_"&amp;$O$7,Data_TYF,VLOOKUP($A$4,Periode,2,FALSE),FALSE))*'Répartition par produits (tab)'!$AE$19</f>
        <v>374.06731914050334</v>
      </c>
      <c r="P59" s="117">
        <f>IF(ISERROR(VLOOKUP($C59&amp;"_"&amp;$P$7,Data_TYF,VLOOKUP($A$4,Periode,2,FALSE),FALSE)),0,VLOOKUP($C59&amp;"_"&amp;$P$7,Data_TYF,VLOOKUP($A$4,Periode,2,FALSE),FALSE))*'Répartition par produits (tab)'!$AE$20</f>
        <v>25.715088922111484</v>
      </c>
      <c r="Q59" s="108">
        <f t="shared" si="11"/>
        <v>16.591199713614451</v>
      </c>
      <c r="R59" s="117">
        <f>IF(ISERROR(VLOOKUP($C59&amp;"_"&amp;$R$7,Data_TYF,VLOOKUP($A$4,Periode,2,FALSE),FALSE)),0,VLOOKUP($C59&amp;"_"&amp;$R$7,Data_TYF,VLOOKUP($A$4,Periode,2,FALSE),FALSE))</f>
        <v>943.26258308641593</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1.8039092687537472</v>
      </c>
      <c r="U59" s="108">
        <f t="shared" si="12"/>
        <v>3.1243964003423219E-2</v>
      </c>
      <c r="V59" s="117">
        <f>IF(ISERROR(VLOOKUP($C59&amp;"_"&amp;$V$7,Data_TYF,VLOOKUP($A$4,Periode,2,FALSE),FALSE)),0,VLOOKUP($C59&amp;"_"&amp;$V$7,Data_TYF,VLOOKUP($A$4,Periode,2,FALSE),FALSE))</f>
        <v>1.8351532327571705</v>
      </c>
      <c r="W59" s="117">
        <f t="shared" si="13"/>
        <v>18430.969048720504</v>
      </c>
    </row>
    <row r="60" spans="1:23" x14ac:dyDescent="0.25">
      <c r="A60" s="83" t="s">
        <v>103</v>
      </c>
      <c r="B60" s="83" t="s">
        <v>102</v>
      </c>
      <c r="C60" s="83" t="s">
        <v>632</v>
      </c>
      <c r="D60" s="115">
        <f>VLOOKUP($B60&amp;"-"&amp;$D$7,Intrants_GTYF,VLOOKUP($A$4,Periode,2,FALSE),FALSE)*'Répartition par produits (tab)'!$AE$12</f>
        <v>135.07222944434002</v>
      </c>
      <c r="E60" s="115">
        <f>VLOOKUP($B60&amp;"-"&amp;$E$7,Intrants_GTYF,VLOOKUP($A$4,Periode,2,FALSE),FALSE)*'Répartition par produits (tab)'!$AE$12</f>
        <v>294.85179213902921</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429.92409344000765</v>
      </c>
      <c r="I60" s="115">
        <f>VLOOKUP($B60&amp;"-"&amp;$I$7,Intrants_GTYF,VLOOKUP($A$4,Periode,2,FALSE),FALSE)*'Répartition par produits (tab)'!$AE$13</f>
        <v>2342.2438893625431</v>
      </c>
      <c r="J60" s="115">
        <f>VLOOKUP($B60&amp;"-"&amp;$J$7,Intrants_GTYF,VLOOKUP($A$4,Periode,2,FALSE),FALSE)*'Répartition par produits (tab)'!$AE$14</f>
        <v>0</v>
      </c>
      <c r="K60" s="115">
        <f>VLOOKUP($B60&amp;"-"&amp;$K$7,Intrants_GTYF,VLOOKUP($A$4,Periode,2,FALSE),FALSE)*'Répartition par produits (tab)'!$AE$15</f>
        <v>190.72824030593679</v>
      </c>
      <c r="L60" s="115">
        <f t="shared" si="9"/>
        <v>2532.9721296684797</v>
      </c>
      <c r="M60" s="115">
        <f t="shared" si="10"/>
        <v>2962.8962231084874</v>
      </c>
      <c r="N60" s="115">
        <f>VLOOKUP($B60&amp;"-"&amp;$N$7,Intrants_GTYF,VLOOKUP($A$4,Periode,2,FALSE),FALSE)*'Répartition par produits (tab)'!$AE$18</f>
        <v>90.189828322635492</v>
      </c>
      <c r="O60" s="115">
        <f>VLOOKUP($B60&amp;"-"&amp;$O$7,Intrants_GTYF,VLOOKUP($A$4,Periode,2,FALSE),FALSE)*'Répartition par produits (tab)'!$AE$19</f>
        <v>11.119433512099199</v>
      </c>
      <c r="P60" s="115">
        <f>VLOOKUP($B60&amp;"-"&amp;$P$7,Intrants_GTYF,VLOOKUP($A$4,Periode,2,FALSE),FALSE)*'Répartition par produits (tab)'!$AE$20</f>
        <v>10.959500297667079</v>
      </c>
      <c r="Q60" s="116">
        <f t="shared" si="11"/>
        <v>1.9986219333835376</v>
      </c>
      <c r="R60" s="115">
        <f>VLOOKUP($B60&amp;"-"&amp;$R$7,Intrants_GTYF,VLOOKUP($A$4,Periode,2,FALSE),FALSE)</f>
        <v>114.26738406578531</v>
      </c>
      <c r="S60" s="115">
        <f>VLOOKUP($B60&amp;"-"&amp;$S$7,Intrants_GTYF,VLOOKUP($A$4,Periode,2,FALSE),FALSE)*'Répartition par produits (tab)'!$AE$23</f>
        <v>415.17197010284508</v>
      </c>
      <c r="T60" s="115">
        <f>VLOOKUP($B60&amp;"-"&amp;$T$7,Intrants_GTYF,VLOOKUP($A$4,Periode,2,FALSE),FALSE)*'Répartition par produits (tab)'!$AE$24</f>
        <v>0</v>
      </c>
      <c r="U60" s="116">
        <f t="shared" si="12"/>
        <v>7.0800666814386091</v>
      </c>
      <c r="V60" s="115">
        <f>VLOOKUP($B60&amp;"-"&amp;$V$7,Intrants_GTYF,VLOOKUP($A$4,Periode,2,FALSE),FALSE)</f>
        <v>422.25203678428369</v>
      </c>
      <c r="W60" s="115">
        <f t="shared" si="13"/>
        <v>3499.4156439585563</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135.07222944434002</v>
      </c>
      <c r="E61" s="117">
        <f>IF(ISERROR(VLOOKUP($C61&amp;"_"&amp;$E$7,Data_TYF,VLOOKUP($A$4,Periode,2,FALSE),FALSE)),0,VLOOKUP($C61&amp;"_"&amp;$E$7,Data_TYF,VLOOKUP($A$4,Periode,2,FALSE),FALSE))*'Répartition par produits (tab)'!$AE$12</f>
        <v>294.85179213902921</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429.92409344000765</v>
      </c>
      <c r="I61" s="117">
        <f>IF(ISERROR(VLOOKUP($C61&amp;"_"&amp;$I$7,Data_TYF,VLOOKUP($A$4,Periode,2,FALSE),FALSE)),0,VLOOKUP($C61&amp;"_"&amp;$I$7,Data_TYF,VLOOKUP($A$4,Periode,2,FALSE),FALSE))*'Répartition par produits (tab)'!$AE$13</f>
        <v>2342.2438893625431</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190.72824030593679</v>
      </c>
      <c r="L61" s="117">
        <f t="shared" si="9"/>
        <v>2532.9721296684797</v>
      </c>
      <c r="M61" s="117">
        <f t="shared" si="10"/>
        <v>2962.8962231084874</v>
      </c>
      <c r="N61" s="117">
        <f>IF(ISERROR(VLOOKUP($C61&amp;"_"&amp;$N$7,Data_TYF,VLOOKUP($A$4,Periode,2,FALSE),FALSE)),0,VLOOKUP($C61&amp;"_"&amp;$N$7,Data_TYF,VLOOKUP($A$4,Periode,2,FALSE),FALSE))*'Répartition par produits (tab)'!$AE$18</f>
        <v>90.189828322635492</v>
      </c>
      <c r="O61" s="117">
        <f>IF(ISERROR(VLOOKUP($C61&amp;"_"&amp;$O$7,Data_TYF,VLOOKUP($A$4,Periode,2,FALSE),FALSE)),0,VLOOKUP($C61&amp;"_"&amp;$O$7,Data_TYF,VLOOKUP($A$4,Periode,2,FALSE),FALSE))*'Répartition par produits (tab)'!$AE$19</f>
        <v>11.119433512099199</v>
      </c>
      <c r="P61" s="117">
        <f>IF(ISERROR(VLOOKUP($C61&amp;"_"&amp;$P$7,Data_TYF,VLOOKUP($A$4,Periode,2,FALSE),FALSE)),0,VLOOKUP($C61&amp;"_"&amp;$P$7,Data_TYF,VLOOKUP($A$4,Periode,2,FALSE),FALSE))*'Répartition par produits (tab)'!$AE$20</f>
        <v>10.959500297667079</v>
      </c>
      <c r="Q61" s="108">
        <f t="shared" si="11"/>
        <v>1.9986219333835376</v>
      </c>
      <c r="R61" s="117">
        <f>IF(ISERROR(VLOOKUP($C61&amp;"_"&amp;$R$7,Data_TYF,VLOOKUP($A$4,Periode,2,FALSE),FALSE)),0,VLOOKUP($C61&amp;"_"&amp;$R$7,Data_TYF,VLOOKUP($A$4,Periode,2,FALSE),FALSE))</f>
        <v>114.26738406578531</v>
      </c>
      <c r="S61" s="117">
        <f>IF(ISERROR(VLOOKUP($C61&amp;"_"&amp;$S$7,Data_TYF,VLOOKUP($A$4,Periode,2,FALSE),FALSE)),0,VLOOKUP($C61&amp;"_"&amp;$S$7,Data_TYF,VLOOKUP($A$4,Periode,2,FALSE),FALSE))*'Répartition par produits (tab)'!$AE$23</f>
        <v>415.17197010284508</v>
      </c>
      <c r="T61" s="117">
        <f>IF(ISERROR(VLOOKUP($C61&amp;"_"&amp;$T$7,Data_TYF,VLOOKUP($A$4,Periode,2,FALSE),FALSE)),0,VLOOKUP($C61&amp;"_"&amp;$T$7,Data_TYF,VLOOKUP($A$4,Periode,2,FALSE),FALSE))*'Répartition par produits (tab)'!$AE$24</f>
        <v>0</v>
      </c>
      <c r="U61" s="108">
        <f t="shared" si="12"/>
        <v>7.0800666814386091</v>
      </c>
      <c r="V61" s="117">
        <f>IF(ISERROR(VLOOKUP($C61&amp;"_"&amp;$V$7,Data_TYF,VLOOKUP($A$4,Periode,2,FALSE),FALSE)),0,VLOOKUP($C61&amp;"_"&amp;$V$7,Data_TYF,VLOOKUP($A$4,Periode,2,FALSE),FALSE))</f>
        <v>422.25203678428369</v>
      </c>
      <c r="W61" s="117">
        <f t="shared" si="13"/>
        <v>3499.4156439585563</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24350.800766284476</v>
      </c>
      <c r="E68" s="115">
        <f>VLOOKUP($B68&amp;"-"&amp;$E$7,Intrants_GTYF,VLOOKUP($A$4,Periode,2,FALSE),FALSE)*'Répartition par produits (tab)'!$AE$12</f>
        <v>62017.774058876414</v>
      </c>
      <c r="F68" s="115">
        <f>VLOOKUP($B68&amp;"-"&amp;$F$7,Intrants_GTYF,VLOOKUP($A$4,Periode,2,FALSE),FALSE)*'Répartition par produits (tab)'!$AE$12</f>
        <v>4640.680993009938</v>
      </c>
      <c r="G68" s="115">
        <f>VLOOKUP($B68&amp;"-"&amp;$G$7,Intrants_GTYF,VLOOKUP($A$4,Periode,2,FALSE),FALSE)*'Répartition par produits (tab)'!$AE$12</f>
        <v>50.785054477597356</v>
      </c>
      <c r="H68" s="115">
        <f>VLOOKUP($B68&amp;"-"&amp;$H$7,Intrants_GTYF,VLOOKUP($A$4,Periode,2,FALSE),FALSE)*'Répartition par produits (tab)'!$AE$12</f>
        <v>91060.041423785442</v>
      </c>
      <c r="I68" s="115">
        <f>VLOOKUP($B68&amp;"-"&amp;$I$7,Intrants_GTYF,VLOOKUP($A$4,Periode,2,FALSE),FALSE)*'Répartition par produits (tab)'!$AE$13</f>
        <v>5159.3256359973448</v>
      </c>
      <c r="J68" s="115">
        <f>VLOOKUP($B68&amp;"-"&amp;$J$7,Intrants_GTYF,VLOOKUP($A$4,Periode,2,FALSE),FALSE)*'Répartition par produits (tab)'!$AE$14</f>
        <v>0</v>
      </c>
      <c r="K68" s="115">
        <f>VLOOKUP($B68&amp;"-"&amp;$K$7,Intrants_GTYF,VLOOKUP($A$4,Periode,2,FALSE),FALSE)*'Répartition par produits (tab)'!$AE$15</f>
        <v>14330.932597466572</v>
      </c>
      <c r="L68" s="115">
        <f t="shared" si="9"/>
        <v>19490.258233463916</v>
      </c>
      <c r="M68" s="115">
        <f t="shared" si="10"/>
        <v>110550.29965724936</v>
      </c>
      <c r="N68" s="115">
        <f>VLOOKUP($B68&amp;"-"&amp;$N$7,Intrants_GTYF,VLOOKUP($A$4,Periode,2,FALSE),FALSE)*'Répartition par produits (tab)'!$AE$18</f>
        <v>54370.67089940844</v>
      </c>
      <c r="O68" s="115">
        <f>VLOOKUP($B68&amp;"-"&amp;$O$7,Intrants_GTYF,VLOOKUP($A$4,Periode,2,FALSE),FALSE)*'Répartition par produits (tab)'!$AE$19</f>
        <v>13725.783913650204</v>
      </c>
      <c r="P68" s="115">
        <f>VLOOKUP($B68&amp;"-"&amp;$P$7,Intrants_GTYF,VLOOKUP($A$4,Periode,2,FALSE),FALSE)*'Répartition par produits (tab)'!$AE$20</f>
        <v>5426.745179885047</v>
      </c>
      <c r="Q68" s="116">
        <f t="shared" si="11"/>
        <v>1311.1555019429743</v>
      </c>
      <c r="R68" s="115">
        <f>VLOOKUP($B68&amp;"-"&amp;$R$7,Intrants_GTYF,VLOOKUP($A$4,Periode,2,FALSE),FALSE)</f>
        <v>74834.355494886666</v>
      </c>
      <c r="S68" s="115">
        <f>VLOOKUP($B68&amp;"-"&amp;$S$7,Intrants_GTYF,VLOOKUP($A$4,Periode,2,FALSE),FALSE)*'Répartition par produits (tab)'!$AE$23</f>
        <v>3890.0433716470689</v>
      </c>
      <c r="T68" s="115">
        <f>VLOOKUP($B68&amp;"-"&amp;$T$7,Intrants_GTYF,VLOOKUP($A$4,Periode,2,FALSE),FALSE)*'Répartition par produits (tab)'!$AE$24</f>
        <v>126.27170254900568</v>
      </c>
      <c r="U68" s="116">
        <f t="shared" si="12"/>
        <v>353.12629504464701</v>
      </c>
      <c r="V68" s="115">
        <f>VLOOKUP($B68&amp;"-"&amp;$V$7,Intrants_GTYF,VLOOKUP($A$4,Periode,2,FALSE),FALSE)</f>
        <v>4369.4413692407215</v>
      </c>
      <c r="W68" s="115">
        <f t="shared" si="13"/>
        <v>189754.09652137675</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5960.4635834583814</v>
      </c>
      <c r="E70" s="117">
        <f>IF(ISERROR(VLOOKUP($C70&amp;"_"&amp;$E$7,Data_TYF,VLOOKUP($A$4,Periode,2,FALSE),FALSE)),0,VLOOKUP($C70&amp;"_"&amp;$E$7,Data_TYF,VLOOKUP($A$4,Periode,2,FALSE),FALSE))*'Répartition par produits (tab)'!$AE$12</f>
        <v>29003.300761724277</v>
      </c>
      <c r="F70" s="117">
        <f>IF(ISERROR(VLOOKUP($C70&amp;"_"&amp;$F$7,Data_TYF,VLOOKUP($A$4,Periode,2,FALSE),FALSE)),0,VLOOKUP($C70&amp;"_"&amp;$F$7,Data_TYF,VLOOKUP($A$4,Periode,2,FALSE),FALSE))*'Répartition par produits (tab)'!$AE$12</f>
        <v>3373.8357518210214</v>
      </c>
      <c r="G70" s="117">
        <f>IF(ISERROR(VLOOKUP($C70&amp;"_"&amp;$G$7,Data_TYF,VLOOKUP($A$4,Periode,2,FALSE),FALSE)),0,VLOOKUP($C70&amp;"_"&amp;$G$7,Data_TYF,VLOOKUP($A$4,Periode,2,FALSE),FALSE))*'Répartition par produits (tab)'!$AE$12</f>
        <v>33.233222109918238</v>
      </c>
      <c r="H70" s="117">
        <f>IF(ISERROR(VLOOKUP($C70&amp;"_"&amp;$H$7,Data_TYF,VLOOKUP($A$4,Periode,2,FALSE),FALSE)),0,VLOOKUP($C70&amp;"_"&amp;$H$7,Data_TYF,VLOOKUP($A$4,Periode,2,FALSE),FALSE))*'Répartition par produits (tab)'!$AE$12</f>
        <v>38370.833484765019</v>
      </c>
      <c r="I70" s="117">
        <f>IF(ISERROR(VLOOKUP($C70&amp;"_"&amp;$I$7,Data_TYF,VLOOKUP($A$4,Periode,2,FALSE),FALSE)),0,VLOOKUP($C70&amp;"_"&amp;$I$7,Data_TYF,VLOOKUP($A$4,Periode,2,FALSE),FALSE))*'Répartition par produits (tab)'!$AE$13</f>
        <v>2380.3881715250691</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2509.7778753650464</v>
      </c>
      <c r="L70" s="117">
        <f t="shared" si="9"/>
        <v>4890.1660468901155</v>
      </c>
      <c r="M70" s="117">
        <f t="shared" si="10"/>
        <v>43260.999531655136</v>
      </c>
      <c r="N70" s="117">
        <f>IF(ISERROR(VLOOKUP($C70&amp;"_"&amp;$N$7,Data_TYF,VLOOKUP($A$4,Periode,2,FALSE),FALSE)),0,VLOOKUP($C70&amp;"_"&amp;$N$7,Data_TYF,VLOOKUP($A$4,Periode,2,FALSE),FALSE))*'Répartition par produits (tab)'!$AE$18</f>
        <v>17426.784299582559</v>
      </c>
      <c r="O70" s="117">
        <f>IF(ISERROR(VLOOKUP($C70&amp;"_"&amp;$O$7,Data_TYF,VLOOKUP($A$4,Periode,2,FALSE),FALSE)),0,VLOOKUP($C70&amp;"_"&amp;$O$7,Data_TYF,VLOOKUP($A$4,Periode,2,FALSE),FALSE))*'Répartition par produits (tab)'!$AE$19</f>
        <v>7892.2333165011632</v>
      </c>
      <c r="P70" s="117">
        <f>IF(ISERROR(VLOOKUP($C70&amp;"_"&amp;$P$7,Data_TYF,VLOOKUP($A$4,Periode,2,FALSE),FALSE)),0,VLOOKUP($C70&amp;"_"&amp;$P$7,Data_TYF,VLOOKUP($A$4,Periode,2,FALSE),FALSE))*'Répartition par produits (tab)'!$AE$20</f>
        <v>2714.5377847054915</v>
      </c>
      <c r="Q70" s="108">
        <f t="shared" si="11"/>
        <v>500.17930551486916</v>
      </c>
      <c r="R70" s="117">
        <f t="shared" si="14"/>
        <v>28533.734706304083</v>
      </c>
      <c r="S70" s="117">
        <f>IF(ISERROR(VLOOKUP($C70&amp;"_"&amp;$S$7,Data_TYF,VLOOKUP($A$4,Periode,2,FALSE),FALSE)),0,VLOOKUP($C70&amp;"_"&amp;$S$7,Data_TYF,VLOOKUP($A$4,Periode,2,FALSE),FALSE))*'Répartition par produits (tab)'!$AE$23</f>
        <v>600.04554374634483</v>
      </c>
      <c r="T70" s="117">
        <f>IF(ISERROR(VLOOKUP($C70&amp;"_"&amp;$T$7,Data_TYF,VLOOKUP($A$4,Periode,2,FALSE),FALSE)),0,VLOOKUP($C70&amp;"_"&amp;$T$7,Data_TYF,VLOOKUP($A$4,Periode,2,FALSE),FALSE))*'Répartition par produits (tab)'!$AE$24</f>
        <v>4.2389902555545617E-3</v>
      </c>
      <c r="U70" s="108">
        <f t="shared" si="12"/>
        <v>232.14366901823882</v>
      </c>
      <c r="V70" s="117">
        <f t="shared" si="15"/>
        <v>832.1934517548392</v>
      </c>
      <c r="W70" s="117">
        <f t="shared" si="13"/>
        <v>72626.927689714066</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18390.33718282609</v>
      </c>
      <c r="E75" s="117">
        <f>IF(ISERROR(VLOOKUP($C75&amp;"_"&amp;$E$7,Data_TYF,VLOOKUP($A$4,Periode,2,FALSE),FALSE)),0,VLOOKUP($C75&amp;"_"&amp;$E$7,Data_TYF,VLOOKUP($A$4,Periode,2,FALSE),FALSE))*'Répartition par produits (tab)'!$AE$12</f>
        <v>33014.473297152144</v>
      </c>
      <c r="F75" s="117">
        <f>IF(ISERROR(VLOOKUP($C75&amp;"_"&amp;$F$7,Data_TYF,VLOOKUP($A$4,Periode,2,FALSE),FALSE)),0,VLOOKUP($C75&amp;"_"&amp;$F$7,Data_TYF,VLOOKUP($A$4,Periode,2,FALSE),FALSE))*'Répartition par produits (tab)'!$AE$12</f>
        <v>1266.8452411889182</v>
      </c>
      <c r="G75" s="117">
        <f>IF(ISERROR(VLOOKUP($C75&amp;"_"&amp;$G$7,Data_TYF,VLOOKUP($A$4,Periode,2,FALSE),FALSE)),0,VLOOKUP($C75&amp;"_"&amp;$G$7,Data_TYF,VLOOKUP($A$4,Periode,2,FALSE),FALSE))*'Répartition par produits (tab)'!$AE$12</f>
        <v>17.551832367679118</v>
      </c>
      <c r="H75" s="117">
        <f>IF(ISERROR(VLOOKUP($C75&amp;"_"&amp;$H$7,Data_TYF,VLOOKUP($A$4,Periode,2,FALSE),FALSE)),0,VLOOKUP($C75&amp;"_"&amp;$H$7,Data_TYF,VLOOKUP($A$4,Periode,2,FALSE),FALSE))*'Répartition par produits (tab)'!$AE$12</f>
        <v>52689.207939020416</v>
      </c>
      <c r="I75" s="117">
        <f>IF(ISERROR(VLOOKUP($C75&amp;"_"&amp;$I$7,Data_TYF,VLOOKUP($A$4,Periode,2,FALSE),FALSE)),0,VLOOKUP($C75&amp;"_"&amp;$I$7,Data_TYF,VLOOKUP($A$4,Periode,2,FALSE),FALSE))*'Répartition par produits (tab)'!$AE$13</f>
        <v>2778.937464472277</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11821.154722101524</v>
      </c>
      <c r="L75" s="117">
        <f t="shared" si="16"/>
        <v>14600.092186573802</v>
      </c>
      <c r="M75" s="117">
        <f t="shared" si="17"/>
        <v>67289.300125594222</v>
      </c>
      <c r="N75" s="117">
        <f>IF(ISERROR(VLOOKUP($C75&amp;"_"&amp;$N$7,Data_TYF,VLOOKUP($A$4,Periode,2,FALSE),FALSE)),0,VLOOKUP($C75&amp;"_"&amp;$N$7,Data_TYF,VLOOKUP($A$4,Periode,2,FALSE),FALSE))*'Répartition par produits (tab)'!$AE$18</f>
        <v>36943.886599825877</v>
      </c>
      <c r="O75" s="117">
        <f>IF(ISERROR(VLOOKUP($C75&amp;"_"&amp;$O$7,Data_TYF,VLOOKUP($A$4,Periode,2,FALSE),FALSE)),0,VLOOKUP($C75&amp;"_"&amp;$O$7,Data_TYF,VLOOKUP($A$4,Periode,2,FALSE),FALSE))*'Répartition par produits (tab)'!$AE$19</f>
        <v>5833.5505971490438</v>
      </c>
      <c r="P75" s="117">
        <f>IF(ISERROR(VLOOKUP($C75&amp;"_"&amp;$P$7,Data_TYF,VLOOKUP($A$4,Periode,2,FALSE),FALSE)),0,VLOOKUP($C75&amp;"_"&amp;$P$7,Data_TYF,VLOOKUP($A$4,Periode,2,FALSE),FALSE))*'Répartition par produits (tab)'!$AE$20</f>
        <v>2712.207395179556</v>
      </c>
      <c r="Q75" s="108">
        <f t="shared" si="18"/>
        <v>810.97619642808741</v>
      </c>
      <c r="R75" s="117">
        <f t="shared" si="14"/>
        <v>46300.620788582564</v>
      </c>
      <c r="S75" s="117">
        <f>IF(ISERROR(VLOOKUP($C75&amp;"_"&amp;$S$7,Data_TYF,VLOOKUP($A$4,Periode,2,FALSE),FALSE)),0,VLOOKUP($C75&amp;"_"&amp;$S$7,Data_TYF,VLOOKUP($A$4,Periode,2,FALSE),FALSE))*'Répartition par produits (tab)'!$AE$23</f>
        <v>3289.9978279007237</v>
      </c>
      <c r="T75" s="117">
        <f>IF(ISERROR(VLOOKUP($C75&amp;"_"&amp;$T$7,Data_TYF,VLOOKUP($A$4,Periode,2,FALSE),FALSE)),0,VLOOKUP($C75&amp;"_"&amp;$T$7,Data_TYF,VLOOKUP($A$4,Periode,2,FALSE),FALSE))*'Répartition par produits (tab)'!$AE$24</f>
        <v>126.26746355875012</v>
      </c>
      <c r="U75" s="108">
        <f t="shared" si="19"/>
        <v>120.98262602640797</v>
      </c>
      <c r="V75" s="117">
        <f t="shared" si="15"/>
        <v>3537.2479174858818</v>
      </c>
      <c r="W75" s="117">
        <f t="shared" si="20"/>
        <v>117127.16883166267</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8.5941987530019777</v>
      </c>
      <c r="E78" s="115">
        <f>VLOOKUP($B78&amp;"-"&amp;$E$7,Intrants_GTYF,VLOOKUP($A$4,Periode,2,FALSE),FALSE)*'Répartition par produits (tab)'!$AE$12</f>
        <v>9.1294779154544443</v>
      </c>
      <c r="F78" s="115">
        <f>VLOOKUP($B78&amp;"-"&amp;$F$7,Intrants_GTYF,VLOOKUP($A$4,Periode,2,FALSE),FALSE)*'Répartition par produits (tab)'!$AE$12</f>
        <v>1.8140004244183963</v>
      </c>
      <c r="G78" s="115">
        <f>VLOOKUP($B78&amp;"-"&amp;$G$7,Intrants_GTYF,VLOOKUP($A$4,Periode,2,FALSE),FALSE)*'Répartition par produits (tab)'!$AE$12</f>
        <v>0.74344280851577393</v>
      </c>
      <c r="H78" s="115">
        <f>VLOOKUP($B78&amp;"-"&amp;$H$7,Intrants_GTYF,VLOOKUP($A$4,Periode,2,FALSE),FALSE)*'Répartition par produits (tab)'!$AE$12</f>
        <v>20.281118908787352</v>
      </c>
      <c r="I78" s="115">
        <f>VLOOKUP($B78&amp;"-"&amp;$I$7,Intrants_GTYF,VLOOKUP($A$4,Periode,2,FALSE),FALSE)*'Répartition par produits (tab)'!$AE$13</f>
        <v>1.0416740444651789</v>
      </c>
      <c r="J78" s="115">
        <f>VLOOKUP($B78&amp;"-"&amp;$J$7,Intrants_GTYF,VLOOKUP($A$4,Periode,2,FALSE),FALSE)*'Répartition par produits (tab)'!$AE$14</f>
        <v>0</v>
      </c>
      <c r="K78" s="115">
        <f>VLOOKUP($B78&amp;"-"&amp;$K$7,Intrants_GTYF,VLOOKUP($A$4,Periode,2,FALSE),FALSE)*'Répartition par produits (tab)'!$AE$15</f>
        <v>10.083568574668979</v>
      </c>
      <c r="L78" s="115">
        <f t="shared" si="16"/>
        <v>11.125242619134157</v>
      </c>
      <c r="M78" s="115">
        <f t="shared" si="17"/>
        <v>31.406361527921511</v>
      </c>
      <c r="N78" s="115">
        <f>VLOOKUP($B78&amp;"-"&amp;$N$7,Intrants_GTYF,VLOOKUP($A$4,Periode,2,FALSE),FALSE)*'Répartition par produits (tab)'!$AE$18</f>
        <v>3.8356656333807733</v>
      </c>
      <c r="O78" s="115">
        <f>VLOOKUP($B78&amp;"-"&amp;$O$7,Intrants_GTYF,VLOOKUP($A$4,Periode,2,FALSE),FALSE)*'Répartition par produits (tab)'!$AE$19</f>
        <v>0.1189098875516381</v>
      </c>
      <c r="P78" s="115">
        <f>VLOOKUP($B78&amp;"-"&amp;$P$7,Intrants_GTYF,VLOOKUP($A$4,Periode,2,FALSE),FALSE)*'Répartition par produits (tab)'!$AE$20</f>
        <v>0.11899499811527608</v>
      </c>
      <c r="Q78" s="116">
        <f t="shared" si="18"/>
        <v>7.2597646906902458E-2</v>
      </c>
      <c r="R78" s="115">
        <f>VLOOKUP($B78&amp;"-"&amp;$R$7,Intrants_GTYF,VLOOKUP($A$4,Periode,2,FALSE),FALSE)</f>
        <v>4.1461681659545899</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35.552529693876103</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8.5941987530019777</v>
      </c>
      <c r="E80" s="117">
        <f>IF(ISERROR(VLOOKUP($C80&amp;"_"&amp;$E$7,Data_TYF,VLOOKUP($A$4,Periode,2,FALSE),FALSE)),0,VLOOKUP($C80&amp;"_"&amp;$E$7,Data_TYF,VLOOKUP($A$4,Periode,2,FALSE),FALSE))*'Répartition par produits (tab)'!$AE$12</f>
        <v>9.1294779154544443</v>
      </c>
      <c r="F80" s="117">
        <f>IF(ISERROR(VLOOKUP($C80&amp;"_"&amp;$F$7,Data_TYF,VLOOKUP($A$4,Periode,2,FALSE),FALSE)),0,VLOOKUP($C80&amp;"_"&amp;$F$7,Data_TYF,VLOOKUP($A$4,Periode,2,FALSE),FALSE))*'Répartition par produits (tab)'!$AE$12</f>
        <v>1.8140004244183963</v>
      </c>
      <c r="G80" s="117">
        <f>IF(ISERROR(VLOOKUP($C80&amp;"_"&amp;$G$7,Data_TYF,VLOOKUP($A$4,Periode,2,FALSE),FALSE)),0,VLOOKUP($C80&amp;"_"&amp;$G$7,Data_TYF,VLOOKUP($A$4,Periode,2,FALSE),FALSE))*'Répartition par produits (tab)'!$AE$12</f>
        <v>0.74344280851577393</v>
      </c>
      <c r="H80" s="117">
        <f>IF(ISERROR(VLOOKUP($C80&amp;"_"&amp;$H$7,Data_TYF,VLOOKUP($A$4,Periode,2,FALSE),FALSE)),0,VLOOKUP($C80&amp;"_"&amp;$H$7,Data_TYF,VLOOKUP($A$4,Periode,2,FALSE),FALSE))*'Répartition par produits (tab)'!$AE$12</f>
        <v>20.281118908787352</v>
      </c>
      <c r="I80" s="117">
        <f>IF(ISERROR(VLOOKUP($C80&amp;"_"&amp;$I$7,Data_TYF,VLOOKUP($A$4,Periode,2,FALSE),FALSE)),0,VLOOKUP($C80&amp;"_"&amp;$I$7,Data_TYF,VLOOKUP($A$4,Periode,2,FALSE),FALSE))*'Répartition par produits (tab)'!$AE$13</f>
        <v>1.0416740444651789</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10.083568574668979</v>
      </c>
      <c r="L80" s="117">
        <f t="shared" si="16"/>
        <v>11.125242619134157</v>
      </c>
      <c r="M80" s="117">
        <f t="shared" si="17"/>
        <v>31.406361527921511</v>
      </c>
      <c r="N80" s="117">
        <f>IF(ISERROR(VLOOKUP($C80&amp;"_"&amp;$N$7,Data_TYF,VLOOKUP($A$4,Periode,2,FALSE),FALSE)),0,VLOOKUP($C80&amp;"_"&amp;$N$7,Data_TYF,VLOOKUP($A$4,Periode,2,FALSE),FALSE))*'Répartition par produits (tab)'!$AE$18</f>
        <v>3.8356656333807733</v>
      </c>
      <c r="O80" s="117">
        <f>IF(ISERROR(VLOOKUP($C80&amp;"_"&amp;$O$7,Data_TYF,VLOOKUP($A$4,Periode,2,FALSE),FALSE)),0,VLOOKUP($C80&amp;"_"&amp;$O$7,Data_TYF,VLOOKUP($A$4,Periode,2,FALSE),FALSE))*'Répartition par produits (tab)'!$AE$19</f>
        <v>0.1189098875516381</v>
      </c>
      <c r="P80" s="117">
        <f>IF(ISERROR(VLOOKUP($C80&amp;"_"&amp;$P$7,Data_TYF,VLOOKUP($A$4,Periode,2,FALSE),FALSE)),0,VLOOKUP($C80&amp;"_"&amp;$P$7,Data_TYF,VLOOKUP($A$4,Periode,2,FALSE),FALSE))*'Répartition par produits (tab)'!$AE$20</f>
        <v>0.11899499811527608</v>
      </c>
      <c r="Q80" s="108">
        <f t="shared" si="18"/>
        <v>7.2597646906902458E-2</v>
      </c>
      <c r="R80" s="117">
        <f>IF(ISERROR(VLOOKUP($C80&amp;"_"&amp;$R$7,Data_TYF,VLOOKUP($A$4,Periode,2,FALSE),FALSE)),0,VLOOKUP($C80&amp;"_"&amp;$R$7,Data_TYF,VLOOKUP($A$4,Periode,2,FALSE),FALSE))</f>
        <v>4.1461681659545899</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35.552529693876103</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1234.4783858923124</v>
      </c>
      <c r="E84" s="115">
        <f>VLOOKUP($B84&amp;"-"&amp;$E$7,Intrants_GTYF,VLOOKUP($A$4,Periode,2,FALSE),FALSE)*'Répartition par produits (tab)'!$AE$12</f>
        <v>1874.1484566822494</v>
      </c>
      <c r="F84" s="115">
        <f>VLOOKUP($B84&amp;"-"&amp;$F$7,Intrants_GTYF,VLOOKUP($A$4,Periode,2,FALSE),FALSE)*'Répartition par produits (tab)'!$AE$12</f>
        <v>479.42299424428472</v>
      </c>
      <c r="G84" s="115">
        <f>VLOOKUP($B84&amp;"-"&amp;$G$7,Intrants_GTYF,VLOOKUP($A$4,Periode,2,FALSE),FALSE)*'Répartition par produits (tab)'!$AE$12</f>
        <v>0</v>
      </c>
      <c r="H84" s="115">
        <f>VLOOKUP($B84&amp;"-"&amp;$H$7,Intrants_GTYF,VLOOKUP($A$4,Periode,2,FALSE),FALSE)*'Répartition par produits (tab)'!$AE$12</f>
        <v>3588.0499435810784</v>
      </c>
      <c r="I84" s="115">
        <f>VLOOKUP($B84&amp;"-"&amp;$I$7,Intrants_GTYF,VLOOKUP($A$4,Periode,2,FALSE),FALSE)*'Répartition par produits (tab)'!$AE$13</f>
        <v>1133.2257192831187</v>
      </c>
      <c r="J84" s="115">
        <f>VLOOKUP($B84&amp;"-"&amp;$J$7,Intrants_GTYF,VLOOKUP($A$4,Periode,2,FALSE),FALSE)*'Répartition par produits (tab)'!$AE$14</f>
        <v>0</v>
      </c>
      <c r="K84" s="115">
        <f>VLOOKUP($B84&amp;"-"&amp;$K$7,Intrants_GTYF,VLOOKUP($A$4,Periode,2,FALSE),FALSE)*'Répartition par produits (tab)'!$AE$15</f>
        <v>8805.7848773384667</v>
      </c>
      <c r="L84" s="115">
        <f t="shared" si="16"/>
        <v>9939.0105966215851</v>
      </c>
      <c r="M84" s="115">
        <f t="shared" si="17"/>
        <v>13527.060540202663</v>
      </c>
      <c r="N84" s="115">
        <f>VLOOKUP($B84&amp;"-"&amp;$N$7,Intrants_GTYF,VLOOKUP($A$4,Periode,2,FALSE),FALSE)*'Répartition par produits (tab)'!$AE$18</f>
        <v>1965.8547110349393</v>
      </c>
      <c r="O84" s="115">
        <f>VLOOKUP($B84&amp;"-"&amp;$O$7,Intrants_GTYF,VLOOKUP($A$4,Periode,2,FALSE),FALSE)*'Répartition par produits (tab)'!$AE$19</f>
        <v>0</v>
      </c>
      <c r="P84" s="115">
        <f>VLOOKUP($B84&amp;"-"&amp;$P$7,Intrants_GTYF,VLOOKUP($A$4,Periode,2,FALSE),FALSE)*'Répartition par produits (tab)'!$AE$20</f>
        <v>418.81350267516638</v>
      </c>
      <c r="Q84" s="116">
        <f t="shared" si="18"/>
        <v>42.305369709365948</v>
      </c>
      <c r="R84" s="115">
        <f>VLOOKUP($B84&amp;"-"&amp;$R$7,Intrants_GTYF,VLOOKUP($A$4,Periode,2,FALSE),FALSE)</f>
        <v>2426.9735834194717</v>
      </c>
      <c r="S84" s="115">
        <f>VLOOKUP($B84&amp;"-"&amp;$S$7,Intrants_GTYF,VLOOKUP($A$4,Periode,2,FALSE),FALSE)*'Répartition par produits (tab)'!$AE$23</f>
        <v>2206.8783307206681</v>
      </c>
      <c r="T84" s="115">
        <f>VLOOKUP($B84&amp;"-"&amp;$T$7,Intrants_GTYF,VLOOKUP($A$4,Periode,2,FALSE),FALSE)*'Répartition par produits (tab)'!$AE$24</f>
        <v>11.48711510805358</v>
      </c>
      <c r="U84" s="116">
        <f t="shared" si="19"/>
        <v>37.833669243389728</v>
      </c>
      <c r="V84" s="115">
        <f>VLOOKUP($B84&amp;"-"&amp;$V$7,Intrants_GTYF,VLOOKUP($A$4,Periode,2,FALSE),FALSE)</f>
        <v>2256.1991150721115</v>
      </c>
      <c r="W84" s="115">
        <f t="shared" si="20"/>
        <v>18210.233238694247</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811.89208376002557</v>
      </c>
      <c r="E87" s="117">
        <f>IF(ISERROR(VLOOKUP($C87&amp;"_"&amp;$E$7,Data_TYF,VLOOKUP($A$4,Periode,2,FALSE),FALSE)),0,VLOOKUP($C87&amp;"_"&amp;$E$7,Data_TYF,VLOOKUP($A$4,Periode,2,FALSE),FALSE))*'Répartition par produits (tab)'!$AE$12</f>
        <v>1360.9483861113165</v>
      </c>
      <c r="F87" s="117">
        <f>IF(ISERROR(VLOOKUP($C87&amp;"_"&amp;$F$7,Data_TYF,VLOOKUP($A$4,Periode,2,FALSE),FALSE)),0,VLOOKUP($C87&amp;"_"&amp;$F$7,Data_TYF,VLOOKUP($A$4,Periode,2,FALSE),FALSE))*'Répartition par produits (tab)'!$AE$12</f>
        <v>479.42299424428472</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2652.2635040126547</v>
      </c>
      <c r="I87" s="117">
        <f>IF(ISERROR(VLOOKUP($C87&amp;"_"&amp;$I$7,Data_TYF,VLOOKUP($A$4,Periode,2,FALSE),FALSE)),0,VLOOKUP($C87&amp;"_"&amp;$I$7,Data_TYF,VLOOKUP($A$4,Periode,2,FALSE),FALSE))*'Répartition par produits (tab)'!$AE$13</f>
        <v>207.32182808053307</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4268.0434960741686</v>
      </c>
      <c r="L87" s="117">
        <f t="shared" si="16"/>
        <v>4475.3653241547017</v>
      </c>
      <c r="M87" s="117">
        <f t="shared" si="17"/>
        <v>7127.6288281673569</v>
      </c>
      <c r="N87" s="117">
        <f>IF(ISERROR(VLOOKUP($C87&amp;"_"&amp;$N$7,Data_TYF,VLOOKUP($A$4,Periode,2,FALSE),FALSE)),0,VLOOKUP($C87&amp;"_"&amp;$N$7,Data_TYF,VLOOKUP($A$4,Periode,2,FALSE),FALSE))*'Répartition par produits (tab)'!$AE$18</f>
        <v>1179.1403148847428</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204.2190812104742</v>
      </c>
      <c r="Q87" s="108">
        <f t="shared" si="18"/>
        <v>24.561368957463515</v>
      </c>
      <c r="R87" s="117">
        <f>IF(ISERROR(VLOOKUP($C87&amp;"_"&amp;$R$7,Data_TYF,VLOOKUP($A$4,Periode,2,FALSE),FALSE)),0,VLOOKUP($C87&amp;"_"&amp;$R$7,Data_TYF,VLOOKUP($A$4,Periode,2,FALSE),FALSE))</f>
        <v>1407.9207650526805</v>
      </c>
      <c r="S87" s="117">
        <f>IF(ISERROR(VLOOKUP($C87&amp;"_"&amp;$S$7,Data_TYF,VLOOKUP($A$4,Periode,2,FALSE),FALSE)),0,VLOOKUP($C87&amp;"_"&amp;$S$7,Data_TYF,VLOOKUP($A$4,Periode,2,FALSE),FALSE))*'Répartition par produits (tab)'!$AE$23</f>
        <v>1215.9434514101156</v>
      </c>
      <c r="T87" s="117">
        <f>IF(ISERROR(VLOOKUP($C87&amp;"_"&amp;$T$7,Data_TYF,VLOOKUP($A$4,Periode,2,FALSE),FALSE)),0,VLOOKUP($C87&amp;"_"&amp;$T$7,Data_TYF,VLOOKUP($A$4,Periode,2,FALSE),FALSE))*'Répartition par produits (tab)'!$AE$24</f>
        <v>11.066127073584141</v>
      </c>
      <c r="U87" s="108">
        <f t="shared" si="19"/>
        <v>20.927480048487666</v>
      </c>
      <c r="V87" s="117">
        <f>IF(ISERROR(VLOOKUP($C87&amp;"_"&amp;$V$7,Data_TYF,VLOOKUP($A$4,Periode,2,FALSE),FALSE)),0,VLOOKUP($C87&amp;"_"&amp;$V$7,Data_TYF,VLOOKUP($A$4,Periode,2,FALSE),FALSE))</f>
        <v>1247.9370585321874</v>
      </c>
      <c r="W87" s="117">
        <f t="shared" si="20"/>
        <v>9783.4866517522241</v>
      </c>
    </row>
    <row r="88" spans="1:23" x14ac:dyDescent="0.25">
      <c r="A88" s="118" t="s">
        <v>122</v>
      </c>
      <c r="B88" s="118" t="s">
        <v>121</v>
      </c>
      <c r="C88" s="118" t="s">
        <v>324</v>
      </c>
      <c r="D88" s="117">
        <f>IF(ISERROR(VLOOKUP($C88&amp;"_"&amp;$D$7,Data_TYF,VLOOKUP($A$4,Periode,2,FALSE),FALSE)),0,VLOOKUP($C88&amp;"_"&amp;$D$7,Data_TYF,VLOOKUP($A$4,Periode,2,FALSE),FALSE))*'Répartition par produits (tab)'!$AE$12</f>
        <v>422.5863021322869</v>
      </c>
      <c r="E88" s="117">
        <f>IF(ISERROR(VLOOKUP($C88&amp;"_"&amp;$E$7,Data_TYF,VLOOKUP($A$4,Periode,2,FALSE),FALSE)),0,VLOOKUP($C88&amp;"_"&amp;$E$7,Data_TYF,VLOOKUP($A$4,Periode,2,FALSE),FALSE))*'Répartition par produits (tab)'!$AE$12</f>
        <v>513.20007057093301</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935.78643956842313</v>
      </c>
      <c r="I88" s="117">
        <f>IF(ISERROR(VLOOKUP($C88&amp;"_"&amp;$I$7,Data_TYF,VLOOKUP($A$4,Periode,2,FALSE),FALSE)),0,VLOOKUP($C88&amp;"_"&amp;$I$7,Data_TYF,VLOOKUP($A$4,Periode,2,FALSE),FALSE))*'Répartition par produits (tab)'!$AE$13</f>
        <v>925.90389120258578</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4537.7413812642981</v>
      </c>
      <c r="L88" s="117">
        <f t="shared" si="16"/>
        <v>5463.6452724668834</v>
      </c>
      <c r="M88" s="117">
        <f t="shared" si="17"/>
        <v>6399.4317120353062</v>
      </c>
      <c r="N88" s="117">
        <f>IF(ISERROR(VLOOKUP($C88&amp;"_"&amp;$N$7,Data_TYF,VLOOKUP($A$4,Periode,2,FALSE),FALSE)),0,VLOOKUP($C88&amp;"_"&amp;$N$7,Data_TYF,VLOOKUP($A$4,Periode,2,FALSE),FALSE))*'Répartition par produits (tab)'!$AE$18</f>
        <v>786.71439615019654</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214.5944214646922</v>
      </c>
      <c r="Q88" s="108">
        <f t="shared" si="18"/>
        <v>17.744000751902178</v>
      </c>
      <c r="R88" s="117">
        <f>IF(ISERROR(VLOOKUP($C88&amp;"_"&amp;$R$7,Data_TYF,VLOOKUP($A$4,Periode,2,FALSE),FALSE)),0,VLOOKUP($C88&amp;"_"&amp;$R$7,Data_TYF,VLOOKUP($A$4,Periode,2,FALSE),FALSE))</f>
        <v>1019.0528183667909</v>
      </c>
      <c r="S88" s="117">
        <f>IF(ISERROR(VLOOKUP($C88&amp;"_"&amp;$S$7,Data_TYF,VLOOKUP($A$4,Periode,2,FALSE),FALSE)),0,VLOOKUP($C88&amp;"_"&amp;$S$7,Data_TYF,VLOOKUP($A$4,Periode,2,FALSE),FALSE))*'Répartition par produits (tab)'!$AE$23</f>
        <v>990.93487931055301</v>
      </c>
      <c r="T88" s="117">
        <f>IF(ISERROR(VLOOKUP($C88&amp;"_"&amp;$T$7,Data_TYF,VLOOKUP($A$4,Periode,2,FALSE),FALSE)),0,VLOOKUP($C88&amp;"_"&amp;$T$7,Data_TYF,VLOOKUP($A$4,Periode,2,FALSE),FALSE))*'Répartition par produits (tab)'!$AE$24</f>
        <v>0.42098803446943811</v>
      </c>
      <c r="U88" s="108">
        <f t="shared" si="19"/>
        <v>16.906189194901607</v>
      </c>
      <c r="V88" s="117">
        <f>IF(ISERROR(VLOOKUP($C88&amp;"_"&amp;$V$7,Data_TYF,VLOOKUP($A$4,Periode,2,FALSE),FALSE)),0,VLOOKUP($C88&amp;"_"&amp;$V$7,Data_TYF,VLOOKUP($A$4,Periode,2,FALSE),FALSE))</f>
        <v>1008.2620565399241</v>
      </c>
      <c r="W88" s="117">
        <f t="shared" si="20"/>
        <v>8426.7465869420212</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99394.442365835246</v>
      </c>
      <c r="E90" s="115">
        <f t="shared" si="21"/>
        <v>252662.80568750063</v>
      </c>
      <c r="F90" s="115">
        <f t="shared" si="21"/>
        <v>26744.880772491491</v>
      </c>
      <c r="G90" s="115">
        <f t="shared" si="21"/>
        <v>6997.8903211581082</v>
      </c>
      <c r="H90" s="115">
        <f t="shared" si="21"/>
        <v>385800.01959560858</v>
      </c>
      <c r="I90" s="115">
        <f t="shared" si="21"/>
        <v>24500.000962380294</v>
      </c>
      <c r="J90" s="115">
        <f t="shared" si="21"/>
        <v>0</v>
      </c>
      <c r="K90" s="115">
        <f t="shared" si="21"/>
        <v>46900.001338279799</v>
      </c>
      <c r="L90" s="115">
        <f t="shared" si="16"/>
        <v>71400.002300660097</v>
      </c>
      <c r="M90" s="115">
        <f t="shared" si="17"/>
        <v>457200.02189626871</v>
      </c>
      <c r="N90" s="115">
        <f>N84+N78+N68+N66+N60+N56+N54+N51+N46+N34+N28+N14+N12+N8</f>
        <v>261100.00525744198</v>
      </c>
      <c r="O90" s="115">
        <f>O84+O78+O68+O66+O60+O56+O54+O51+O46+O34+O28+O14+O12+O8</f>
        <v>88000.0026437122</v>
      </c>
      <c r="P90" s="115">
        <f>P84+P78+P68+P66+P60+P56+P54+P51+P46+P34+P28+P14+P12+P8</f>
        <v>34076.102161070725</v>
      </c>
      <c r="Q90" s="116">
        <f t="shared" si="18"/>
        <v>6833.8999466042733</v>
      </c>
      <c r="R90" s="115">
        <f>R84+R78+R68+R66+R60+R56+R54+R51+R46+R34+R28+R14+R12+R8</f>
        <v>390010.01000882918</v>
      </c>
      <c r="S90" s="115">
        <f>S84+S78+S68+S66+S60+S56+S54+S51+S46+S34+S28+S14+S12+S8</f>
        <v>56599.999294182926</v>
      </c>
      <c r="T90" s="115">
        <f>T84+T78+T68+T66+T60+T56+T54+T51+T46+T34+T28+T14+T12+T8</f>
        <v>15323.899811303601</v>
      </c>
      <c r="U90" s="116">
        <f t="shared" si="19"/>
        <v>3486.4122272393197</v>
      </c>
      <c r="V90" s="115">
        <f>V84+V78+V68+V66+V60+V56+V54+V51+V46+V34+V28+V14+V12+V8</f>
        <v>75410.311332725847</v>
      </c>
      <c r="W90" s="115">
        <f>W84+W78+W68+W66+W60+W56+W54+W51+W46+W34+W28+W14+W12+W8</f>
        <v>922620.34323782381</v>
      </c>
    </row>
    <row r="91" spans="1:23" hidden="1" x14ac:dyDescent="0.25">
      <c r="A91" s="551" t="s">
        <v>1479</v>
      </c>
      <c r="B91" s="552"/>
      <c r="C91" s="553"/>
      <c r="D91" s="115">
        <f t="shared" ref="D91:K91" si="22">SUM(D8:D89)-D90</f>
        <v>99394.442365835275</v>
      </c>
      <c r="E91" s="115">
        <f t="shared" si="22"/>
        <v>252662.8056875008</v>
      </c>
      <c r="F91" s="115">
        <f t="shared" si="22"/>
        <v>26744.880772491499</v>
      </c>
      <c r="G91" s="115">
        <f t="shared" si="22"/>
        <v>6997.8903211581101</v>
      </c>
      <c r="H91" s="115">
        <f t="shared" si="22"/>
        <v>385800.0195956087</v>
      </c>
      <c r="I91" s="115">
        <f t="shared" si="22"/>
        <v>24500.000962380294</v>
      </c>
      <c r="J91" s="115">
        <f t="shared" si="22"/>
        <v>0</v>
      </c>
      <c r="K91" s="115">
        <f t="shared" si="22"/>
        <v>46900.001338279784</v>
      </c>
      <c r="L91" s="115">
        <f t="shared" si="16"/>
        <v>71400.002300660082</v>
      </c>
      <c r="M91" s="115">
        <f t="shared" si="17"/>
        <v>457200.02189626876</v>
      </c>
      <c r="N91" s="115">
        <f>SUM(N8:N89)-N90</f>
        <v>261100.00525744198</v>
      </c>
      <c r="O91" s="115">
        <f>SUM(O8:O89)-O90</f>
        <v>88000.002643712171</v>
      </c>
      <c r="P91" s="115">
        <f>SUM(P8:P89)-P90</f>
        <v>34076.10216107071</v>
      </c>
      <c r="Q91" s="116">
        <f t="shared" si="18"/>
        <v>6833.8999466040841</v>
      </c>
      <c r="R91" s="115">
        <f>SUM(R8:R89)-R90</f>
        <v>390010.01000882895</v>
      </c>
      <c r="S91" s="115">
        <f>SUM(S8:S89)-S90</f>
        <v>56599.999294182955</v>
      </c>
      <c r="T91" s="115">
        <f>SUM(T8:T89)-T90</f>
        <v>15323.899811303594</v>
      </c>
      <c r="U91" s="116">
        <f t="shared" si="19"/>
        <v>3486.4122272392688</v>
      </c>
      <c r="V91" s="115">
        <f>SUM(V8:V89)-V90</f>
        <v>75410.311332725818</v>
      </c>
      <c r="W91" s="115">
        <f>SUM(W8:W89)-W90</f>
        <v>922620.34323782357</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topLeftCell="A16" zoomScaleNormal="100" workbookViewId="0">
      <selection activeCell="C49" sqref="C49"/>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U07451_4FF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topLeftCell="C1" workbookViewId="0">
      <selection activeCell="C49" sqref="C49"/>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U07451_4FF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07451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19453.38564346264</v>
      </c>
      <c r="F11" s="112">
        <f>SUM(F12:F15)</f>
        <v>43442.005324516671</v>
      </c>
      <c r="G11" s="112">
        <f>SUM(G12:G15)</f>
        <v>3735.9084213051156</v>
      </c>
      <c r="H11" s="112">
        <f>SUM(H12:H15)</f>
        <v>1107.0788340002284</v>
      </c>
      <c r="I11" s="112">
        <f t="shared" ref="I11:I26" si="0">E11+F11+G11+H11</f>
        <v>67738.378223284657</v>
      </c>
      <c r="J11" s="112">
        <f t="shared" ref="J11:X11" si="1">SUM(J12:J15)</f>
        <v>4679.8967719592165</v>
      </c>
      <c r="K11" s="112">
        <f t="shared" si="1"/>
        <v>0</v>
      </c>
      <c r="L11" s="112">
        <f t="shared" si="1"/>
        <v>8798.4103138863993</v>
      </c>
      <c r="M11" s="112">
        <f t="shared" si="1"/>
        <v>13478.307085845616</v>
      </c>
      <c r="N11" s="112">
        <f t="shared" si="1"/>
        <v>81216.685309130276</v>
      </c>
      <c r="O11" s="112">
        <f t="shared" si="1"/>
        <v>52206.723380873605</v>
      </c>
      <c r="P11" s="112">
        <f t="shared" si="1"/>
        <v>14806.443443606984</v>
      </c>
      <c r="Q11" s="112">
        <f t="shared" si="1"/>
        <v>6790.15464514838</v>
      </c>
      <c r="R11" s="112">
        <f t="shared" si="1"/>
        <v>1315.689944329245</v>
      </c>
      <c r="S11" s="112">
        <f t="shared" si="1"/>
        <v>75119.011413958215</v>
      </c>
      <c r="T11" s="112">
        <f t="shared" si="1"/>
        <v>13030.589246526684</v>
      </c>
      <c r="U11" s="112">
        <f t="shared" si="1"/>
        <v>3624.7266134038446</v>
      </c>
      <c r="V11" s="112">
        <f t="shared" si="1"/>
        <v>815.89738478872005</v>
      </c>
      <c r="W11" s="112">
        <f t="shared" si="1"/>
        <v>17471.213244719249</v>
      </c>
      <c r="X11" s="112">
        <f t="shared" si="1"/>
        <v>173806.90996780776</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19453.38564346264</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43442.005324516671</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3735.9084213051156</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1107.0788340002284</v>
      </c>
      <c r="I13" s="108">
        <f t="shared" si="0"/>
        <v>67738.378223284657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4679.8967719592165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8798.4103138863993</v>
      </c>
      <c r="M13" s="242">
        <f>J13+K13+L13</f>
        <v>13478.307085845616</v>
      </c>
      <c r="N13" s="108">
        <f>M13+I13</f>
        <v>81216.685309130276</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52206.723380873605</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14806.443443606984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6790.15464514838</v>
      </c>
      <c r="R13" s="117">
        <f>S13-O13-P13-Q13</f>
        <v>1315.689944329245</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75119.011413958215</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13030.589246526684</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3624.7266134038446</v>
      </c>
      <c r="V13" s="108">
        <f>W13-T13-U13</f>
        <v>815.89738478872005</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17471.213244719249</v>
      </c>
      <c r="X13" s="108">
        <f>N13+S13+W13</f>
        <v>173806.90996780776</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63194.756471314082</v>
      </c>
      <c r="F16" s="112">
        <f>SUM(F17:F21)</f>
        <v>163795.29066841243</v>
      </c>
      <c r="G16" s="112">
        <f>SUM(G17:G21)</f>
        <v>17903.308916806953</v>
      </c>
      <c r="H16" s="112">
        <f>SUM(H17:H21)</f>
        <v>4649.4247130572885</v>
      </c>
      <c r="I16" s="112">
        <f t="shared" si="0"/>
        <v>249542.78076959075</v>
      </c>
      <c r="J16" s="112">
        <f t="shared" ref="J16:X16" si="2">SUM(J17:J21)</f>
        <v>15568.140960164154</v>
      </c>
      <c r="K16" s="112">
        <f t="shared" si="2"/>
        <v>0</v>
      </c>
      <c r="L16" s="112">
        <f t="shared" si="2"/>
        <v>29650.926489860823</v>
      </c>
      <c r="M16" s="112">
        <f t="shared" si="2"/>
        <v>45219.067450024981</v>
      </c>
      <c r="N16" s="112">
        <f t="shared" si="2"/>
        <v>294761.84821961576</v>
      </c>
      <c r="O16" s="112">
        <f t="shared" si="2"/>
        <v>163938.31945278749</v>
      </c>
      <c r="P16" s="112">
        <f t="shared" si="2"/>
        <v>57386.891697626976</v>
      </c>
      <c r="Q16" s="112">
        <f t="shared" si="2"/>
        <v>21649.116417385099</v>
      </c>
      <c r="R16" s="112">
        <f t="shared" si="2"/>
        <v>4333.7431135305906</v>
      </c>
      <c r="S16" s="112">
        <f t="shared" si="2"/>
        <v>247308.07068133017</v>
      </c>
      <c r="T16" s="112">
        <f t="shared" si="2"/>
        <v>34122.122638418805</v>
      </c>
      <c r="U16" s="112">
        <f t="shared" si="2"/>
        <v>9688.2191531054323</v>
      </c>
      <c r="V16" s="112">
        <f t="shared" si="2"/>
        <v>2075.1568198693799</v>
      </c>
      <c r="W16" s="112">
        <f t="shared" si="2"/>
        <v>45885.498611393617</v>
      </c>
      <c r="X16" s="112">
        <f t="shared" si="2"/>
        <v>587955.41751233954</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14518.125856224226</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31208.237163164107</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1867.9432426304329</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939.35341277457724</v>
      </c>
      <c r="I18" s="108">
        <f t="shared" si="0"/>
        <v>48533.659674793344</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3776.3651715019755</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7278.8105275749922</v>
      </c>
      <c r="M18" s="108">
        <f>J18+K18+L18</f>
        <v>11055.175699076968</v>
      </c>
      <c r="N18" s="108">
        <f>M18+I18</f>
        <v>59588.835373870315</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38694.077558119148</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10805.508159963145</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5334.7134016622467</v>
      </c>
      <c r="R18" s="117">
        <f>S18-O18-P18-Q18</f>
        <v>977.33930770020106</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55811.638427444741</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10183.173629783374</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2752.3435310845653</v>
      </c>
      <c r="V18" s="108">
        <f>W18-T18-U18</f>
        <v>659.99461903777592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13595.511779905715</v>
      </c>
      <c r="X18" s="108">
        <f>N18+S18+W18</f>
        <v>128995.98558122078</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30546.341937068024</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86645.371189086392</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10080.710823253592</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2177.7350844394714</v>
      </c>
      <c r="I20" s="108">
        <f t="shared" si="0"/>
        <v>129450.15903384748</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8981.74559268554</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17592.849744720657</v>
      </c>
      <c r="M20" s="108">
        <f>J20+K20+L20</f>
        <v>26574.595337406197</v>
      </c>
      <c r="N20" s="108">
        <f>M20+I20</f>
        <v>156024.75437125369</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78887.307730256085</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28680.13438180921</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11479.995864362571</v>
      </c>
      <c r="R20" s="117">
        <f>S20-O20-P20-Q20</f>
        <v>2123.0336802077418</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121170.47165663561</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18192.339554457609</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6483.4913520422051</v>
      </c>
      <c r="V20" s="108">
        <f>W20-T20-U20</f>
        <v>1094.6669353445686</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25770.497841844382</v>
      </c>
      <c r="X20" s="108">
        <f>N20+S20+W20</f>
        <v>302965.72386973369</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18130.288678021832</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45941.682316161932</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5954.6548509229287</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1532.3362158432401</v>
      </c>
      <c r="I21" s="108">
        <f t="shared" si="0"/>
        <v>71558.96206094994</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2810.0301959766384</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4779.2662175651767</v>
      </c>
      <c r="M21" s="108">
        <f>J21+K21+L21</f>
        <v>7589.2964135418151</v>
      </c>
      <c r="N21" s="108">
        <f>M21+I21</f>
        <v>79148.258474491755</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46356.934164412269</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17901.249155854624</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4834.4071513602839</v>
      </c>
      <c r="R21" s="117">
        <f>S21-O21-P21-Q21</f>
        <v>1233.3701256226477</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70325.960597249825</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5746.6094541778202</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452.3842699786623</v>
      </c>
      <c r="V21" s="108">
        <f>W21-T21-U21</f>
        <v>320.4952654870354</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6519.4889896435179</v>
      </c>
      <c r="X21" s="108">
        <f>N21+S21+W21</f>
        <v>155993.70806138508</v>
      </c>
      <c r="Y21" s="43"/>
    </row>
    <row r="22" spans="1:25" x14ac:dyDescent="0.25">
      <c r="A22" s="75" t="s">
        <v>568</v>
      </c>
      <c r="B22" s="75" t="s">
        <v>639</v>
      </c>
      <c r="C22" s="75"/>
      <c r="D22" s="75"/>
      <c r="E22" s="112">
        <f>E23</f>
        <v>6873.4160550200686</v>
      </c>
      <c r="F22" s="112">
        <f>F23</f>
        <v>17051.321384243056</v>
      </c>
      <c r="G22" s="112">
        <f>G23</f>
        <v>1902.504862133854</v>
      </c>
      <c r="H22" s="112">
        <f>H23</f>
        <v>488.2365800778465</v>
      </c>
      <c r="I22" s="112">
        <f t="shared" si="0"/>
        <v>26315.478881474824</v>
      </c>
      <c r="J22" s="112">
        <f t="shared" ref="J22:X22" si="3">J23</f>
        <v>1757.7559115960546</v>
      </c>
      <c r="K22" s="112">
        <f t="shared" si="3"/>
        <v>0</v>
      </c>
      <c r="L22" s="112">
        <f t="shared" si="3"/>
        <v>3351.3113657768245</v>
      </c>
      <c r="M22" s="112">
        <f t="shared" si="3"/>
        <v>5109.0672773728793</v>
      </c>
      <c r="N22" s="112">
        <f t="shared" si="3"/>
        <v>31424.546158847705</v>
      </c>
      <c r="O22" s="112">
        <f t="shared" si="3"/>
        <v>19852.317060285135</v>
      </c>
      <c r="P22" s="112">
        <f t="shared" si="3"/>
        <v>8024.6178232312277</v>
      </c>
      <c r="Q22" s="112">
        <f t="shared" si="3"/>
        <v>2618.067384261316</v>
      </c>
      <c r="R22" s="112">
        <f t="shared" si="3"/>
        <v>544.14527471135534</v>
      </c>
      <c r="S22" s="112">
        <f t="shared" si="3"/>
        <v>31039.147542489034</v>
      </c>
      <c r="T22" s="112">
        <f t="shared" si="3"/>
        <v>4206.4150776643473</v>
      </c>
      <c r="U22" s="112">
        <f t="shared" si="3"/>
        <v>892.3194408984142</v>
      </c>
      <c r="V22" s="112">
        <f t="shared" si="3"/>
        <v>244.52174097924524</v>
      </c>
      <c r="W22" s="112">
        <f t="shared" si="3"/>
        <v>5343.2562595420068</v>
      </c>
      <c r="X22" s="112">
        <f t="shared" si="3"/>
        <v>67806.949960878745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6873.4160550200686</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17051.321384243056</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1902.504862133854</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488.2365800778465</v>
      </c>
      <c r="I23" s="108">
        <f t="shared" si="0"/>
        <v>26315.478881474824</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1757.7559115960546</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3351.3113657768245</v>
      </c>
      <c r="M23" s="108">
        <f>J23+K23+L23</f>
        <v>5109.0672773728793</v>
      </c>
      <c r="N23" s="108">
        <f>M23+I23</f>
        <v>31424.546158847705</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19852.317060285135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8024.6178232312277</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2618.067384261316</v>
      </c>
      <c r="R23" s="117">
        <f>S23-O23-P23-Q23</f>
        <v>544.14527471135534</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31039.147542489034</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4206.4150776643473</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892.3194408984142</v>
      </c>
      <c r="V23" s="108">
        <f>W23-T23-U23</f>
        <v>244.52174097924524</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5343.2562595420068</v>
      </c>
      <c r="X23" s="108">
        <f>N23+S23+W23</f>
        <v>67806.949960878745</v>
      </c>
      <c r="Y23" s="43"/>
    </row>
    <row r="24" spans="1:25" x14ac:dyDescent="0.25">
      <c r="A24" s="75" t="s">
        <v>572</v>
      </c>
      <c r="B24" s="75" t="s">
        <v>150</v>
      </c>
      <c r="C24" s="75"/>
      <c r="D24" s="75"/>
      <c r="E24" s="112">
        <f>E25</f>
        <v>7412.7313942964383</v>
      </c>
      <c r="F24" s="112">
        <f>F25</f>
        <v>22478.205088193816</v>
      </c>
      <c r="G24" s="112">
        <f>G25</f>
        <v>2629.8154128102701</v>
      </c>
      <c r="H24" s="112">
        <f>H25</f>
        <v>603.16967485357293</v>
      </c>
      <c r="I24" s="112">
        <f t="shared" si="0"/>
        <v>33123.921570154096</v>
      </c>
      <c r="J24" s="112">
        <f t="shared" ref="J24:X24" si="4">J25</f>
        <v>1832.6120822407524</v>
      </c>
      <c r="K24" s="112">
        <f t="shared" si="4"/>
        <v>0</v>
      </c>
      <c r="L24" s="112">
        <f t="shared" si="4"/>
        <v>3793.7542489369366</v>
      </c>
      <c r="M24" s="112">
        <f t="shared" si="4"/>
        <v>5626.3663311776891</v>
      </c>
      <c r="N24" s="112">
        <f t="shared" si="4"/>
        <v>38750.287901331787</v>
      </c>
      <c r="O24" s="112">
        <f t="shared" si="4"/>
        <v>18573.072262738529</v>
      </c>
      <c r="P24" s="112">
        <f t="shared" si="4"/>
        <v>5641.3947802767098</v>
      </c>
      <c r="Q24" s="112">
        <f t="shared" si="4"/>
        <v>2119.3724827063606</v>
      </c>
      <c r="R24" s="112">
        <f t="shared" si="4"/>
        <v>469.68574035600977</v>
      </c>
      <c r="S24" s="112">
        <f t="shared" si="4"/>
        <v>26803.52526607761</v>
      </c>
      <c r="T24" s="112">
        <f t="shared" si="4"/>
        <v>3530.3580961443013</v>
      </c>
      <c r="U24" s="112">
        <f t="shared" si="4"/>
        <v>623.25739174447688</v>
      </c>
      <c r="V24" s="112">
        <f t="shared" si="4"/>
        <v>381.19367840297502</v>
      </c>
      <c r="W24" s="112">
        <f t="shared" si="4"/>
        <v>4534.8091662917532</v>
      </c>
      <c r="X24" s="112">
        <f t="shared" si="4"/>
        <v>70088.622333701147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7412.7313942964383</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22478.205088193816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2629.8154128102701</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603.16967485357293</v>
      </c>
      <c r="I25" s="108">
        <f t="shared" si="0"/>
        <v>33123.921570154096</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1832.6120822407524</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3793.7542489369366</v>
      </c>
      <c r="M25" s="108">
        <f>J25+K25+L25</f>
        <v>5626.3663311776891</v>
      </c>
      <c r="N25" s="108">
        <f>M25+I25</f>
        <v>38750.287901331787</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18573.072262738529</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5641.3947802767098</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2119.3724827063606</v>
      </c>
      <c r="R25" s="117">
        <f>S25-O25-P25-Q25</f>
        <v>469.68574035600977</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26803.52526607761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3530.3580961443013</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623.25739174447688</v>
      </c>
      <c r="V25" s="108">
        <f>W25-T25-U25</f>
        <v>381.19367840297502</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4534.8091662917532</v>
      </c>
      <c r="X25" s="108">
        <f>N25+S25+W25</f>
        <v>70088.622333701147</v>
      </c>
    </row>
    <row r="26" spans="1:25" x14ac:dyDescent="0.25">
      <c r="A26" s="75" t="s">
        <v>566</v>
      </c>
      <c r="B26" s="75" t="s">
        <v>565</v>
      </c>
      <c r="C26" s="75"/>
      <c r="D26" s="75"/>
      <c r="E26" s="112">
        <f>E27</f>
        <v>1782.6649372796549</v>
      </c>
      <c r="F26" s="112">
        <f>F27</f>
        <v>4531.5724937504483</v>
      </c>
      <c r="G26" s="112">
        <f>G27</f>
        <v>479.67632177617099</v>
      </c>
      <c r="H26" s="112">
        <f>H27</f>
        <v>125.50896395428592</v>
      </c>
      <c r="I26" s="112">
        <f t="shared" si="0"/>
        <v>6919.4227167605595</v>
      </c>
      <c r="J26" s="112">
        <f t="shared" ref="J26:X26" si="5">J27</f>
        <v>439.05352932019645</v>
      </c>
      <c r="K26" s="112">
        <f t="shared" si="5"/>
        <v>0</v>
      </c>
      <c r="L26" s="112">
        <f t="shared" si="5"/>
        <v>840.95642140781069</v>
      </c>
      <c r="M26" s="112">
        <f t="shared" si="5"/>
        <v>1280.0099507280072</v>
      </c>
      <c r="N26" s="112">
        <f t="shared" si="5"/>
        <v>8199.4326674885669</v>
      </c>
      <c r="O26" s="112">
        <f t="shared" si="5"/>
        <v>4683.5052854053638</v>
      </c>
      <c r="P26" s="112">
        <f t="shared" si="5"/>
        <v>1578.846425859628</v>
      </c>
      <c r="Q26" s="112">
        <f t="shared" si="5"/>
        <v>610.936911690746</v>
      </c>
      <c r="R26" s="112">
        <f t="shared" si="5"/>
        <v>-5.4984899861665326E-5</v>
      </c>
      <c r="S26" s="112">
        <f t="shared" si="5"/>
        <v>6873.2885679708379</v>
      </c>
      <c r="T26" s="112">
        <f t="shared" si="5"/>
        <v>1014.4928591980935</v>
      </c>
      <c r="U26" s="112">
        <f t="shared" si="5"/>
        <v>274.73613266286208</v>
      </c>
      <c r="V26" s="112">
        <f t="shared" si="5"/>
        <v>39.75442300055289</v>
      </c>
      <c r="W26" s="112">
        <f t="shared" si="5"/>
        <v>1328.9834148615084</v>
      </c>
      <c r="X26" s="112">
        <f t="shared" si="5"/>
        <v>16401.704650320913</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1782.6649372796549</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4531.5724937504483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479.67632177617099</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125.50896395428592</v>
      </c>
      <c r="I27" s="108">
        <f>(E27+F27+G27+H27)</f>
        <v>6919.4227167605595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439.05352932019645</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840.95642140781069</v>
      </c>
      <c r="M27" s="108">
        <f>(J27+K27+L27)</f>
        <v>1280.0099507280072</v>
      </c>
      <c r="N27" s="108">
        <f>(M27+I27)</f>
        <v>8199.4326674885669</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4683.5052854053638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1578.846425859628</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610.936911690746</v>
      </c>
      <c r="R27" s="117">
        <f>(S27-O27-P27-Q27)</f>
        <v>-5.4984899861665326E-5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6873.2885679708379</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1014.4928591980935</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274.73613266286208</v>
      </c>
      <c r="V27" s="108">
        <f>(W27-T27-U27)</f>
        <v>39.75442300055289</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1328.9834148615084</v>
      </c>
      <c r="X27" s="108">
        <f>(N27+S27+W27)</f>
        <v>16401.704650320913</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677.48782492692783</v>
      </c>
      <c r="F43" s="112">
        <f>F44</f>
        <v>1364.4105916939602</v>
      </c>
      <c r="G43" s="112">
        <f>G44</f>
        <v>93.666820121150394</v>
      </c>
      <c r="H43" s="112">
        <f>H44</f>
        <v>24.471550154526721</v>
      </c>
      <c r="I43" s="112">
        <f t="shared" si="6"/>
        <v>2160.036786896565</v>
      </c>
      <c r="J43" s="112">
        <f t="shared" ref="J43:X43" si="13">J44</f>
        <v>222.18139588749466</v>
      </c>
      <c r="K43" s="112">
        <f t="shared" si="13"/>
        <v>0</v>
      </c>
      <c r="L43" s="112">
        <f t="shared" si="13"/>
        <v>464.43529126697746</v>
      </c>
      <c r="M43" s="112">
        <f t="shared" si="13"/>
        <v>686.61668715447217</v>
      </c>
      <c r="N43" s="112">
        <f t="shared" si="13"/>
        <v>2846.6534740510369</v>
      </c>
      <c r="O43" s="112">
        <f t="shared" si="13"/>
        <v>1846.6771184496579</v>
      </c>
      <c r="P43" s="112">
        <f t="shared" si="13"/>
        <v>562.35213939362779</v>
      </c>
      <c r="Q43" s="112">
        <f t="shared" si="13"/>
        <v>288.22754451623746</v>
      </c>
      <c r="R43" s="112">
        <f t="shared" si="13"/>
        <v>48.068114354855879</v>
      </c>
      <c r="S43" s="112">
        <f t="shared" si="13"/>
        <v>2745.324916714379</v>
      </c>
      <c r="T43" s="112">
        <f t="shared" si="13"/>
        <v>569.60051405152649</v>
      </c>
      <c r="U43" s="112">
        <f t="shared" si="13"/>
        <v>220.53911404843473</v>
      </c>
      <c r="V43" s="112">
        <f t="shared" si="13"/>
        <v>32.891026073070293</v>
      </c>
      <c r="W43" s="112">
        <f t="shared" si="13"/>
        <v>823.03065417303151</v>
      </c>
      <c r="X43" s="112">
        <f t="shared" si="13"/>
        <v>6415.0090449384479</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677.48782492692783</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1364.4105916939602</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93.666820121150394</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24.471550154526721</v>
      </c>
      <c r="I44" s="108">
        <f t="shared" si="6"/>
        <v>2160.036786896565</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222.18139588749466</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464.43529126697746</v>
      </c>
      <c r="M44" s="108">
        <f>J44+K44+L44</f>
        <v>686.61668715447217</v>
      </c>
      <c r="N44" s="108">
        <f>M44+I44</f>
        <v>2846.6534740510369</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1846.6771184496579</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562.35213939362779</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288.22754451623746</v>
      </c>
      <c r="R44" s="108">
        <f>S44-O44-P44-Q44</f>
        <v>48.068114354855879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2745.324916714379</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569.60051405152649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220.53911404843473</v>
      </c>
      <c r="V44" s="108">
        <f>W44-T44-U44</f>
        <v>32.891026073070293</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823.03065417303151</v>
      </c>
      <c r="X44" s="108">
        <f>N44+S44+W44</f>
        <v>6415.0090449384479</v>
      </c>
    </row>
    <row r="45" spans="1:24" x14ac:dyDescent="0.25">
      <c r="A45" s="243"/>
      <c r="B45" s="244"/>
      <c r="C45" s="244"/>
      <c r="D45" s="244" t="s">
        <v>23</v>
      </c>
      <c r="E45" s="243">
        <f t="shared" ref="E45:W45" si="14">E43+E28+E26+E24+E22+E16+E11</f>
        <v>99394.442326299803</v>
      </c>
      <c r="F45" s="243">
        <f t="shared" si="14"/>
        <v>252662.80555081039</v>
      </c>
      <c r="G45" s="243">
        <f t="shared" si="14"/>
        <v>26744.880754953512</v>
      </c>
      <c r="H45" s="243">
        <f t="shared" si="14"/>
        <v>6997.8903160977488</v>
      </c>
      <c r="I45" s="243">
        <f t="shared" si="14"/>
        <v>385800.01894816145</v>
      </c>
      <c r="J45" s="243">
        <f t="shared" si="14"/>
        <v>24499.640651167865</v>
      </c>
      <c r="K45" s="243">
        <f t="shared" si="14"/>
        <v>0</v>
      </c>
      <c r="L45" s="243">
        <f t="shared" si="14"/>
        <v>46899.794131135772</v>
      </c>
      <c r="M45" s="243">
        <f t="shared" si="14"/>
        <v>71399.434782303651</v>
      </c>
      <c r="N45" s="243">
        <f t="shared" si="14"/>
        <v>457199.45373046515</v>
      </c>
      <c r="O45" s="243">
        <f t="shared" si="14"/>
        <v>261100.61456053978</v>
      </c>
      <c r="P45" s="243">
        <f t="shared" si="14"/>
        <v>88000.546309995159</v>
      </c>
      <c r="Q45" s="243">
        <f t="shared" si="14"/>
        <v>34075.875385708139</v>
      </c>
      <c r="R45" s="243">
        <f t="shared" si="14"/>
        <v>6711.3321322971569</v>
      </c>
      <c r="S45" s="243">
        <f t="shared" si="14"/>
        <v>389888.36838854023</v>
      </c>
      <c r="T45" s="243">
        <f t="shared" si="14"/>
        <v>56473.578432003764</v>
      </c>
      <c r="U45" s="243">
        <f t="shared" si="14"/>
        <v>15323.797845863464</v>
      </c>
      <c r="V45" s="243">
        <f t="shared" si="14"/>
        <v>3589.4150731139434</v>
      </c>
      <c r="W45" s="243">
        <f t="shared" si="14"/>
        <v>75386.791350981162</v>
      </c>
      <c r="X45" s="243">
        <f>N45+S45+W45</f>
        <v>922474.61346998648</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101153.49374800001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257134.35</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27218.202815999997</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7121.7366400000001</v>
      </c>
      <c r="I47" s="326">
        <f>E47+F47+G47+H47</f>
        <v>392627.78320399998</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24913.149691999999</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47718.266251999994</v>
      </c>
      <c r="M47" s="326">
        <f>J47+K47+L47</f>
        <v>72631.415943999993</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465259.2</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265755.45</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89588.25</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34666.303120000004</v>
      </c>
      <c r="R47" s="326">
        <f>S47-O47-P47-Q47</f>
        <v>-3.1200000157696195E-3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390010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57565.218759999996</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15589.311876000002</v>
      </c>
      <c r="V47" s="326">
        <f>W47-T47-U47</f>
        <v>2255.779364</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75410.31</v>
      </c>
      <c r="X47" s="438">
        <f>N47+S47+W47</f>
        <v>930679.51</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topLeftCell="A10" zoomScaleNormal="100" workbookViewId="0">
      <selection activeCell="C49" sqref="C49"/>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U07451_4FF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07451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69285.978924253592</v>
      </c>
      <c r="F39" s="328">
        <f t="shared" si="0"/>
        <v>64436.382242052401</v>
      </c>
      <c r="G39" s="328">
        <f t="shared" si="0"/>
        <v>12308.279608427898</v>
      </c>
      <c r="H39" s="328">
        <f t="shared" si="0"/>
        <v>146030.64077473388</v>
      </c>
      <c r="I39" s="328">
        <f t="shared" si="0"/>
        <v>86886.886255524048</v>
      </c>
      <c r="J39" s="328">
        <f t="shared" si="0"/>
        <v>80588.659099013254</v>
      </c>
      <c r="K39" s="328">
        <f t="shared" si="0"/>
        <v>16545.029426650417</v>
      </c>
      <c r="L39" s="328">
        <f t="shared" si="0"/>
        <v>184020.57478118772</v>
      </c>
      <c r="M39" s="328">
        <f t="shared" si="0"/>
        <v>83257.121866904025</v>
      </c>
      <c r="N39" s="328">
        <f t="shared" si="0"/>
        <v>82635.386808090974</v>
      </c>
      <c r="O39" s="328">
        <f t="shared" si="0"/>
        <v>21208.387532462413</v>
      </c>
      <c r="P39" s="328">
        <f t="shared" si="0"/>
        <v>187100.89620745741</v>
      </c>
      <c r="Q39" s="328">
        <f t="shared" si="0"/>
        <v>82629.178893414413</v>
      </c>
      <c r="R39" s="328">
        <f t="shared" si="0"/>
        <v>72134.966459552932</v>
      </c>
      <c r="S39" s="328">
        <f t="shared" si="0"/>
        <v>16861.605389870685</v>
      </c>
      <c r="T39" s="328">
        <f t="shared" si="0"/>
        <v>171625.75074283802</v>
      </c>
      <c r="U39" s="328">
        <f t="shared" si="0"/>
        <v>91180.451699923782</v>
      </c>
      <c r="V39" s="328">
        <f t="shared" si="0"/>
        <v>75799.66246108152</v>
      </c>
      <c r="W39" s="328">
        <f t="shared" si="0"/>
        <v>20432.764266184833</v>
      </c>
      <c r="X39" s="328">
        <f t="shared" si="0"/>
        <v>187412.87842719012</v>
      </c>
      <c r="Y39" s="328">
        <f t="shared" si="0"/>
        <v>82647.923528003987</v>
      </c>
      <c r="Z39" s="328">
        <f t="shared" si="0"/>
        <v>75119.011413958215</v>
      </c>
      <c r="AA39" s="328">
        <f t="shared" si="0"/>
        <v>17471.213244719249</v>
      </c>
      <c r="AB39" s="328">
        <f t="shared" si="0"/>
        <v>175238.14818668147</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69285.978924253592</v>
      </c>
      <c r="F41" s="337">
        <f>F82*(1-Intrants_CahierDetermination!$G$14)</f>
        <v>64436.382242052401</v>
      </c>
      <c r="G41" s="337">
        <f>G82*(1-Intrants_CahierDetermination!$G$14)</f>
        <v>12308.279608427898</v>
      </c>
      <c r="H41" s="337">
        <f>H82*(1-Intrants_CahierDetermination!$G$14)</f>
        <v>146030.64077473388</v>
      </c>
      <c r="I41" s="337">
        <f>I82*(1-Intrants_CahierDetermination!$G$14)</f>
        <v>86886.886255524048</v>
      </c>
      <c r="J41" s="337">
        <f>J82*(1-Intrants_CahierDetermination!$G$14)</f>
        <v>80588.659099013254</v>
      </c>
      <c r="K41" s="337">
        <f>K82*(1-Intrants_CahierDetermination!$G$14)</f>
        <v>16545.029426650417</v>
      </c>
      <c r="L41" s="337">
        <f>L82*(1-Intrants_CahierDetermination!$G$14)</f>
        <v>184020.57478118772</v>
      </c>
      <c r="M41" s="337">
        <f>M82*(1-Intrants_CahierDetermination!$G$14)</f>
        <v>83257.121866904025</v>
      </c>
      <c r="N41" s="337">
        <f>N82*(1-Intrants_CahierDetermination!$G$14)</f>
        <v>82635.386808090974</v>
      </c>
      <c r="O41" s="337">
        <f>O82*(1-Intrants_CahierDetermination!$G$14)</f>
        <v>21208.387532462413</v>
      </c>
      <c r="P41" s="337">
        <f>P82*(1-Intrants_CahierDetermination!$G$14)</f>
        <v>187100.89620745741</v>
      </c>
      <c r="Q41" s="337">
        <f>Q82*(1-Intrants_CahierDetermination!$G$14)</f>
        <v>82629.178893414413</v>
      </c>
      <c r="R41" s="337">
        <f>R82*(1-Intrants_CahierDetermination!$G$14)</f>
        <v>72134.966459552932</v>
      </c>
      <c r="S41" s="337">
        <f>S82*(1-Intrants_CahierDetermination!$G$14)</f>
        <v>16861.605389870685</v>
      </c>
      <c r="T41" s="337">
        <f>T82*(1-Intrants_CahierDetermination!$G$14)</f>
        <v>171625.75074283802</v>
      </c>
      <c r="U41" s="337">
        <f>U82*(1-Intrants_CahierDetermination!$G$14)</f>
        <v>91180.451699923782</v>
      </c>
      <c r="V41" s="337">
        <f>V82*(1-Intrants_CahierDetermination!$G$14)</f>
        <v>75799.66246108152</v>
      </c>
      <c r="W41" s="337">
        <f>W82*(1-Intrants_CahierDetermination!$G$14)</f>
        <v>20432.764266184833</v>
      </c>
      <c r="X41" s="337">
        <f>X82*(1-Intrants_CahierDetermination!$G$14)</f>
        <v>187412.87842719012</v>
      </c>
      <c r="Y41" s="337">
        <f>Y82*(1-Intrants_CahierDetermination!$G$14)</f>
        <v>82647.923528003987</v>
      </c>
      <c r="Z41" s="337">
        <f>Z82*(1-Intrants_CahierDetermination!$G$14)</f>
        <v>75119.011413958215</v>
      </c>
      <c r="AA41" s="337">
        <f>AA82*(1-Intrants_CahierDetermination!$G$14)</f>
        <v>17471.213244719249</v>
      </c>
      <c r="AB41" s="337">
        <f>AB82*(1-Intrants_CahierDetermination!$G$14)</f>
        <v>175238.14818668147</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323039.09477520839</v>
      </c>
      <c r="F44" s="328">
        <f t="shared" si="1"/>
        <v>265378.04685851943</v>
      </c>
      <c r="G44" s="328">
        <f t="shared" si="1"/>
        <v>52023.577427552576</v>
      </c>
      <c r="H44" s="328">
        <f t="shared" si="1"/>
        <v>640440.71906128037</v>
      </c>
      <c r="I44" s="328">
        <f t="shared" si="1"/>
        <v>290142.69443256763</v>
      </c>
      <c r="J44" s="328">
        <f t="shared" si="1"/>
        <v>238834.96234655025</v>
      </c>
      <c r="K44" s="328">
        <f t="shared" si="1"/>
        <v>46714.714688250693</v>
      </c>
      <c r="L44" s="328">
        <f t="shared" si="1"/>
        <v>575692.37146736856</v>
      </c>
      <c r="M44" s="328">
        <f t="shared" si="1"/>
        <v>295304.94134476024</v>
      </c>
      <c r="N44" s="328">
        <f t="shared" si="1"/>
        <v>241364.08289827793</v>
      </c>
      <c r="O44" s="328">
        <f t="shared" si="1"/>
        <v>41328.877127244967</v>
      </c>
      <c r="P44" s="328">
        <f t="shared" si="1"/>
        <v>577997.9013702831</v>
      </c>
      <c r="Q44" s="328">
        <f t="shared" si="1"/>
        <v>310700.49488459795</v>
      </c>
      <c r="R44" s="328">
        <f t="shared" si="1"/>
        <v>239985.1348527649</v>
      </c>
      <c r="S44" s="328">
        <f t="shared" si="1"/>
        <v>45764.000748275699</v>
      </c>
      <c r="T44" s="328">
        <f t="shared" si="1"/>
        <v>596449.63048563851</v>
      </c>
      <c r="U44" s="328">
        <f t="shared" si="1"/>
        <v>280602.93239715073</v>
      </c>
      <c r="V44" s="328">
        <f t="shared" si="1"/>
        <v>250978.12645053846</v>
      </c>
      <c r="W44" s="328">
        <f t="shared" si="1"/>
        <v>43596.323065644152</v>
      </c>
      <c r="X44" s="328">
        <f t="shared" si="1"/>
        <v>575177.38191333343</v>
      </c>
      <c r="Y44" s="328">
        <f t="shared" si="1"/>
        <v>299958.03156685689</v>
      </c>
      <c r="Z44" s="328">
        <f t="shared" si="1"/>
        <v>247308.07068133017</v>
      </c>
      <c r="AA44" s="328">
        <f t="shared" si="1"/>
        <v>45885.498611393617</v>
      </c>
      <c r="AB44" s="328">
        <f t="shared" si="1"/>
        <v>593151.60085958068</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50044.255875175702</v>
      </c>
      <c r="F46" s="337">
        <f>F87*(1-Intrants_CahierDetermination!$G$14)</f>
        <v>43723.332713623895</v>
      </c>
      <c r="G46" s="337">
        <f>G87*(1-Intrants_CahierDetermination!$G$14)</f>
        <v>11148.449750216841</v>
      </c>
      <c r="H46" s="337">
        <f>H87*(1-Intrants_CahierDetermination!$G$14)</f>
        <v>104916.03833901642</v>
      </c>
      <c r="I46" s="337">
        <f>I87*(1-Intrants_CahierDetermination!$G$14)</f>
        <v>66451.211795392097</v>
      </c>
      <c r="J46" s="337">
        <f>J87*(1-Intrants_CahierDetermination!$G$14)</f>
        <v>62101.680505985481</v>
      </c>
      <c r="K46" s="337">
        <f>K87*(1-Intrants_CahierDetermination!$G$14)</f>
        <v>16443.268410804434</v>
      </c>
      <c r="L46" s="337">
        <f>L87*(1-Intrants_CahierDetermination!$G$14)</f>
        <v>144996.160712182</v>
      </c>
      <c r="M46" s="337">
        <f>M87*(1-Intrants_CahierDetermination!$G$14)</f>
        <v>46686.109939225178</v>
      </c>
      <c r="N46" s="337">
        <f>N87*(1-Intrants_CahierDetermination!$G$14)</f>
        <v>48671.516133892597</v>
      </c>
      <c r="O46" s="337">
        <f>O87*(1-Intrants_CahierDetermination!$G$14)</f>
        <v>10891.889958753321</v>
      </c>
      <c r="P46" s="337">
        <f>P87*(1-Intrants_CahierDetermination!$G$14)</f>
        <v>106249.5160318711</v>
      </c>
      <c r="Q46" s="337">
        <f>Q87*(1-Intrants_CahierDetermination!$G$14)</f>
        <v>68392.49412774884</v>
      </c>
      <c r="R46" s="337">
        <f>R87*(1-Intrants_CahierDetermination!$G$14)</f>
        <v>64738.186507390179</v>
      </c>
      <c r="S46" s="337">
        <f>S87*(1-Intrants_CahierDetermination!$G$14)</f>
        <v>16541.586726328198</v>
      </c>
      <c r="T46" s="337">
        <f>T87*(1-Intrants_CahierDetermination!$G$14)</f>
        <v>149672.26736146721</v>
      </c>
      <c r="U46" s="337">
        <f>U87*(1-Intrants_CahierDetermination!$G$14)</f>
        <v>71618.152727995228</v>
      </c>
      <c r="V46" s="337">
        <f>V87*(1-Intrants_CahierDetermination!$G$14)</f>
        <v>59823.47627633153</v>
      </c>
      <c r="W46" s="337">
        <f>W87*(1-Intrants_CahierDetermination!$G$14)</f>
        <v>12952.36405342579</v>
      </c>
      <c r="X46" s="337">
        <f>X87*(1-Intrants_CahierDetermination!$G$14)</f>
        <v>144393.99305775255</v>
      </c>
      <c r="Y46" s="337">
        <f>Y87*(1-Intrants_CahierDetermination!$G$14)</f>
        <v>60638.4448931074</v>
      </c>
      <c r="Z46" s="337">
        <f>Z87*(1-Intrants_CahierDetermination!$G$14)</f>
        <v>55811.638427444741</v>
      </c>
      <c r="AA46" s="337">
        <f>AA87*(1-Intrants_CahierDetermination!$G$14)</f>
        <v>13595.511779905715</v>
      </c>
      <c r="AB46" s="337">
        <f>AB87*(1-Intrants_CahierDetermination!$G$14)</f>
        <v>130045.59510045785</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185565.91045563397</v>
      </c>
      <c r="F48" s="337">
        <f>F89*(1-Intrants_CahierDetermination!$G$14)</f>
        <v>144984.75931361876</v>
      </c>
      <c r="G48" s="337">
        <f>G89*(1-Intrants_CahierDetermination!$G$14)</f>
        <v>33198.156925277195</v>
      </c>
      <c r="H48" s="337">
        <f>H89*(1-Intrants_CahierDetermination!$G$14)</f>
        <v>363748.82669452991</v>
      </c>
      <c r="I48" s="337">
        <f>I89*(1-Intrants_CahierDetermination!$G$14)</f>
        <v>152435.57350855297</v>
      </c>
      <c r="J48" s="337">
        <f>J89*(1-Intrants_CahierDetermination!$G$14)</f>
        <v>117535.91872729037</v>
      </c>
      <c r="K48" s="337">
        <f>K89*(1-Intrants_CahierDetermination!$G$14)</f>
        <v>24049.319215426269</v>
      </c>
      <c r="L48" s="337">
        <f>L89*(1-Intrants_CahierDetermination!$G$14)</f>
        <v>294020.8114512696</v>
      </c>
      <c r="M48" s="337">
        <f>M89*(1-Intrants_CahierDetermination!$G$14)</f>
        <v>180794.42766549738</v>
      </c>
      <c r="N48" s="337">
        <f>N89*(1-Intrants_CahierDetermination!$G$14)</f>
        <v>143783.41718589317</v>
      </c>
      <c r="O48" s="337">
        <f>O89*(1-Intrants_CahierDetermination!$G$14)</f>
        <v>25671.100791657205</v>
      </c>
      <c r="P48" s="337">
        <f>P89*(1-Intrants_CahierDetermination!$G$14)</f>
        <v>350248.94564304774</v>
      </c>
      <c r="Q48" s="337">
        <f>Q89*(1-Intrants_CahierDetermination!$G$14)</f>
        <v>152379.03058033067</v>
      </c>
      <c r="R48" s="337">
        <f>R89*(1-Intrants_CahierDetermination!$G$14)</f>
        <v>100898.68975392893</v>
      </c>
      <c r="S48" s="337">
        <f>S89*(1-Intrants_CahierDetermination!$G$14)</f>
        <v>23272.196961984257</v>
      </c>
      <c r="T48" s="337">
        <f>T89*(1-Intrants_CahierDetermination!$G$14)</f>
        <v>276549.91729624383</v>
      </c>
      <c r="U48" s="337">
        <f>U89*(1-Intrants_CahierDetermination!$G$14)</f>
        <v>122695.70190828109</v>
      </c>
      <c r="V48" s="337">
        <f>V89*(1-Intrants_CahierDetermination!$G$14)</f>
        <v>98649.573302446879</v>
      </c>
      <c r="W48" s="337">
        <f>W89*(1-Intrants_CahierDetermination!$G$14)</f>
        <v>22661.715314876979</v>
      </c>
      <c r="X48" s="337">
        <f>X89*(1-Intrants_CahierDetermination!$G$14)</f>
        <v>244006.99052560495</v>
      </c>
      <c r="Y48" s="337">
        <f>Y89*(1-Intrants_CahierDetermination!$G$14)</f>
        <v>158774.12882365918</v>
      </c>
      <c r="Z48" s="337">
        <f>Z89*(1-Intrants_CahierDetermination!$G$14)</f>
        <v>121170.47165663561</v>
      </c>
      <c r="AA48" s="337">
        <f>AA89*(1-Intrants_CahierDetermination!$G$14)</f>
        <v>25770.497841844382</v>
      </c>
      <c r="AB48" s="337">
        <f>AB89*(1-Intrants_CahierDetermination!$G$14)</f>
        <v>305715.09832213918</v>
      </c>
    </row>
    <row r="49" spans="1:28" x14ac:dyDescent="0.25">
      <c r="A49" s="334"/>
      <c r="B49" s="341"/>
      <c r="C49" s="338" t="s">
        <v>577</v>
      </c>
      <c r="D49" s="327" t="s">
        <v>153</v>
      </c>
      <c r="E49" s="337">
        <f>E90*(1-Intrants_CahierDetermination!$G$14)</f>
        <v>87428.928444398713</v>
      </c>
      <c r="F49" s="337">
        <f>F90*(1-Intrants_CahierDetermination!$G$14)</f>
        <v>76669.954831276817</v>
      </c>
      <c r="G49" s="337">
        <f>G90*(1-Intrants_CahierDetermination!$G$14)</f>
        <v>7676.9707520585389</v>
      </c>
      <c r="H49" s="337">
        <f>H90*(1-Intrants_CahierDetermination!$G$14)</f>
        <v>171775.85402773408</v>
      </c>
      <c r="I49" s="337">
        <f>I90*(1-Intrants_CahierDetermination!$G$14)</f>
        <v>71255.909128622574</v>
      </c>
      <c r="J49" s="337">
        <f>J90*(1-Intrants_CahierDetermination!$G$14)</f>
        <v>59197.363113274383</v>
      </c>
      <c r="K49" s="337">
        <f>K90*(1-Intrants_CahierDetermination!$G$14)</f>
        <v>6222.1270620199912</v>
      </c>
      <c r="L49" s="337">
        <f>L90*(1-Intrants_CahierDetermination!$G$14)</f>
        <v>136675.39930391696</v>
      </c>
      <c r="M49" s="337">
        <f>M90*(1-Intrants_CahierDetermination!$G$14)</f>
        <v>67824.403740037669</v>
      </c>
      <c r="N49" s="337">
        <f>N90*(1-Intrants_CahierDetermination!$G$14)</f>
        <v>48909.149578492179</v>
      </c>
      <c r="O49" s="337">
        <f>O90*(1-Intrants_CahierDetermination!$G$14)</f>
        <v>4765.8863768344363</v>
      </c>
      <c r="P49" s="337">
        <f>P90*(1-Intrants_CahierDetermination!$G$14)</f>
        <v>121499.43969536429</v>
      </c>
      <c r="Q49" s="337">
        <f>Q90*(1-Intrants_CahierDetermination!$G$14)</f>
        <v>89928.970176518429</v>
      </c>
      <c r="R49" s="337">
        <f>R90*(1-Intrants_CahierDetermination!$G$14)</f>
        <v>74348.25859144576</v>
      </c>
      <c r="S49" s="337">
        <f>S90*(1-Intrants_CahierDetermination!$G$14)</f>
        <v>5950.2170599632464</v>
      </c>
      <c r="T49" s="337">
        <f>T90*(1-Intrants_CahierDetermination!$G$14)</f>
        <v>170227.44582792744</v>
      </c>
      <c r="U49" s="337">
        <f>U90*(1-Intrants_CahierDetermination!$G$14)</f>
        <v>86289.077760874396</v>
      </c>
      <c r="V49" s="337">
        <f>V90*(1-Intrants_CahierDetermination!$G$14)</f>
        <v>92505.076871760029</v>
      </c>
      <c r="W49" s="337">
        <f>W90*(1-Intrants_CahierDetermination!$G$14)</f>
        <v>7982.2436973413796</v>
      </c>
      <c r="X49" s="337">
        <f>X90*(1-Intrants_CahierDetermination!$G$14)</f>
        <v>186776.39832997584</v>
      </c>
      <c r="Y49" s="337">
        <f>Y90*(1-Intrants_CahierDetermination!$G$14)</f>
        <v>80545.457850090344</v>
      </c>
      <c r="Z49" s="337">
        <f>Z90*(1-Intrants_CahierDetermination!$G$14)</f>
        <v>70325.960597249825</v>
      </c>
      <c r="AA49" s="337">
        <f>AA90*(1-Intrants_CahierDetermination!$G$14)</f>
        <v>6519.4889896435179</v>
      </c>
      <c r="AB49" s="337">
        <f>AB90*(1-Intrants_CahierDetermination!$G$14)</f>
        <v>157390.90743698369</v>
      </c>
    </row>
    <row r="50" spans="1:28" x14ac:dyDescent="0.25">
      <c r="A50" s="331" t="s">
        <v>568</v>
      </c>
      <c r="B50" s="339" t="s">
        <v>639</v>
      </c>
      <c r="C50" s="330"/>
      <c r="D50" s="329"/>
      <c r="E50" s="328">
        <f t="shared" ref="E50:AB50" si="2">E51</f>
        <v>32639.580106781475</v>
      </c>
      <c r="F50" s="328">
        <f t="shared" si="2"/>
        <v>31020.995239723135</v>
      </c>
      <c r="G50" s="328">
        <f t="shared" si="2"/>
        <v>5326.7762785147097</v>
      </c>
      <c r="H50" s="328">
        <f t="shared" si="2"/>
        <v>68987.351625019321</v>
      </c>
      <c r="I50" s="328">
        <f t="shared" si="2"/>
        <v>29662.067448662201</v>
      </c>
      <c r="J50" s="328">
        <f t="shared" si="2"/>
        <v>30442.315617423166</v>
      </c>
      <c r="K50" s="328">
        <f t="shared" si="2"/>
        <v>4346.0291975754917</v>
      </c>
      <c r="L50" s="328">
        <f t="shared" si="2"/>
        <v>64450.412263660859</v>
      </c>
      <c r="M50" s="328">
        <f t="shared" si="2"/>
        <v>35181.743669626172</v>
      </c>
      <c r="N50" s="328">
        <f t="shared" si="2"/>
        <v>26550.91602214556</v>
      </c>
      <c r="O50" s="328">
        <f t="shared" si="2"/>
        <v>5091.4968496791707</v>
      </c>
      <c r="P50" s="328">
        <f t="shared" si="2"/>
        <v>66824.156541450895</v>
      </c>
      <c r="Q50" s="328">
        <f t="shared" si="2"/>
        <v>26527.804657569093</v>
      </c>
      <c r="R50" s="328">
        <f t="shared" si="2"/>
        <v>39920.870424317516</v>
      </c>
      <c r="S50" s="328">
        <f t="shared" si="2"/>
        <v>5554.6044940458223</v>
      </c>
      <c r="T50" s="328">
        <f t="shared" si="2"/>
        <v>72003.279575932451</v>
      </c>
      <c r="U50" s="328">
        <f t="shared" si="2"/>
        <v>35880.711546260616</v>
      </c>
      <c r="V50" s="328">
        <f t="shared" si="2"/>
        <v>27260.640408835799</v>
      </c>
      <c r="W50" s="328">
        <f t="shared" si="2"/>
        <v>6397.3744778948412</v>
      </c>
      <c r="X50" s="328">
        <f t="shared" si="2"/>
        <v>69538.726432991258</v>
      </c>
      <c r="Y50" s="328">
        <f t="shared" si="2"/>
        <v>31978.381485779915</v>
      </c>
      <c r="Z50" s="328">
        <f t="shared" si="2"/>
        <v>31039.147542489034</v>
      </c>
      <c r="AA50" s="328">
        <f t="shared" si="2"/>
        <v>5343.2562595420068</v>
      </c>
      <c r="AB50" s="328">
        <f t="shared" si="2"/>
        <v>68360.785287810955</v>
      </c>
    </row>
    <row r="51" spans="1:28" x14ac:dyDescent="0.25">
      <c r="A51" s="334"/>
      <c r="B51" s="341"/>
      <c r="C51" s="338" t="s">
        <v>567</v>
      </c>
      <c r="D51" s="327" t="s">
        <v>148</v>
      </c>
      <c r="E51" s="337">
        <f>E92*(1-Intrants_CahierDetermination!$G$14)</f>
        <v>32639.580106781475</v>
      </c>
      <c r="F51" s="337">
        <f>F92*(1-Intrants_CahierDetermination!$G$14)</f>
        <v>31020.995239723135</v>
      </c>
      <c r="G51" s="337">
        <f>G92*(1-Intrants_CahierDetermination!$G$14)</f>
        <v>5326.7762785147097</v>
      </c>
      <c r="H51" s="337">
        <f>H92*(1-Intrants_CahierDetermination!$G$14)</f>
        <v>68987.351625019321</v>
      </c>
      <c r="I51" s="337">
        <f>I92*(1-Intrants_CahierDetermination!$G$14)</f>
        <v>29662.067448662201</v>
      </c>
      <c r="J51" s="337">
        <f>J92*(1-Intrants_CahierDetermination!$G$14)</f>
        <v>30442.315617423166</v>
      </c>
      <c r="K51" s="337">
        <f>K92*(1-Intrants_CahierDetermination!$G$14)</f>
        <v>4346.0291975754917</v>
      </c>
      <c r="L51" s="337">
        <f>L92*(1-Intrants_CahierDetermination!$G$14)</f>
        <v>64450.412263660859</v>
      </c>
      <c r="M51" s="337">
        <f>M92*(1-Intrants_CahierDetermination!$G$14)</f>
        <v>35181.743669626172</v>
      </c>
      <c r="N51" s="337">
        <f>N92*(1-Intrants_CahierDetermination!$G$14)</f>
        <v>26550.91602214556</v>
      </c>
      <c r="O51" s="337">
        <f>O92*(1-Intrants_CahierDetermination!$G$14)</f>
        <v>5091.4968496791707</v>
      </c>
      <c r="P51" s="337">
        <f>P92*(1-Intrants_CahierDetermination!$G$14)</f>
        <v>66824.156541450895</v>
      </c>
      <c r="Q51" s="337">
        <f>Q92*(1-Intrants_CahierDetermination!$G$14)</f>
        <v>26527.804657569093</v>
      </c>
      <c r="R51" s="337">
        <f>R92*(1-Intrants_CahierDetermination!$G$14)</f>
        <v>39920.870424317516</v>
      </c>
      <c r="S51" s="337">
        <f>S92*(1-Intrants_CahierDetermination!$G$14)</f>
        <v>5554.6044940458223</v>
      </c>
      <c r="T51" s="337">
        <f>T92*(1-Intrants_CahierDetermination!$G$14)</f>
        <v>72003.279575932451</v>
      </c>
      <c r="U51" s="337">
        <f>U92*(1-Intrants_CahierDetermination!$G$14)</f>
        <v>35880.711546260616</v>
      </c>
      <c r="V51" s="337">
        <f>V92*(1-Intrants_CahierDetermination!$G$14)</f>
        <v>27260.640408835799</v>
      </c>
      <c r="W51" s="337">
        <f>W92*(1-Intrants_CahierDetermination!$G$14)</f>
        <v>6397.3744778948412</v>
      </c>
      <c r="X51" s="337">
        <f>X92*(1-Intrants_CahierDetermination!$G$14)</f>
        <v>69538.726432991258</v>
      </c>
      <c r="Y51" s="337">
        <f>Y92*(1-Intrants_CahierDetermination!$G$14)</f>
        <v>31978.381485779915</v>
      </c>
      <c r="Z51" s="337">
        <f>Z92*(1-Intrants_CahierDetermination!$G$14)</f>
        <v>31039.147542489034</v>
      </c>
      <c r="AA51" s="337">
        <f>AA92*(1-Intrants_CahierDetermination!$G$14)</f>
        <v>5343.2562595420068</v>
      </c>
      <c r="AB51" s="337">
        <f>AB92*(1-Intrants_CahierDetermination!$G$14)</f>
        <v>68360.785287810955</v>
      </c>
    </row>
    <row r="52" spans="1:28" x14ac:dyDescent="0.25">
      <c r="A52" s="331" t="s">
        <v>572</v>
      </c>
      <c r="B52" s="339" t="s">
        <v>150</v>
      </c>
      <c r="C52" s="330"/>
      <c r="D52" s="329"/>
      <c r="E52" s="328">
        <f t="shared" ref="E52:AB52" si="3">E53</f>
        <v>28890.485284646005</v>
      </c>
      <c r="F52" s="328">
        <f t="shared" si="3"/>
        <v>19763.947149601074</v>
      </c>
      <c r="G52" s="328">
        <f t="shared" si="3"/>
        <v>3011.7961978967273</v>
      </c>
      <c r="H52" s="328">
        <f t="shared" si="3"/>
        <v>51666.228632143808</v>
      </c>
      <c r="I52" s="328">
        <f t="shared" si="3"/>
        <v>48118.780302433181</v>
      </c>
      <c r="J52" s="328">
        <f t="shared" si="3"/>
        <v>30934.427765099881</v>
      </c>
      <c r="K52" s="328">
        <f t="shared" si="3"/>
        <v>5899.8100220573879</v>
      </c>
      <c r="L52" s="328">
        <f t="shared" si="3"/>
        <v>84953.018089590463</v>
      </c>
      <c r="M52" s="328">
        <f t="shared" si="3"/>
        <v>38664.461898104804</v>
      </c>
      <c r="N52" s="328">
        <f t="shared" si="3"/>
        <v>28917.572134303755</v>
      </c>
      <c r="O52" s="328">
        <f t="shared" si="3"/>
        <v>5688.273828112674</v>
      </c>
      <c r="P52" s="328">
        <f t="shared" si="3"/>
        <v>73270.307860521236</v>
      </c>
      <c r="Q52" s="328">
        <f t="shared" si="3"/>
        <v>34560.883179215198</v>
      </c>
      <c r="R52" s="328">
        <f t="shared" si="3"/>
        <v>27345.536433871057</v>
      </c>
      <c r="S52" s="328">
        <f t="shared" si="3"/>
        <v>5161.0459285835914</v>
      </c>
      <c r="T52" s="328">
        <f t="shared" si="3"/>
        <v>67067.465541669837</v>
      </c>
      <c r="U52" s="328">
        <f t="shared" si="3"/>
        <v>46933.382420208196</v>
      </c>
      <c r="V52" s="328">
        <f t="shared" si="3"/>
        <v>27056.142847512288</v>
      </c>
      <c r="W52" s="328">
        <f t="shared" si="3"/>
        <v>2913.1198548083839</v>
      </c>
      <c r="X52" s="328">
        <f t="shared" si="3"/>
        <v>76902.645122528862</v>
      </c>
      <c r="Y52" s="328">
        <f t="shared" si="3"/>
        <v>39433.598616921481</v>
      </c>
      <c r="Z52" s="328">
        <f t="shared" si="3"/>
        <v>26803.52526607761</v>
      </c>
      <c r="AA52" s="328">
        <f t="shared" si="3"/>
        <v>4534.8091662917532</v>
      </c>
      <c r="AB52" s="328">
        <f t="shared" si="3"/>
        <v>70771.933049290848</v>
      </c>
    </row>
    <row r="53" spans="1:28" x14ac:dyDescent="0.25">
      <c r="A53" s="334"/>
      <c r="B53" s="341"/>
      <c r="C53" s="338" t="s">
        <v>571</v>
      </c>
      <c r="D53" s="327" t="s">
        <v>150</v>
      </c>
      <c r="E53" s="337">
        <f>E94*(1-Intrants_CahierDetermination!$G$14)</f>
        <v>28890.485284646005</v>
      </c>
      <c r="F53" s="337">
        <f>F94*(1-Intrants_CahierDetermination!$G$14)</f>
        <v>19763.947149601074</v>
      </c>
      <c r="G53" s="337">
        <f>G94*(1-Intrants_CahierDetermination!$G$14)</f>
        <v>3011.7961978967273</v>
      </c>
      <c r="H53" s="337">
        <f>H94*(1-Intrants_CahierDetermination!$G$14)</f>
        <v>51666.228632143808</v>
      </c>
      <c r="I53" s="337">
        <f>I94*(1-Intrants_CahierDetermination!$G$14)</f>
        <v>48118.780302433181</v>
      </c>
      <c r="J53" s="337">
        <f>J94*(1-Intrants_CahierDetermination!$G$14)</f>
        <v>30934.427765099881</v>
      </c>
      <c r="K53" s="337">
        <f>K94*(1-Intrants_CahierDetermination!$G$14)</f>
        <v>5899.8100220573879</v>
      </c>
      <c r="L53" s="337">
        <f>L94*(1-Intrants_CahierDetermination!$G$14)</f>
        <v>84953.018089590463</v>
      </c>
      <c r="M53" s="337">
        <f>M94*(1-Intrants_CahierDetermination!$G$14)</f>
        <v>38664.461898104804</v>
      </c>
      <c r="N53" s="337">
        <f>N94*(1-Intrants_CahierDetermination!$G$14)</f>
        <v>28917.572134303755</v>
      </c>
      <c r="O53" s="337">
        <f>O94*(1-Intrants_CahierDetermination!$G$14)</f>
        <v>5688.273828112674</v>
      </c>
      <c r="P53" s="337">
        <f>P94*(1-Intrants_CahierDetermination!$G$14)</f>
        <v>73270.307860521236</v>
      </c>
      <c r="Q53" s="337">
        <f>Q94*(1-Intrants_CahierDetermination!$G$14)</f>
        <v>34560.883179215198</v>
      </c>
      <c r="R53" s="337">
        <f>R94*(1-Intrants_CahierDetermination!$G$14)</f>
        <v>27345.536433871057</v>
      </c>
      <c r="S53" s="337">
        <f>S94*(1-Intrants_CahierDetermination!$G$14)</f>
        <v>5161.0459285835914</v>
      </c>
      <c r="T53" s="337">
        <f>T94*(1-Intrants_CahierDetermination!$G$14)</f>
        <v>67067.465541669837</v>
      </c>
      <c r="U53" s="337">
        <f>U94*(1-Intrants_CahierDetermination!$G$14)</f>
        <v>46933.382420208196</v>
      </c>
      <c r="V53" s="337">
        <f>V94*(1-Intrants_CahierDetermination!$G$14)</f>
        <v>27056.142847512288</v>
      </c>
      <c r="W53" s="337">
        <f>W94*(1-Intrants_CahierDetermination!$G$14)</f>
        <v>2913.1198548083839</v>
      </c>
      <c r="X53" s="337">
        <f>X94*(1-Intrants_CahierDetermination!$G$14)</f>
        <v>76902.645122528862</v>
      </c>
      <c r="Y53" s="337">
        <f>Y94*(1-Intrants_CahierDetermination!$G$14)</f>
        <v>39433.598616921481</v>
      </c>
      <c r="Z53" s="337">
        <f>Z94*(1-Intrants_CahierDetermination!$G$14)</f>
        <v>26803.52526607761</v>
      </c>
      <c r="AA53" s="337">
        <f>AA94*(1-Intrants_CahierDetermination!$G$14)</f>
        <v>4534.8091662917532</v>
      </c>
      <c r="AB53" s="337">
        <f>AB94*(1-Intrants_CahierDetermination!$G$14)</f>
        <v>70771.933049290848</v>
      </c>
    </row>
    <row r="54" spans="1:28" x14ac:dyDescent="0.25">
      <c r="A54" s="331" t="s">
        <v>566</v>
      </c>
      <c r="B54" s="340" t="s">
        <v>565</v>
      </c>
      <c r="C54" s="330"/>
      <c r="D54" s="329"/>
      <c r="E54" s="328">
        <f t="shared" ref="E54:AB54" si="4">E55</f>
        <v>8344.5439749118632</v>
      </c>
      <c r="F54" s="328">
        <f t="shared" si="4"/>
        <v>6994.9302147810158</v>
      </c>
      <c r="G54" s="328">
        <f t="shared" si="4"/>
        <v>1336.828645085192</v>
      </c>
      <c r="H54" s="328">
        <f t="shared" si="4"/>
        <v>16676.302834778071</v>
      </c>
      <c r="I54" s="328">
        <f t="shared" si="4"/>
        <v>8344.5440403801749</v>
      </c>
      <c r="J54" s="328">
        <f t="shared" si="4"/>
        <v>6994.9302005571917</v>
      </c>
      <c r="K54" s="328">
        <f t="shared" si="4"/>
        <v>1356.4220717113758</v>
      </c>
      <c r="L54" s="328">
        <f t="shared" si="4"/>
        <v>16695.896312648743</v>
      </c>
      <c r="M54" s="328">
        <f t="shared" si="4"/>
        <v>8344.5440720431525</v>
      </c>
      <c r="N54" s="328">
        <f t="shared" si="4"/>
        <v>6994.9302153602712</v>
      </c>
      <c r="O54" s="328">
        <f t="shared" si="4"/>
        <v>1356.4220531515707</v>
      </c>
      <c r="P54" s="328">
        <f t="shared" si="4"/>
        <v>16695.896340554995</v>
      </c>
      <c r="Q54" s="328">
        <f t="shared" si="4"/>
        <v>8344.5439509416265</v>
      </c>
      <c r="R54" s="328">
        <f t="shared" si="4"/>
        <v>6994.9301139288964</v>
      </c>
      <c r="S54" s="328">
        <f t="shared" si="4"/>
        <v>1356.4220615864256</v>
      </c>
      <c r="T54" s="328">
        <f t="shared" si="4"/>
        <v>16695.896126456948</v>
      </c>
      <c r="U54" s="328">
        <f t="shared" si="4"/>
        <v>8344.5440266022797</v>
      </c>
      <c r="V54" s="328">
        <f t="shared" si="4"/>
        <v>6994.930196671824</v>
      </c>
      <c r="W54" s="328">
        <f t="shared" si="4"/>
        <v>1356.422151496404</v>
      </c>
      <c r="X54" s="328">
        <f t="shared" si="4"/>
        <v>16695.896374770509</v>
      </c>
      <c r="Y54" s="328">
        <f t="shared" si="4"/>
        <v>8344.544012975819</v>
      </c>
      <c r="Z54" s="328">
        <f t="shared" si="4"/>
        <v>6994.9301882598384</v>
      </c>
      <c r="AA54" s="328">
        <f t="shared" si="4"/>
        <v>1352.5033966061937</v>
      </c>
      <c r="AB54" s="328">
        <f t="shared" si="4"/>
        <v>16691.977597841851</v>
      </c>
    </row>
    <row r="55" spans="1:28" x14ac:dyDescent="0.25">
      <c r="A55" s="334"/>
      <c r="B55" s="341"/>
      <c r="C55" s="338" t="s">
        <v>566</v>
      </c>
      <c r="D55" s="327" t="s">
        <v>565</v>
      </c>
      <c r="E55" s="337">
        <f>E115*Intrants_CahierDetermination!$G$14</f>
        <v>8344.5439749118632</v>
      </c>
      <c r="F55" s="337">
        <f>F115*Intrants_CahierDetermination!$G$14</f>
        <v>6994.9302147810158</v>
      </c>
      <c r="G55" s="337">
        <f>G115*Intrants_CahierDetermination!$G$14</f>
        <v>1336.828645085192</v>
      </c>
      <c r="H55" s="337">
        <f>H115*Intrants_CahierDetermination!$G$14</f>
        <v>16676.302834778071</v>
      </c>
      <c r="I55" s="337">
        <f>I115*Intrants_CahierDetermination!$G$14</f>
        <v>8344.5440403801749</v>
      </c>
      <c r="J55" s="337">
        <f>J115*Intrants_CahierDetermination!$G$14</f>
        <v>6994.9302005571917</v>
      </c>
      <c r="K55" s="337">
        <f>K115*Intrants_CahierDetermination!$G$14</f>
        <v>1356.4220717113758</v>
      </c>
      <c r="L55" s="337">
        <f>L115*Intrants_CahierDetermination!$G$14</f>
        <v>16695.896312648743</v>
      </c>
      <c r="M55" s="337">
        <f>M115*Intrants_CahierDetermination!$G$14</f>
        <v>8344.5440720431525</v>
      </c>
      <c r="N55" s="337">
        <f>N115*Intrants_CahierDetermination!$G$14</f>
        <v>6994.9302153602712</v>
      </c>
      <c r="O55" s="337">
        <f>O115*Intrants_CahierDetermination!$G$14</f>
        <v>1356.4220531515707</v>
      </c>
      <c r="P55" s="337">
        <f>P115*Intrants_CahierDetermination!$G$14</f>
        <v>16695.896340554995</v>
      </c>
      <c r="Q55" s="337">
        <f>Q115*Intrants_CahierDetermination!$G$14</f>
        <v>8344.5439509416265</v>
      </c>
      <c r="R55" s="337">
        <f>R115*Intrants_CahierDetermination!$G$14</f>
        <v>6994.9301139288964</v>
      </c>
      <c r="S55" s="337">
        <f>S115*Intrants_CahierDetermination!$G$14</f>
        <v>1356.4220615864256</v>
      </c>
      <c r="T55" s="337">
        <f>T115*Intrants_CahierDetermination!$G$14</f>
        <v>16695.896126456948</v>
      </c>
      <c r="U55" s="337">
        <f>U115*Intrants_CahierDetermination!$G$14</f>
        <v>8344.5440266022797</v>
      </c>
      <c r="V55" s="337">
        <f>V115*Intrants_CahierDetermination!$G$14</f>
        <v>6994.930196671824</v>
      </c>
      <c r="W55" s="337">
        <f>W115*Intrants_CahierDetermination!$G$14</f>
        <v>1356.422151496404</v>
      </c>
      <c r="X55" s="337">
        <f>X115*Intrants_CahierDetermination!$G$14</f>
        <v>16695.896374770509</v>
      </c>
      <c r="Y55" s="337">
        <f>Y115*Intrants_CahierDetermination!$G$14</f>
        <v>8344.544012975819</v>
      </c>
      <c r="Z55" s="337">
        <f>Z115*Intrants_CahierDetermination!$G$14</f>
        <v>6994.9301882598384</v>
      </c>
      <c r="AA55" s="337">
        <f>AA115*Intrants_CahierDetermination!$G$14</f>
        <v>1352.5033966061937</v>
      </c>
      <c r="AB55" s="337">
        <f>AB115*Intrants_CahierDetermination!$G$14</f>
        <v>16691.977597841851</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3059.5249012359259</v>
      </c>
      <c r="F71" s="328">
        <f t="shared" si="6"/>
        <v>2415.7097828694591</v>
      </c>
      <c r="G71" s="328">
        <f t="shared" si="6"/>
        <v>529.09020019972547</v>
      </c>
      <c r="H71" s="328">
        <f t="shared" si="6"/>
        <v>6004.3248843051106</v>
      </c>
      <c r="I71" s="328">
        <f t="shared" si="6"/>
        <v>2104.2391377275662</v>
      </c>
      <c r="J71" s="328">
        <f t="shared" si="6"/>
        <v>2214.7156658379158</v>
      </c>
      <c r="K71" s="328">
        <f t="shared" si="6"/>
        <v>766.79595795478485</v>
      </c>
      <c r="L71" s="328">
        <f t="shared" si="6"/>
        <v>5085.7507615202676</v>
      </c>
      <c r="M71" s="328">
        <f t="shared" si="6"/>
        <v>4506.4005312604368</v>
      </c>
      <c r="N71" s="328">
        <f t="shared" si="6"/>
        <v>3547.123441665025</v>
      </c>
      <c r="O71" s="328">
        <f t="shared" si="6"/>
        <v>955.34293872706598</v>
      </c>
      <c r="P71" s="328">
        <f t="shared" si="6"/>
        <v>9008.8669116525289</v>
      </c>
      <c r="Q71" s="328">
        <f t="shared" si="6"/>
        <v>2496.3010648121613</v>
      </c>
      <c r="R71" s="328">
        <f t="shared" si="6"/>
        <v>3628.5675799906826</v>
      </c>
      <c r="S71" s="328">
        <f t="shared" si="6"/>
        <v>931.12217731022008</v>
      </c>
      <c r="T71" s="328">
        <f t="shared" si="6"/>
        <v>7055.9908221130636</v>
      </c>
      <c r="U71" s="328">
        <f t="shared" si="6"/>
        <v>2317.1887589475959</v>
      </c>
      <c r="V71" s="328">
        <f t="shared" si="6"/>
        <v>1920.5081132088114</v>
      </c>
      <c r="W71" s="328">
        <f t="shared" si="6"/>
        <v>932.80199667336149</v>
      </c>
      <c r="X71" s="328">
        <f t="shared" si="6"/>
        <v>5170.4988688297681</v>
      </c>
      <c r="Y71" s="328">
        <f t="shared" si="6"/>
        <v>2896.7308787967372</v>
      </c>
      <c r="Z71" s="328">
        <f t="shared" si="6"/>
        <v>2745.324916714379</v>
      </c>
      <c r="AA71" s="328">
        <f t="shared" si="6"/>
        <v>823.03065417303151</v>
      </c>
      <c r="AB71" s="328">
        <f t="shared" si="6"/>
        <v>6465.0864496841477</v>
      </c>
    </row>
    <row r="72" spans="1:28" x14ac:dyDescent="0.25">
      <c r="A72" s="334"/>
      <c r="B72" s="335"/>
      <c r="C72" s="338" t="s">
        <v>575</v>
      </c>
      <c r="D72" s="327" t="s">
        <v>152</v>
      </c>
      <c r="E72" s="337">
        <f>E113*(1-Intrants_CahierDetermination!$G$14)</f>
        <v>3059.5249012359259</v>
      </c>
      <c r="F72" s="337">
        <f>F113*(1-Intrants_CahierDetermination!$G$14)</f>
        <v>2415.7097828694591</v>
      </c>
      <c r="G72" s="337">
        <f>G113*(1-Intrants_CahierDetermination!$G$14)</f>
        <v>529.09020019972547</v>
      </c>
      <c r="H72" s="337">
        <f>H113*(1-Intrants_CahierDetermination!$G$14)</f>
        <v>6004.3248843051106</v>
      </c>
      <c r="I72" s="337">
        <f>I113*(1-Intrants_CahierDetermination!$G$14)</f>
        <v>2104.2391377275662</v>
      </c>
      <c r="J72" s="337">
        <f>J113*(1-Intrants_CahierDetermination!$G$14)</f>
        <v>2214.7156658379158</v>
      </c>
      <c r="K72" s="337">
        <f>K113*(1-Intrants_CahierDetermination!$G$14)</f>
        <v>766.79595795478485</v>
      </c>
      <c r="L72" s="337">
        <f>L113*(1-Intrants_CahierDetermination!$G$14)</f>
        <v>5085.7507615202676</v>
      </c>
      <c r="M72" s="337">
        <f>M113*(1-Intrants_CahierDetermination!$G$14)</f>
        <v>4506.4005312604368</v>
      </c>
      <c r="N72" s="337">
        <f>N113*(1-Intrants_CahierDetermination!$G$14)</f>
        <v>3547.123441665025</v>
      </c>
      <c r="O72" s="337">
        <f>O113*(1-Intrants_CahierDetermination!$G$14)</f>
        <v>955.34293872706598</v>
      </c>
      <c r="P72" s="337">
        <f>P113*(1-Intrants_CahierDetermination!$G$14)</f>
        <v>9008.8669116525289</v>
      </c>
      <c r="Q72" s="337">
        <f>Q113*(1-Intrants_CahierDetermination!$G$14)</f>
        <v>2496.3010648121613</v>
      </c>
      <c r="R72" s="337">
        <f>R113*(1-Intrants_CahierDetermination!$G$14)</f>
        <v>3628.5675799906826</v>
      </c>
      <c r="S72" s="337">
        <f>S113*(1-Intrants_CahierDetermination!$G$14)</f>
        <v>931.12217731022008</v>
      </c>
      <c r="T72" s="337">
        <f>T113*(1-Intrants_CahierDetermination!$G$14)</f>
        <v>7055.9908221130636</v>
      </c>
      <c r="U72" s="337">
        <f>U113*(1-Intrants_CahierDetermination!$G$14)</f>
        <v>2317.1887589475959</v>
      </c>
      <c r="V72" s="337">
        <f>V113*(1-Intrants_CahierDetermination!$G$14)</f>
        <v>1920.5081132088114</v>
      </c>
      <c r="W72" s="337">
        <f>W113*(1-Intrants_CahierDetermination!$G$14)</f>
        <v>932.80199667336149</v>
      </c>
      <c r="X72" s="337">
        <f>X113*(1-Intrants_CahierDetermination!$G$14)</f>
        <v>5170.4988688297681</v>
      </c>
      <c r="Y72" s="337">
        <f>Y113*(1-Intrants_CahierDetermination!$G$14)</f>
        <v>2896.7308787967372</v>
      </c>
      <c r="Z72" s="337">
        <f>Z113*(1-Intrants_CahierDetermination!$G$14)</f>
        <v>2745.324916714379</v>
      </c>
      <c r="AA72" s="337">
        <f>AA113*(1-Intrants_CahierDetermination!$G$14)</f>
        <v>823.03065417303151</v>
      </c>
      <c r="AB72" s="337">
        <f>AB113*(1-Intrants_CahierDetermination!$G$14)</f>
        <v>6465.0864496841477</v>
      </c>
    </row>
    <row r="74" spans="1:28" x14ac:dyDescent="0.25">
      <c r="E74" s="102">
        <f t="shared" ref="E74:AB74" si="7">E71+E56+E54+E52+E50+E44+E39</f>
        <v>465259.20796703728</v>
      </c>
      <c r="F74" s="102">
        <f t="shared" si="7"/>
        <v>390010.01148754655</v>
      </c>
      <c r="G74" s="102">
        <f t="shared" si="7"/>
        <v>74536.348357676834</v>
      </c>
      <c r="H74" s="102">
        <f t="shared" si="7"/>
        <v>929805.56781226047</v>
      </c>
      <c r="I74" s="102">
        <f t="shared" si="7"/>
        <v>465259.21161729482</v>
      </c>
      <c r="J74" s="102">
        <f t="shared" si="7"/>
        <v>390010.01069448167</v>
      </c>
      <c r="K74" s="102">
        <f t="shared" si="7"/>
        <v>75628.801364200146</v>
      </c>
      <c r="L74" s="102">
        <f t="shared" si="7"/>
        <v>930898.02367597655</v>
      </c>
      <c r="M74" s="102">
        <f t="shared" si="7"/>
        <v>465259.21338269883</v>
      </c>
      <c r="N74" s="102">
        <f t="shared" si="7"/>
        <v>390010.01151984348</v>
      </c>
      <c r="O74" s="102">
        <f t="shared" si="7"/>
        <v>75628.80032937786</v>
      </c>
      <c r="P74" s="102">
        <f t="shared" si="7"/>
        <v>930898.02523192018</v>
      </c>
      <c r="Q74" s="102">
        <f t="shared" si="7"/>
        <v>465259.20663055044</v>
      </c>
      <c r="R74" s="102">
        <f t="shared" si="7"/>
        <v>390010.00586442597</v>
      </c>
      <c r="S74" s="102">
        <f t="shared" si="7"/>
        <v>75628.800799672448</v>
      </c>
      <c r="T74" s="102">
        <f t="shared" si="7"/>
        <v>930898.01329464884</v>
      </c>
      <c r="U74" s="102">
        <f t="shared" si="7"/>
        <v>465259.21084909322</v>
      </c>
      <c r="V74" s="102">
        <f t="shared" si="7"/>
        <v>390010.0104778487</v>
      </c>
      <c r="W74" s="102">
        <f t="shared" si="7"/>
        <v>75628.805812701976</v>
      </c>
      <c r="X74" s="102">
        <f t="shared" si="7"/>
        <v>930898.02713964402</v>
      </c>
      <c r="Y74" s="102">
        <f t="shared" si="7"/>
        <v>465259.21008933481</v>
      </c>
      <c r="Z74" s="102">
        <f t="shared" si="7"/>
        <v>390010.01000882924</v>
      </c>
      <c r="AA74" s="102">
        <f t="shared" si="7"/>
        <v>75410.311332725862</v>
      </c>
      <c r="AB74" s="102">
        <f t="shared" si="7"/>
        <v>930679.53143088997</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70551.335332224378</v>
      </c>
      <c r="D75" s="105" t="s">
        <v>1482</v>
      </c>
      <c r="E75" t="b">
        <f t="shared" ref="E75:AB75" si="8">EXACT(E74,E115)</f>
        <v>1</v>
      </c>
      <c r="F75" t="b">
        <f t="shared" si="8"/>
        <v>1</v>
      </c>
      <c r="G75" t="b">
        <f t="shared" si="8"/>
        <v>1</v>
      </c>
      <c r="H75" t="b">
        <f t="shared" si="8"/>
        <v>0</v>
      </c>
      <c r="I75" t="b">
        <f t="shared" si="8"/>
        <v>1</v>
      </c>
      <c r="J75" t="b">
        <f t="shared" si="8"/>
        <v>1</v>
      </c>
      <c r="K75" t="b">
        <f t="shared" si="8"/>
        <v>0</v>
      </c>
      <c r="L75" t="b">
        <f t="shared" si="8"/>
        <v>1</v>
      </c>
      <c r="M75" t="b">
        <f t="shared" si="8"/>
        <v>1</v>
      </c>
      <c r="N75" t="b">
        <f t="shared" si="8"/>
        <v>0</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70551.335332224378</v>
      </c>
      <c r="F80" s="328">
        <f t="shared" si="9"/>
        <v>65613.171405493005</v>
      </c>
      <c r="G80" s="328">
        <f t="shared" si="9"/>
        <v>12533.063334016113</v>
      </c>
      <c r="H80" s="328">
        <f t="shared" si="9"/>
        <v>148697.57007173347</v>
      </c>
      <c r="I80" s="328">
        <f t="shared" si="9"/>
        <v>88473.684623665031</v>
      </c>
      <c r="J80" s="328">
        <f t="shared" si="9"/>
        <v>82060.434164964056</v>
      </c>
      <c r="K80" s="328">
        <f t="shared" si="9"/>
        <v>16847.18809323958</v>
      </c>
      <c r="L80" s="328">
        <f t="shared" si="9"/>
        <v>187381.30688186866</v>
      </c>
      <c r="M80" s="328">
        <f t="shared" si="9"/>
        <v>84777.630551333015</v>
      </c>
      <c r="N80" s="328">
        <f t="shared" si="9"/>
        <v>84144.540865610674</v>
      </c>
      <c r="O80" s="328">
        <f t="shared" si="9"/>
        <v>21595.712204547475</v>
      </c>
      <c r="P80" s="328">
        <f t="shared" si="9"/>
        <v>190517.88362149117</v>
      </c>
      <c r="Q80" s="328">
        <f t="shared" si="9"/>
        <v>84138.219576991251</v>
      </c>
      <c r="R80" s="328">
        <f t="shared" si="9"/>
        <v>73452.353374849888</v>
      </c>
      <c r="S80" s="328">
        <f t="shared" si="9"/>
        <v>17169.54562193514</v>
      </c>
      <c r="T80" s="328">
        <f t="shared" si="9"/>
        <v>174760.11857377627</v>
      </c>
      <c r="U80" s="328">
        <f t="shared" si="9"/>
        <v>92845.662621837764</v>
      </c>
      <c r="V80" s="328">
        <f t="shared" si="9"/>
        <v>77183.977009368537</v>
      </c>
      <c r="W80" s="328">
        <f t="shared" si="9"/>
        <v>20805.923880845672</v>
      </c>
      <c r="X80" s="328">
        <f t="shared" si="9"/>
        <v>190835.56351205194</v>
      </c>
      <c r="Y80" s="328">
        <f t="shared" si="9"/>
        <v>84157.306541210302</v>
      </c>
      <c r="Z80" s="328">
        <f t="shared" si="9"/>
        <v>76490.895364057229</v>
      </c>
      <c r="AA80" s="328">
        <f t="shared" si="9"/>
        <v>17790.286626916793</v>
      </c>
      <c r="AB80" s="328">
        <f t="shared" si="9"/>
        <v>178438.48853218433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70551.335332224378</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65613.171405493005</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12533.063334016113</v>
      </c>
      <c r="H82" s="337">
        <f>E82+F82+G82</f>
        <v>148697.57007173347</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88473.684623665031</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82060.434164964056</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16847.18809323958</v>
      </c>
      <c r="L82" s="337">
        <f>I82+J82+K82</f>
        <v>187381.30688186866</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84777.630551333015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84144.540865610674</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21595.712204547475</v>
      </c>
      <c r="P82" s="337">
        <f>M82+N82+O82</f>
        <v>190517.88362149117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84138.219576991251</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73452.353374849888</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17169.54562193514</v>
      </c>
      <c r="T82" s="337">
        <f>Q82+R82+S82</f>
        <v>174760.11857377627</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92845.662621837764</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77183.977009368537</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20805.923880845672</v>
      </c>
      <c r="X82" s="337">
        <f>U82+V82+W82</f>
        <v>190835.56351205194</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84157.306541210302</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76490.895364057229</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17790.286626916793</v>
      </c>
      <c r="AB82" s="337">
        <f>Y82+Z82+AA82</f>
        <v>178438.48853218433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328938.69516976678</v>
      </c>
      <c r="F85" s="328">
        <f t="shared" si="10"/>
        <v>270224.59470760601</v>
      </c>
      <c r="G85" s="328">
        <f t="shared" si="10"/>
        <v>52973.673941819688</v>
      </c>
      <c r="H85" s="328">
        <f t="shared" si="10"/>
        <v>652136.96381919249</v>
      </c>
      <c r="I85" s="328">
        <f t="shared" si="10"/>
        <v>295441.51424180384</v>
      </c>
      <c r="J85" s="328">
        <f t="shared" si="10"/>
        <v>243196.75898628679</v>
      </c>
      <c r="K85" s="328">
        <f t="shared" si="10"/>
        <v>47567.856470975988</v>
      </c>
      <c r="L85" s="328">
        <f t="shared" si="10"/>
        <v>586206.12969906663</v>
      </c>
      <c r="M85" s="328">
        <f t="shared" si="10"/>
        <v>300698.03826909664</v>
      </c>
      <c r="N85" s="328">
        <f t="shared" si="10"/>
        <v>245772.06837659838</v>
      </c>
      <c r="O85" s="328">
        <f t="shared" si="10"/>
        <v>42083.658402174602</v>
      </c>
      <c r="P85" s="328">
        <f t="shared" si="10"/>
        <v>588553.76504786965</v>
      </c>
      <c r="Q85" s="328">
        <f t="shared" si="10"/>
        <v>316374.75782012957</v>
      </c>
      <c r="R85" s="328">
        <f t="shared" si="10"/>
        <v>244367.93687012049</v>
      </c>
      <c r="S85" s="328">
        <f t="shared" si="10"/>
        <v>46599.779826529288</v>
      </c>
      <c r="T85" s="328">
        <f t="shared" si="10"/>
        <v>607342.4745167793</v>
      </c>
      <c r="U85" s="328">
        <f t="shared" si="10"/>
        <v>285727.52938079578</v>
      </c>
      <c r="V85" s="328">
        <f t="shared" si="10"/>
        <v>255561.69134339906</v>
      </c>
      <c r="W85" s="328">
        <f t="shared" si="10"/>
        <v>44392.514266397557</v>
      </c>
      <c r="X85" s="328">
        <f t="shared" si="10"/>
        <v>585681.73499059246</v>
      </c>
      <c r="Y85" s="328">
        <f t="shared" si="10"/>
        <v>305436.10697631846</v>
      </c>
      <c r="Z85" s="328">
        <f t="shared" si="10"/>
        <v>251824.61005680214</v>
      </c>
      <c r="AA85" s="328">
        <f t="shared" si="10"/>
        <v>46723.496581579428</v>
      </c>
      <c r="AB85" s="328">
        <f t="shared" si="10"/>
        <v>603984.21361470001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50958.204423452851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44521.843466968472</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11352.051727837728</v>
      </c>
      <c r="H87" s="337">
        <f>E87+F87+G87</f>
        <v>106832.09961825905</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67664.797400564072</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63235.831464001254</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16743.568635678814</v>
      </c>
      <c r="L87" s="337">
        <f>I87+J87+K87</f>
        <v>147644.19750024413</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47538.729318961588</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49560.394602262131</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11090.80643461474</v>
      </c>
      <c r="P87" s="337">
        <f>M87+N87+O87</f>
        <v>108189.93035583846</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69641.532996006164</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65920.487463649872</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16843.682519548445</v>
      </c>
      <c r="T87" s="337">
        <f>Q87+R87+S87</f>
        <v>152405.70297920448</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72926.101174252603</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60916.020831934911</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13188.910568432675</v>
      </c>
      <c r="X87" s="337">
        <f>U87+V87+W87</f>
        <v>147031.03257462019</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61745.87306264745</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56830.915565763331</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13843.803977222478</v>
      </c>
      <c r="AB87" s="337">
        <f>Y87+Z87+AA87</f>
        <v>132420.59260563325</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188954.86472230701</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147632.58788014812</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33804.448432598518</v>
      </c>
      <c r="H89" s="337">
        <f>E89+F89+G89</f>
        <v>370391.90103505366</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155219.47485102544</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119682.45443678655</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24488.527272367239</v>
      </c>
      <c r="L89" s="337">
        <f>I89+J89+K89</f>
        <v>299390.45656017924</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184096.24126651537</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146409.30587392062</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26139.927131282126</v>
      </c>
      <c r="P89" s="337">
        <f>M89+N89+O89</f>
        <v>356645.47427171812</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155161.89929026098</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102741.3829743793</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23697.212585788871</v>
      </c>
      <c r="T89" s="337">
        <f>Q89+R89+S89</f>
        <v>281600.49485042912</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124936.46973823188</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100451.19134494146</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23075.581830649789</v>
      </c>
      <c r="X89" s="337">
        <f>U89+V89+W89</f>
        <v>248463.24291382314</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161673.78997366811</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123383.38450203519</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26241.13945053731</v>
      </c>
      <c r="AB89" s="337">
        <f>Y89+Z89+AA89</f>
        <v>311298.3139262406</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89025.626024006895</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78070.163360489445</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7817.1737813834388</v>
      </c>
      <c r="H90" s="337">
        <f>E90+F90+G90</f>
        <v>174912.96316587977</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72557.241990214345</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60278.473085498998</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6335.7605629299333</v>
      </c>
      <c r="L90" s="337">
        <f>I90+J90+K90</f>
        <v>139171.47563864329</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69063.067683619651</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49802.367900415644</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4852.924836277738</v>
      </c>
      <c r="P90" s="337">
        <f>M90+N90+O90</f>
        <v>123718.36042031304</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91571.325533862415</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75706.06643209132</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6058.8847211919738</v>
      </c>
      <c r="T90" s="337">
        <f>Q90+R90+S90</f>
        <v>173336.27668714573</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87864.958468311306</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94194.479166522695</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8128.0218673150976</v>
      </c>
      <c r="X90" s="337">
        <f>U90+V90+W90</f>
        <v>190187.45950214911</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82016.443940002908</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71610.30998900361</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6638.5531538196356</v>
      </c>
      <c r="AB90" s="337">
        <f>Y90+Z90+AA90</f>
        <v>160265.30708282616</v>
      </c>
    </row>
    <row r="91" spans="1:28" x14ac:dyDescent="0.25">
      <c r="A91" s="331" t="s">
        <v>568</v>
      </c>
      <c r="B91" s="339" t="s">
        <v>639</v>
      </c>
      <c r="C91" s="330"/>
      <c r="D91" s="329"/>
      <c r="E91" s="328">
        <f t="shared" ref="E91:AB91" si="11">E92</f>
        <v>33235.670433898646</v>
      </c>
      <c r="F91" s="328">
        <f t="shared" si="11"/>
        <v>31587.525665036566</v>
      </c>
      <c r="G91" s="328">
        <f t="shared" si="11"/>
        <v>5424.0581615521724</v>
      </c>
      <c r="H91" s="328">
        <f t="shared" si="11"/>
        <v>70247.254260487374</v>
      </c>
      <c r="I91" s="328">
        <f t="shared" si="11"/>
        <v>30203.780039038662</v>
      </c>
      <c r="J91" s="328">
        <f t="shared" si="11"/>
        <v>30998.277728921763</v>
      </c>
      <c r="K91" s="328">
        <f t="shared" si="11"/>
        <v>4425.3998867071605</v>
      </c>
      <c r="L91" s="328">
        <f t="shared" si="11"/>
        <v>65627.457654667582</v>
      </c>
      <c r="M91" s="328">
        <f t="shared" si="11"/>
        <v>35824.261037311997</v>
      </c>
      <c r="N91" s="328">
        <f t="shared" si="11"/>
        <v>27035.810256848443</v>
      </c>
      <c r="O91" s="328">
        <f t="shared" si="11"/>
        <v>5184.4818700964743</v>
      </c>
      <c r="P91" s="328">
        <f t="shared" si="11"/>
        <v>68044.553164256911</v>
      </c>
      <c r="Q91" s="328">
        <f t="shared" si="11"/>
        <v>27012.276813898865</v>
      </c>
      <c r="R91" s="328">
        <f t="shared" si="11"/>
        <v>40649.937545652494</v>
      </c>
      <c r="S91" s="328">
        <f t="shared" si="11"/>
        <v>5656.0471596386415</v>
      </c>
      <c r="T91" s="328">
        <f t="shared" si="11"/>
        <v>73318.261519190011</v>
      </c>
      <c r="U91" s="328">
        <f t="shared" si="11"/>
        <v>36535.994028842659</v>
      </c>
      <c r="V91" s="328">
        <f t="shared" si="11"/>
        <v>27758.496202493825</v>
      </c>
      <c r="W91" s="328">
        <f t="shared" si="11"/>
        <v>6514.2084884042797</v>
      </c>
      <c r="X91" s="328">
        <f t="shared" si="11"/>
        <v>70808.698719740773</v>
      </c>
      <c r="Y91" s="328">
        <f t="shared" si="11"/>
        <v>32562.396470598167</v>
      </c>
      <c r="Z91" s="328">
        <f t="shared" si="11"/>
        <v>31606.009479790617</v>
      </c>
      <c r="AA91" s="328">
        <f t="shared" si="11"/>
        <v>5440.8391132797451</v>
      </c>
      <c r="AB91" s="328">
        <f t="shared" si="11"/>
        <v>69609.245063668524</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33235.670433898646</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31587.525665036566</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5424.0581615521724</v>
      </c>
      <c r="H92" s="337">
        <f>E92+F92+G92</f>
        <v>70247.254260487374</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30203.780039038662</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30998.277728921763</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4425.3998867071605</v>
      </c>
      <c r="L92" s="337">
        <f>I92+J92+K92</f>
        <v>65627.457654667582</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35824.261037311997</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27035.810256848443</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5184.4818700964743</v>
      </c>
      <c r="P92" s="337">
        <f>M92+N92+O92</f>
        <v>68044.553164256911</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27012.276813898865</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40649.937545652494</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5656.0471596386415</v>
      </c>
      <c r="T92" s="337">
        <f>Q92+R92+S92</f>
        <v>73318.261519190011</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36535.994028842659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27758.496202493825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6514.2084884042797</v>
      </c>
      <c r="X92" s="337">
        <f>U92+V92+W92</f>
        <v>70808.698719740773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32562.396470598167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31606.009479790617</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5440.8391132797451</v>
      </c>
      <c r="AB92" s="337">
        <f>Y92+Z92+AA92</f>
        <v>69609.245063668524</v>
      </c>
    </row>
    <row r="93" spans="1:28" x14ac:dyDescent="0.25">
      <c r="A93" s="331" t="s">
        <v>572</v>
      </c>
      <c r="B93" s="339" t="s">
        <v>150</v>
      </c>
      <c r="C93" s="330"/>
      <c r="D93" s="329"/>
      <c r="E93" s="328">
        <f t="shared" ref="E93:AB93" si="12">E94</f>
        <v>29418.106619465823</v>
      </c>
      <c r="F93" s="328">
        <f t="shared" si="12"/>
        <v>20124.892286854367</v>
      </c>
      <c r="G93" s="328">
        <f t="shared" si="12"/>
        <v>3066.8000482814782</v>
      </c>
      <c r="H93" s="328">
        <f t="shared" si="12"/>
        <v>52609.798954601669</v>
      </c>
      <c r="I93" s="328">
        <f t="shared" si="12"/>
        <v>48997.564263413034</v>
      </c>
      <c r="J93" s="328">
        <f t="shared" si="12"/>
        <v>31499.377225397919</v>
      </c>
      <c r="K93" s="328">
        <f t="shared" si="12"/>
        <v>6007.557109319906</v>
      </c>
      <c r="L93" s="328">
        <f t="shared" si="12"/>
        <v>86504.498598130871</v>
      </c>
      <c r="M93" s="328">
        <f t="shared" si="12"/>
        <v>39370.583473972198</v>
      </c>
      <c r="N93" s="328">
        <f t="shared" si="12"/>
        <v>29445.688151010418</v>
      </c>
      <c r="O93" s="328">
        <f t="shared" si="12"/>
        <v>5792.1576708532621</v>
      </c>
      <c r="P93" s="328">
        <f t="shared" si="12"/>
        <v>74608.429295835886</v>
      </c>
      <c r="Q93" s="328">
        <f t="shared" si="12"/>
        <v>35192.061892065009</v>
      </c>
      <c r="R93" s="328">
        <f t="shared" si="12"/>
        <v>27844.942667184514</v>
      </c>
      <c r="S93" s="328">
        <f t="shared" si="12"/>
        <v>5255.3011103528243</v>
      </c>
      <c r="T93" s="328">
        <f t="shared" si="12"/>
        <v>68292.305669602341</v>
      </c>
      <c r="U93" s="328">
        <f t="shared" si="12"/>
        <v>47790.517689352309</v>
      </c>
      <c r="V93" s="328">
        <f t="shared" si="12"/>
        <v>27550.263941832112</v>
      </c>
      <c r="W93" s="328">
        <f t="shared" si="12"/>
        <v>2966.3215982592274</v>
      </c>
      <c r="X93" s="328">
        <f t="shared" si="12"/>
        <v>78307.103229443645</v>
      </c>
      <c r="Y93" s="328">
        <f t="shared" si="12"/>
        <v>40153.76678765368</v>
      </c>
      <c r="Z93" s="328">
        <f t="shared" si="12"/>
        <v>27293.032854455865</v>
      </c>
      <c r="AA93" s="328">
        <f t="shared" si="12"/>
        <v>4617.62750741334</v>
      </c>
      <c r="AB93" s="328">
        <f t="shared" si="12"/>
        <v>72064.42714952289</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29418.106619465823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20124.892286854367</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3066.8000482814782</v>
      </c>
      <c r="H94" s="337">
        <f>E94+F94+G94</f>
        <v>52609.798954601669</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48997.564263413034</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31499.377225397919</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6007.557109319906</v>
      </c>
      <c r="L94" s="337">
        <f>I94+J94+K94</f>
        <v>86504.498598130871</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39370.583473972198</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29445.688151010418</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5792.1576708532621</v>
      </c>
      <c r="P94" s="337">
        <f>M94+N94+O94</f>
        <v>74608.429295835886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35192.061892065009</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27844.942667184514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5255.3011103528243</v>
      </c>
      <c r="T94" s="337">
        <f>Q94+R94+S94</f>
        <v>68292.305669602341</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47790.517689352309</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27550.263941832112</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2966.3215982592274</v>
      </c>
      <c r="X94" s="337">
        <f>U94+V94+W94</f>
        <v>78307.103229443645</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40153.76678765368</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27293.032854455865</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4617.62750741334</v>
      </c>
      <c r="AB94" s="337">
        <f>Y94+Z94+AA94</f>
        <v>72064.42714952289</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3115.40041168166</v>
      </c>
      <c r="F112" s="328">
        <f t="shared" si="21"/>
        <v>2459.8274225566074</v>
      </c>
      <c r="G112" s="328">
        <f t="shared" si="21"/>
        <v>538.75287200738194</v>
      </c>
      <c r="H112" s="328">
        <f t="shared" si="21"/>
        <v>6113.9807062456493</v>
      </c>
      <c r="I112" s="328">
        <f t="shared" si="21"/>
        <v>2142.6684493742614</v>
      </c>
      <c r="J112" s="328">
        <f t="shared" si="21"/>
        <v>2255.1625889111251</v>
      </c>
      <c r="K112" s="328">
        <f t="shared" si="21"/>
        <v>780.79980395752261</v>
      </c>
      <c r="L112" s="328">
        <f t="shared" si="21"/>
        <v>5178.6308422429092</v>
      </c>
      <c r="M112" s="328">
        <f t="shared" si="21"/>
        <v>4588.700050985015</v>
      </c>
      <c r="N112" s="328">
        <f t="shared" si="21"/>
        <v>3611.9038697756114</v>
      </c>
      <c r="O112" s="328">
        <f t="shared" si="21"/>
        <v>972.79018170604581</v>
      </c>
      <c r="P112" s="328">
        <f t="shared" si="21"/>
        <v>9173.3941024666728</v>
      </c>
      <c r="Q112" s="328">
        <f t="shared" si="21"/>
        <v>2541.8905274657463</v>
      </c>
      <c r="R112" s="328">
        <f t="shared" si="21"/>
        <v>3694.8354066185748</v>
      </c>
      <c r="S112" s="328">
        <f t="shared" si="21"/>
        <v>948.12708121655373</v>
      </c>
      <c r="T112" s="328">
        <f t="shared" si="21"/>
        <v>7184.8530153008751</v>
      </c>
      <c r="U112" s="328">
        <f t="shared" si="21"/>
        <v>2359.5071282646791</v>
      </c>
      <c r="V112" s="328">
        <f t="shared" si="21"/>
        <v>1955.5819807551641</v>
      </c>
      <c r="W112" s="328">
        <f t="shared" si="21"/>
        <v>949.8375787952358</v>
      </c>
      <c r="X112" s="328">
        <f t="shared" si="21"/>
        <v>5264.9266878150784</v>
      </c>
      <c r="Y112" s="328">
        <f t="shared" si="21"/>
        <v>2949.6333135542723</v>
      </c>
      <c r="Z112" s="328">
        <f t="shared" si="21"/>
        <v>2795.4622537234168</v>
      </c>
      <c r="AA112" s="328">
        <f t="shared" si="21"/>
        <v>838.06150353654789</v>
      </c>
      <c r="AB112" s="328">
        <f t="shared" si="21"/>
        <v>6583.1570708142372</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3115.40041168166</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2459.8274225566074</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538.75287200738194</v>
      </c>
      <c r="H113" s="337">
        <f>E113+F113+G113</f>
        <v>6113.9807062456493</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2142.6684493742614</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2255.1625889111251</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780.79980395752261</v>
      </c>
      <c r="L113" s="337">
        <f>I113+J113+K113</f>
        <v>5178.6308422429092</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4588.700050985015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3611.9038697756114</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972.79018170604581</v>
      </c>
      <c r="P113" s="337">
        <f>M113+N113+O113</f>
        <v>9173.3941024666728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2541.8905274657463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3694.8354066185748</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948.12708121655373</v>
      </c>
      <c r="T113" s="337">
        <f>Q113+R113+S113</f>
        <v>7184.8530153008751</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2359.5071282646791</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1955.5819807551641</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949.8375787952358</v>
      </c>
      <c r="X113" s="337">
        <f>U113+V113+W113</f>
        <v>5264.9266878150784</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2949.6333135542723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2795.4622537234168</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838.06150353654789</v>
      </c>
      <c r="AB113" s="337">
        <f>Y113+Z113+AA113</f>
        <v>6583.1570708142372</v>
      </c>
    </row>
    <row r="115" spans="1:28" x14ac:dyDescent="0.25">
      <c r="C115" s="356" t="s">
        <v>1501</v>
      </c>
      <c r="D115" s="357"/>
      <c r="E115" s="358">
        <f t="shared" ref="E115:AB115" si="22">E112+E97+E95+E93+E91+E85+E80</f>
        <v>465259.20796703728</v>
      </c>
      <c r="F115" s="358">
        <f t="shared" si="22"/>
        <v>390010.01148754655</v>
      </c>
      <c r="G115" s="358">
        <f t="shared" si="22"/>
        <v>74536.348357676834</v>
      </c>
      <c r="H115" s="358">
        <f t="shared" si="22"/>
        <v>929805.56781226059</v>
      </c>
      <c r="I115" s="358">
        <f t="shared" si="22"/>
        <v>465259.21161729482</v>
      </c>
      <c r="J115" s="358">
        <f t="shared" si="22"/>
        <v>390010.01069448167</v>
      </c>
      <c r="K115" s="358">
        <f t="shared" si="22"/>
        <v>75628.801364200161</v>
      </c>
      <c r="L115" s="358">
        <f t="shared" si="22"/>
        <v>930898.02367597667</v>
      </c>
      <c r="M115" s="358">
        <f t="shared" si="22"/>
        <v>465259.21338269889</v>
      </c>
      <c r="N115" s="358">
        <f t="shared" si="22"/>
        <v>390010.0115198436</v>
      </c>
      <c r="O115" s="358">
        <f t="shared" si="22"/>
        <v>75628.80032937786</v>
      </c>
      <c r="P115" s="358">
        <f t="shared" si="22"/>
        <v>930898.0252319203</v>
      </c>
      <c r="Q115" s="358">
        <f t="shared" si="22"/>
        <v>465259.20663055044</v>
      </c>
      <c r="R115" s="358">
        <f t="shared" si="22"/>
        <v>390010.00586442597</v>
      </c>
      <c r="S115" s="358">
        <f t="shared" si="22"/>
        <v>75628.800799672448</v>
      </c>
      <c r="T115" s="358">
        <f t="shared" si="22"/>
        <v>930898.01329464884</v>
      </c>
      <c r="U115" s="358">
        <f t="shared" si="22"/>
        <v>465259.21084909322</v>
      </c>
      <c r="V115" s="358">
        <f t="shared" si="22"/>
        <v>390010.0104778487</v>
      </c>
      <c r="W115" s="358">
        <f t="shared" si="22"/>
        <v>75628.805812701976</v>
      </c>
      <c r="X115" s="358">
        <f t="shared" si="22"/>
        <v>930898.02713964391</v>
      </c>
      <c r="Y115" s="358">
        <f t="shared" si="22"/>
        <v>465259.21008933487</v>
      </c>
      <c r="Z115" s="358">
        <f t="shared" si="22"/>
        <v>390010.01000882924</v>
      </c>
      <c r="AA115" s="358">
        <f t="shared" si="22"/>
        <v>75410.311332725862</v>
      </c>
      <c r="AB115" s="358">
        <f t="shared" si="22"/>
        <v>930679.53143089009</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topLeftCell="A7" zoomScaleNormal="100" workbookViewId="0">
      <selection activeCell="C49" sqref="C49"/>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U07451_4FF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490.58714448392391</v>
      </c>
      <c r="C10" s="152">
        <f t="shared" si="0"/>
        <v>0</v>
      </c>
      <c r="D10" s="152">
        <f t="shared" si="0"/>
        <v>0</v>
      </c>
      <c r="E10" s="152">
        <f t="shared" si="0"/>
        <v>0</v>
      </c>
      <c r="F10" s="152">
        <f t="shared" si="0"/>
        <v>3785.1851168142261</v>
      </c>
      <c r="G10" s="152">
        <f t="shared" si="0"/>
        <v>114.71490729272367</v>
      </c>
      <c r="H10" s="152">
        <f t="shared" si="0"/>
        <v>0</v>
      </c>
      <c r="I10" s="152">
        <f t="shared" si="0"/>
        <v>1491.0702121686936</v>
      </c>
      <c r="J10" s="152">
        <f t="shared" si="0"/>
        <v>897.70543491035698</v>
      </c>
      <c r="K10" s="152">
        <f t="shared" si="0"/>
        <v>0.31200000762939456</v>
      </c>
      <c r="L10" s="152">
        <f t="shared" si="0"/>
        <v>129.0754532417655</v>
      </c>
      <c r="M10" s="152">
        <f t="shared" si="0"/>
        <v>0</v>
      </c>
      <c r="N10" s="152">
        <f t="shared" si="0"/>
        <v>0</v>
      </c>
      <c r="O10" s="152">
        <f t="shared" si="0"/>
        <v>0</v>
      </c>
      <c r="P10" s="134">
        <f t="shared" si="0"/>
        <v>6908.6501520000002</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490.58714448392391</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3785.1851168142261</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114.71490729272367</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1491.0702121686936</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897.70543491035698</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0.31200000762939456</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129.0754532417655</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6908.6501520000002</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490.58714448392391</v>
      </c>
      <c r="C15" s="132">
        <f t="shared" si="2"/>
        <v>0</v>
      </c>
      <c r="D15" s="132">
        <f t="shared" si="2"/>
        <v>0</v>
      </c>
      <c r="E15" s="132">
        <f t="shared" si="2"/>
        <v>0</v>
      </c>
      <c r="F15" s="132">
        <f t="shared" si="2"/>
        <v>3785.1851168142261</v>
      </c>
      <c r="G15" s="132">
        <f t="shared" si="2"/>
        <v>114.71490729272367</v>
      </c>
      <c r="H15" s="132">
        <f t="shared" si="2"/>
        <v>0</v>
      </c>
      <c r="I15" s="132">
        <f t="shared" si="2"/>
        <v>1491.0702121686936</v>
      </c>
      <c r="J15" s="132">
        <f t="shared" si="2"/>
        <v>897.70543491035698</v>
      </c>
      <c r="K15" s="132">
        <f t="shared" si="2"/>
        <v>0.31200000762939456</v>
      </c>
      <c r="L15" s="132">
        <f t="shared" si="2"/>
        <v>129.0754532417655</v>
      </c>
      <c r="M15" s="132">
        <f t="shared" si="2"/>
        <v>0</v>
      </c>
      <c r="N15" s="132">
        <f t="shared" si="2"/>
        <v>0</v>
      </c>
      <c r="O15" s="132">
        <f t="shared" si="2"/>
        <v>0</v>
      </c>
      <c r="P15" s="132">
        <f t="shared" si="2"/>
        <v>6908.6501520000002</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63.182728806138037</v>
      </c>
      <c r="K16" s="152">
        <f t="shared" si="3"/>
        <v>0</v>
      </c>
      <c r="L16" s="152">
        <f t="shared" si="3"/>
        <v>19.580000250339509</v>
      </c>
      <c r="M16" s="152">
        <f t="shared" si="3"/>
        <v>0</v>
      </c>
      <c r="N16" s="152">
        <f t="shared" si="3"/>
        <v>0</v>
      </c>
      <c r="O16" s="152">
        <f t="shared" si="3"/>
        <v>0</v>
      </c>
      <c r="P16" s="135">
        <f t="shared" si="3"/>
        <v>82.76272800000001</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63.182728806138037</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19.580000250339509</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82.76272800000001</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366.92603714376685</v>
      </c>
      <c r="E22" s="152">
        <f t="shared" si="4"/>
        <v>0</v>
      </c>
      <c r="F22" s="152">
        <f t="shared" si="4"/>
        <v>55.45398775875568</v>
      </c>
      <c r="G22" s="152">
        <f t="shared" si="4"/>
        <v>0</v>
      </c>
      <c r="H22" s="152">
        <f t="shared" si="4"/>
        <v>459.21045198559762</v>
      </c>
      <c r="I22" s="152">
        <f t="shared" si="4"/>
        <v>291.39092825889588</v>
      </c>
      <c r="J22" s="152">
        <f t="shared" si="4"/>
        <v>477.3171054887772</v>
      </c>
      <c r="K22" s="152">
        <f t="shared" si="4"/>
        <v>0</v>
      </c>
      <c r="L22" s="152">
        <f t="shared" si="4"/>
        <v>0</v>
      </c>
      <c r="M22" s="152">
        <f t="shared" si="4"/>
        <v>34.160000028312211</v>
      </c>
      <c r="N22" s="152">
        <f t="shared" si="4"/>
        <v>295.1918897509575</v>
      </c>
      <c r="O22" s="152">
        <f t="shared" si="4"/>
        <v>0</v>
      </c>
      <c r="P22" s="135">
        <f t="shared" si="4"/>
        <v>1979.6503839999998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124.69999978899955</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55.45398775875568</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17.859999880492687</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34.160000028312211</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232.17398800000001</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58.711352559328077</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42.288647631406789</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291.39092825889588</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477.3171054887772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144.3384678837657</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1014.0464839999999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183.51468479543922</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399.06180447369815</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150.8534218671918</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733.42991199999983</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366.92603714376685</v>
      </c>
      <c r="E31" s="132">
        <f t="shared" si="6"/>
        <v>0</v>
      </c>
      <c r="F31" s="132">
        <f t="shared" si="6"/>
        <v>55.45398775875568</v>
      </c>
      <c r="G31" s="132">
        <f t="shared" si="6"/>
        <v>0</v>
      </c>
      <c r="H31" s="132">
        <f t="shared" si="6"/>
        <v>459.21045198559762</v>
      </c>
      <c r="I31" s="132">
        <f t="shared" si="6"/>
        <v>291.39092825889588</v>
      </c>
      <c r="J31" s="132">
        <f t="shared" si="6"/>
        <v>540.49983429491522</v>
      </c>
      <c r="K31" s="132">
        <f t="shared" si="6"/>
        <v>0</v>
      </c>
      <c r="L31" s="132">
        <f t="shared" si="6"/>
        <v>19.580000250339509</v>
      </c>
      <c r="M31" s="132">
        <f t="shared" si="6"/>
        <v>34.160000028312211</v>
      </c>
      <c r="N31" s="132">
        <f t="shared" si="6"/>
        <v>295.1918897509575</v>
      </c>
      <c r="O31" s="132">
        <f t="shared" si="6"/>
        <v>0</v>
      </c>
      <c r="P31" s="132">
        <f t="shared" si="6"/>
        <v>2062.4131119999997</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291.39092825889588</v>
      </c>
      <c r="J32" s="152">
        <f t="shared" si="7"/>
        <v>540.49983429491522</v>
      </c>
      <c r="K32" s="152">
        <f t="shared" si="7"/>
        <v>0</v>
      </c>
      <c r="L32" s="152">
        <f t="shared" si="7"/>
        <v>19.580000250339509</v>
      </c>
      <c r="M32" s="152">
        <f t="shared" si="7"/>
        <v>34.160000028312211</v>
      </c>
      <c r="N32" s="152">
        <f t="shared" si="7"/>
        <v>295.1918897509575</v>
      </c>
      <c r="O32" s="152">
        <f t="shared" si="7"/>
        <v>0</v>
      </c>
      <c r="P32" s="164">
        <f t="shared" si="7"/>
        <v>1180.822664</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540.49983429491522</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19.580000250339509</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34.160000028312211</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144.3384678837657</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738.57831199999998</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291.39092825889588</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150.8534218671918</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442.24435199999999</v>
      </c>
    </row>
    <row r="35" spans="1:16" x14ac:dyDescent="0.25">
      <c r="A35" s="160" t="s">
        <v>1179</v>
      </c>
      <c r="B35" s="152">
        <f t="shared" ref="B35:P35" si="8">SUM(B36:B39)</f>
        <v>0</v>
      </c>
      <c r="C35" s="152">
        <f t="shared" si="8"/>
        <v>0</v>
      </c>
      <c r="D35" s="152">
        <f t="shared" si="8"/>
        <v>366.92603714376685</v>
      </c>
      <c r="E35" s="152">
        <f t="shared" si="8"/>
        <v>0</v>
      </c>
      <c r="F35" s="152">
        <f t="shared" si="8"/>
        <v>55.45398775875568</v>
      </c>
      <c r="G35" s="152">
        <f t="shared" si="8"/>
        <v>0</v>
      </c>
      <c r="H35" s="152">
        <f t="shared" si="8"/>
        <v>459.21045198559762</v>
      </c>
      <c r="I35" s="152">
        <f t="shared" si="8"/>
        <v>0</v>
      </c>
      <c r="J35" s="152">
        <f t="shared" si="8"/>
        <v>0</v>
      </c>
      <c r="K35" s="152">
        <f t="shared" si="8"/>
        <v>0</v>
      </c>
      <c r="L35" s="152">
        <f t="shared" si="8"/>
        <v>0</v>
      </c>
      <c r="M35" s="152">
        <f t="shared" si="8"/>
        <v>0</v>
      </c>
      <c r="N35" s="152">
        <f t="shared" si="8"/>
        <v>0</v>
      </c>
      <c r="O35" s="152">
        <f t="shared" si="8"/>
        <v>0</v>
      </c>
      <c r="P35" s="164">
        <f t="shared" si="8"/>
        <v>881.59047599999997</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366.92603714376685</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366.92603600000001</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55.45398775875568</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55.453988000000003</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459.21045198559762</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459.21045199999998</v>
      </c>
    </row>
    <row r="40" spans="1:16" x14ac:dyDescent="0.25">
      <c r="A40" s="127" t="s">
        <v>1180</v>
      </c>
      <c r="B40" s="132">
        <f t="shared" ref="B40:P40" si="9">B31+B15</f>
        <v>490.58714448392391</v>
      </c>
      <c r="C40" s="132">
        <f t="shared" si="9"/>
        <v>0</v>
      </c>
      <c r="D40" s="132">
        <f t="shared" si="9"/>
        <v>366.92603714376685</v>
      </c>
      <c r="E40" s="132">
        <f t="shared" si="9"/>
        <v>0</v>
      </c>
      <c r="F40" s="132">
        <f t="shared" si="9"/>
        <v>3840.639104572982</v>
      </c>
      <c r="G40" s="132">
        <f t="shared" si="9"/>
        <v>114.71490729272367</v>
      </c>
      <c r="H40" s="132">
        <f t="shared" si="9"/>
        <v>459.21045198559762</v>
      </c>
      <c r="I40" s="132">
        <f t="shared" si="9"/>
        <v>1782.4611404275895</v>
      </c>
      <c r="J40" s="132">
        <f t="shared" si="9"/>
        <v>1438.2052692052721</v>
      </c>
      <c r="K40" s="132">
        <f t="shared" si="9"/>
        <v>0.31200000762939456</v>
      </c>
      <c r="L40" s="132">
        <f t="shared" si="9"/>
        <v>148.65545349210501</v>
      </c>
      <c r="M40" s="132">
        <f t="shared" si="9"/>
        <v>34.160000028312211</v>
      </c>
      <c r="N40" s="132">
        <f t="shared" si="9"/>
        <v>295.1918897509575</v>
      </c>
      <c r="O40" s="132">
        <f t="shared" si="9"/>
        <v>0</v>
      </c>
      <c r="P40" s="132">
        <f t="shared" si="9"/>
        <v>8971.0632640000003</v>
      </c>
    </row>
    <row r="41" spans="1:16" x14ac:dyDescent="0.25">
      <c r="A41" s="138" t="s">
        <v>1181</v>
      </c>
      <c r="B41" s="142">
        <f t="shared" ref="B41:P41" si="10">IF(ISERROR(B15/B40),0,B15/B40)</f>
        <v>1</v>
      </c>
      <c r="C41" s="142">
        <f t="shared" si="10"/>
        <v>0</v>
      </c>
      <c r="D41" s="142">
        <f t="shared" si="10"/>
        <v>0</v>
      </c>
      <c r="E41" s="142">
        <f t="shared" si="10"/>
        <v>0</v>
      </c>
      <c r="F41" s="142">
        <f t="shared" si="10"/>
        <v>0.98556126044419856</v>
      </c>
      <c r="G41" s="142">
        <f t="shared" si="10"/>
        <v>1</v>
      </c>
      <c r="H41" s="142">
        <f t="shared" si="10"/>
        <v>0</v>
      </c>
      <c r="I41" s="142">
        <f t="shared" si="10"/>
        <v>0.83652326457507231</v>
      </c>
      <c r="J41" s="142">
        <f t="shared" si="10"/>
        <v>0.62418449864699344</v>
      </c>
      <c r="K41" s="142">
        <f t="shared" si="10"/>
        <v>1</v>
      </c>
      <c r="L41" s="142">
        <f t="shared" si="10"/>
        <v>0.86828602792309006</v>
      </c>
      <c r="M41" s="142">
        <f t="shared" si="10"/>
        <v>0</v>
      </c>
      <c r="N41" s="142">
        <f t="shared" si="10"/>
        <v>0</v>
      </c>
      <c r="O41" s="142">
        <f t="shared" si="10"/>
        <v>0</v>
      </c>
      <c r="P41" s="142">
        <f t="shared" si="10"/>
        <v>0.77010382701499136</v>
      </c>
    </row>
    <row r="42" spans="1:16" x14ac:dyDescent="0.25">
      <c r="A42" s="138" t="s">
        <v>1182</v>
      </c>
      <c r="B42" s="142">
        <f t="shared" ref="B42:P42" si="11">IF(ISERROR(B31/B40),0,B31/B40)</f>
        <v>0</v>
      </c>
      <c r="C42" s="142">
        <f t="shared" si="11"/>
        <v>0</v>
      </c>
      <c r="D42" s="142">
        <f t="shared" si="11"/>
        <v>1</v>
      </c>
      <c r="E42" s="142">
        <f t="shared" si="11"/>
        <v>0</v>
      </c>
      <c r="F42" s="142">
        <f t="shared" si="11"/>
        <v>1.4438739555801425E-2</v>
      </c>
      <c r="G42" s="142">
        <f t="shared" si="11"/>
        <v>0</v>
      </c>
      <c r="H42" s="142">
        <f t="shared" si="11"/>
        <v>1</v>
      </c>
      <c r="I42" s="142">
        <f t="shared" si="11"/>
        <v>0.16347673542492766</v>
      </c>
      <c r="J42" s="142">
        <f t="shared" si="11"/>
        <v>0.37581550135300662</v>
      </c>
      <c r="K42" s="142">
        <f t="shared" si="11"/>
        <v>0</v>
      </c>
      <c r="L42" s="142">
        <f t="shared" si="11"/>
        <v>0.13171397207690999</v>
      </c>
      <c r="M42" s="142">
        <f t="shared" si="11"/>
        <v>1</v>
      </c>
      <c r="N42" s="142">
        <f t="shared" si="11"/>
        <v>1</v>
      </c>
      <c r="O42" s="142">
        <f t="shared" si="11"/>
        <v>0</v>
      </c>
      <c r="P42" s="142">
        <f t="shared" si="11"/>
        <v>0.22989617298500858</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593.60601366132494</v>
      </c>
      <c r="G49" s="152">
        <f t="shared" si="14"/>
        <v>9.336541653573514</v>
      </c>
      <c r="H49" s="152">
        <f t="shared" si="14"/>
        <v>0</v>
      </c>
      <c r="I49" s="152">
        <f t="shared" si="14"/>
        <v>262.00198496878147</v>
      </c>
      <c r="J49" s="152">
        <f t="shared" si="14"/>
        <v>57.193043991327286</v>
      </c>
      <c r="K49" s="152">
        <f t="shared" si="14"/>
        <v>0.31200000762939456</v>
      </c>
      <c r="L49" s="152">
        <f t="shared" si="14"/>
        <v>97.5504130986333</v>
      </c>
      <c r="M49" s="152">
        <f t="shared" si="14"/>
        <v>0</v>
      </c>
      <c r="N49" s="152">
        <f t="shared" si="14"/>
        <v>0</v>
      </c>
      <c r="O49" s="152">
        <f t="shared" si="14"/>
        <v>0</v>
      </c>
      <c r="P49" s="140">
        <f t="shared" si="14"/>
        <v>1019.999996</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9.336541653573514</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9.3365399999999994</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593.60601366132494</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262.00198496878147</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57.193043991327286</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0.31200000762939456</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97.5504130986333</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1010.663456</v>
      </c>
    </row>
    <row r="52" spans="1:16" x14ac:dyDescent="0.25">
      <c r="A52" s="129" t="s">
        <v>1169</v>
      </c>
      <c r="B52" s="152">
        <f t="shared" ref="B52:P52" si="15">SUM(B53:B58)</f>
        <v>0</v>
      </c>
      <c r="C52" s="152">
        <f t="shared" si="15"/>
        <v>0</v>
      </c>
      <c r="D52" s="152">
        <f t="shared" si="15"/>
        <v>0</v>
      </c>
      <c r="E52" s="152">
        <f t="shared" si="15"/>
        <v>0</v>
      </c>
      <c r="F52" s="152">
        <f t="shared" si="15"/>
        <v>222.54837385714055</v>
      </c>
      <c r="G52" s="152">
        <f t="shared" si="15"/>
        <v>0</v>
      </c>
      <c r="H52" s="152">
        <f t="shared" si="15"/>
        <v>0</v>
      </c>
      <c r="I52" s="152">
        <f t="shared" si="15"/>
        <v>70.23239964336156</v>
      </c>
      <c r="J52" s="152">
        <f t="shared" si="15"/>
        <v>0</v>
      </c>
      <c r="K52" s="152">
        <f t="shared" si="15"/>
        <v>0</v>
      </c>
      <c r="L52" s="152">
        <f t="shared" si="15"/>
        <v>6.5473352026939393</v>
      </c>
      <c r="M52" s="152">
        <f t="shared" si="15"/>
        <v>34.160000028312211</v>
      </c>
      <c r="N52" s="152">
        <f t="shared" si="15"/>
        <v>0</v>
      </c>
      <c r="O52" s="152">
        <f t="shared" si="15"/>
        <v>0</v>
      </c>
      <c r="P52" s="140">
        <f t="shared" si="15"/>
        <v>333.48810800000007</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34.160000028312211</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34.160000000000004</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222.54837385714055</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70.23239964336156</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6.5473352026939393</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299.32810800000004</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0.21561809061676115</v>
      </c>
      <c r="G59" s="142">
        <f t="shared" si="16"/>
        <v>8.138908772988851E-2</v>
      </c>
      <c r="H59" s="142">
        <f t="shared" si="16"/>
        <v>0</v>
      </c>
      <c r="I59" s="142">
        <f t="shared" si="16"/>
        <v>0.22281605648128619</v>
      </c>
      <c r="J59" s="142">
        <f t="shared" si="16"/>
        <v>6.3710257025500205E-2</v>
      </c>
      <c r="K59" s="142">
        <f t="shared" si="16"/>
        <v>1</v>
      </c>
      <c r="L59" s="142">
        <f t="shared" si="16"/>
        <v>0.80648756744124206</v>
      </c>
      <c r="M59" s="142">
        <f t="shared" si="16"/>
        <v>0</v>
      </c>
      <c r="N59" s="142">
        <f t="shared" si="16"/>
        <v>0</v>
      </c>
      <c r="O59" s="142">
        <f t="shared" si="16"/>
        <v>0</v>
      </c>
      <c r="P59" s="142">
        <f t="shared" si="16"/>
        <v>0.19591209197475079</v>
      </c>
    </row>
    <row r="60" spans="1:16" x14ac:dyDescent="0.25">
      <c r="A60" s="127" t="s">
        <v>1188</v>
      </c>
      <c r="B60" s="141">
        <f t="shared" ref="B60:P60" si="17">B52+B49+B47+B45</f>
        <v>0</v>
      </c>
      <c r="C60" s="141">
        <f t="shared" si="17"/>
        <v>0</v>
      </c>
      <c r="D60" s="141">
        <f t="shared" si="17"/>
        <v>0</v>
      </c>
      <c r="E60" s="141">
        <f t="shared" si="17"/>
        <v>0</v>
      </c>
      <c r="F60" s="141">
        <f t="shared" si="17"/>
        <v>816.15438751846546</v>
      </c>
      <c r="G60" s="141">
        <f t="shared" si="17"/>
        <v>9.336541653573514</v>
      </c>
      <c r="H60" s="141">
        <f t="shared" si="17"/>
        <v>0</v>
      </c>
      <c r="I60" s="141">
        <f t="shared" si="17"/>
        <v>332.234384612143</v>
      </c>
      <c r="J60" s="141">
        <f t="shared" si="17"/>
        <v>57.193043991327286</v>
      </c>
      <c r="K60" s="141">
        <f t="shared" si="17"/>
        <v>0.31200000762939456</v>
      </c>
      <c r="L60" s="141">
        <f t="shared" si="17"/>
        <v>104.09774830132724</v>
      </c>
      <c r="M60" s="141">
        <f t="shared" si="17"/>
        <v>34.160000028312211</v>
      </c>
      <c r="N60" s="141">
        <f t="shared" si="17"/>
        <v>0</v>
      </c>
      <c r="O60" s="141">
        <f t="shared" si="17"/>
        <v>0</v>
      </c>
      <c r="P60" s="141">
        <f t="shared" si="17"/>
        <v>1353.488104</v>
      </c>
    </row>
    <row r="61" spans="1:16" x14ac:dyDescent="0.25">
      <c r="A61" s="129" t="s">
        <v>1189</v>
      </c>
      <c r="B61" s="152">
        <f t="shared" ref="B61:P61" si="18">SUM(B62:B66)</f>
        <v>0</v>
      </c>
      <c r="C61" s="152">
        <f t="shared" si="18"/>
        <v>0</v>
      </c>
      <c r="D61" s="152">
        <f t="shared" si="18"/>
        <v>0</v>
      </c>
      <c r="E61" s="152">
        <f t="shared" si="18"/>
        <v>0</v>
      </c>
      <c r="F61" s="152">
        <f t="shared" si="18"/>
        <v>370.95165156006817</v>
      </c>
      <c r="G61" s="152">
        <f t="shared" si="18"/>
        <v>0</v>
      </c>
      <c r="H61" s="152">
        <f t="shared" si="18"/>
        <v>0</v>
      </c>
      <c r="I61" s="152">
        <f t="shared" si="18"/>
        <v>290.89730826288462</v>
      </c>
      <c r="J61" s="152">
        <f t="shared" si="18"/>
        <v>0</v>
      </c>
      <c r="K61" s="152">
        <f t="shared" si="18"/>
        <v>0</v>
      </c>
      <c r="L61" s="152">
        <f t="shared" si="18"/>
        <v>6.5473352026939393</v>
      </c>
      <c r="M61" s="152">
        <f t="shared" si="18"/>
        <v>34.160000028312211</v>
      </c>
      <c r="N61" s="152">
        <f t="shared" si="18"/>
        <v>0</v>
      </c>
      <c r="O61" s="152">
        <f t="shared" si="18"/>
        <v>0</v>
      </c>
      <c r="P61" s="140">
        <f t="shared" si="18"/>
        <v>702.55629599999997</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201.42062237143517</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36.525599225461484</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6.5473352026939393</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34.160000028312211</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278.65355199999999</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169.53102918863297</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36.525599225461484</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206.056624</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217.84610981196164</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217.84612000000001</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5.0000000056624412</v>
      </c>
      <c r="H67" s="152">
        <f t="shared" si="19"/>
        <v>0</v>
      </c>
      <c r="I67" s="152">
        <f t="shared" si="19"/>
        <v>0</v>
      </c>
      <c r="J67" s="152">
        <f t="shared" si="19"/>
        <v>40.727999969720841</v>
      </c>
      <c r="K67" s="152">
        <f t="shared" si="19"/>
        <v>0</v>
      </c>
      <c r="L67" s="152">
        <f t="shared" si="19"/>
        <v>19.072000267505647</v>
      </c>
      <c r="M67" s="152">
        <f t="shared" si="19"/>
        <v>0</v>
      </c>
      <c r="N67" s="152">
        <f t="shared" si="19"/>
        <v>0</v>
      </c>
      <c r="O67" s="152">
        <f t="shared" si="19"/>
        <v>0</v>
      </c>
      <c r="P67" s="140">
        <f t="shared" si="19"/>
        <v>64.8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5.0000000056624412</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5</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40.727999969720841</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19.072000267505647</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59.8</v>
      </c>
    </row>
    <row r="72" spans="1:16" x14ac:dyDescent="0.25">
      <c r="A72" s="129" t="s">
        <v>1190</v>
      </c>
      <c r="B72" s="152">
        <f t="shared" ref="B72:P72" si="20">SUM(B73:B78)</f>
        <v>0</v>
      </c>
      <c r="C72" s="152">
        <f t="shared" si="20"/>
        <v>0</v>
      </c>
      <c r="D72" s="152">
        <f t="shared" si="20"/>
        <v>0</v>
      </c>
      <c r="E72" s="152">
        <f t="shared" si="20"/>
        <v>0</v>
      </c>
      <c r="F72" s="152">
        <f t="shared" si="20"/>
        <v>761.94049844920642</v>
      </c>
      <c r="G72" s="152">
        <f t="shared" si="20"/>
        <v>9.336541653573514</v>
      </c>
      <c r="H72" s="152">
        <f t="shared" si="20"/>
        <v>0</v>
      </c>
      <c r="I72" s="152">
        <f t="shared" si="20"/>
        <v>515.49949929654599</v>
      </c>
      <c r="J72" s="152">
        <f t="shared" si="20"/>
        <v>56.694675785303119</v>
      </c>
      <c r="K72" s="152">
        <f t="shared" si="20"/>
        <v>0</v>
      </c>
      <c r="L72" s="152">
        <f t="shared" si="20"/>
        <v>8.6614799499511716E-2</v>
      </c>
      <c r="M72" s="152">
        <f t="shared" si="20"/>
        <v>0</v>
      </c>
      <c r="N72" s="152">
        <f t="shared" si="20"/>
        <v>0</v>
      </c>
      <c r="O72" s="152">
        <f t="shared" si="20"/>
        <v>0</v>
      </c>
      <c r="P72" s="140">
        <f t="shared" si="20"/>
        <v>1343.557832</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482.77024859398608</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9.336541653573514</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257.94974964827298</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56.694675785303119</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8.6614799499511716E-2</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806.83783200000005</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279.17024985522028</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257.54974964827295</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536.72</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2.5000000028312206</v>
      </c>
      <c r="H79" s="152">
        <f t="shared" si="21"/>
        <v>0</v>
      </c>
      <c r="I79" s="152">
        <f t="shared" si="21"/>
        <v>0</v>
      </c>
      <c r="J79" s="152">
        <f t="shared" si="21"/>
        <v>0</v>
      </c>
      <c r="K79" s="152">
        <f t="shared" si="21"/>
        <v>0</v>
      </c>
      <c r="L79" s="152">
        <f t="shared" si="21"/>
        <v>0</v>
      </c>
      <c r="M79" s="152">
        <f t="shared" si="21"/>
        <v>17.080000014156106</v>
      </c>
      <c r="N79" s="152">
        <f t="shared" si="21"/>
        <v>0</v>
      </c>
      <c r="O79" s="152">
        <f t="shared" si="21"/>
        <v>0</v>
      </c>
      <c r="P79" s="152">
        <f t="shared" si="21"/>
        <v>19.580000000000002</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2.5000000028312206</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17.080000014156106</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19.580000000000002</v>
      </c>
    </row>
    <row r="81" spans="1:16" x14ac:dyDescent="0.25">
      <c r="A81" s="127" t="s">
        <v>1191</v>
      </c>
      <c r="B81" s="141">
        <f t="shared" ref="B81:P81" si="22">B79+B72+B67+B61</f>
        <v>0</v>
      </c>
      <c r="C81" s="141">
        <f t="shared" si="22"/>
        <v>0</v>
      </c>
      <c r="D81" s="141">
        <f t="shared" si="22"/>
        <v>0</v>
      </c>
      <c r="E81" s="141">
        <f t="shared" si="22"/>
        <v>0</v>
      </c>
      <c r="F81" s="141">
        <f t="shared" si="22"/>
        <v>1132.8921500092747</v>
      </c>
      <c r="G81" s="141">
        <f t="shared" si="22"/>
        <v>16.836541662067177</v>
      </c>
      <c r="H81" s="141">
        <f t="shared" si="22"/>
        <v>0</v>
      </c>
      <c r="I81" s="141">
        <f t="shared" si="22"/>
        <v>806.39680755943061</v>
      </c>
      <c r="J81" s="141">
        <f t="shared" si="22"/>
        <v>97.42267575502396</v>
      </c>
      <c r="K81" s="141">
        <f t="shared" si="22"/>
        <v>0</v>
      </c>
      <c r="L81" s="141">
        <f t="shared" si="22"/>
        <v>25.705950269699098</v>
      </c>
      <c r="M81" s="141">
        <f t="shared" si="22"/>
        <v>51.240000042468317</v>
      </c>
      <c r="N81" s="141">
        <f t="shared" si="22"/>
        <v>0</v>
      </c>
      <c r="O81" s="141">
        <f t="shared" si="22"/>
        <v>0</v>
      </c>
      <c r="P81" s="141">
        <f t="shared" si="22"/>
        <v>2130.4941279999998</v>
      </c>
    </row>
    <row r="82" spans="1:16" x14ac:dyDescent="0.25">
      <c r="A82" s="170" t="s">
        <v>1192</v>
      </c>
      <c r="B82" s="152">
        <f t="shared" ref="B82:P82" si="23">B83+B84</f>
        <v>0</v>
      </c>
      <c r="C82" s="152">
        <f t="shared" si="23"/>
        <v>0</v>
      </c>
      <c r="D82" s="152">
        <f t="shared" si="23"/>
        <v>126.9539369802455</v>
      </c>
      <c r="E82" s="152">
        <f t="shared" si="23"/>
        <v>0</v>
      </c>
      <c r="F82" s="152">
        <f t="shared" si="23"/>
        <v>105.58230558019144</v>
      </c>
      <c r="G82" s="152">
        <f t="shared" si="23"/>
        <v>0</v>
      </c>
      <c r="H82" s="152">
        <f t="shared" si="23"/>
        <v>161.82259864059876</v>
      </c>
      <c r="I82" s="152">
        <f t="shared" si="23"/>
        <v>225.0433670378205</v>
      </c>
      <c r="J82" s="152">
        <f t="shared" si="23"/>
        <v>334.12196815208074</v>
      </c>
      <c r="K82" s="152">
        <f t="shared" si="23"/>
        <v>0</v>
      </c>
      <c r="L82" s="152">
        <f t="shared" si="23"/>
        <v>1.9642006388584996</v>
      </c>
      <c r="M82" s="152">
        <f t="shared" si="23"/>
        <v>23.911999612599612</v>
      </c>
      <c r="N82" s="152">
        <f t="shared" si="23"/>
        <v>88.557570444248796</v>
      </c>
      <c r="O82" s="152">
        <f t="shared" si="23"/>
        <v>0</v>
      </c>
      <c r="P82" s="140">
        <f t="shared" si="23"/>
        <v>1067.95796</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126.9539369802455</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105.58230558019144</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161.82259864059876</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225.0433670378205</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334.12196815208074</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1.9642006388584996</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23.911999612599612</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88.557570444248796</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1067.95796</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593.60601366132494</v>
      </c>
      <c r="G85" s="152">
        <f t="shared" si="24"/>
        <v>9.336541653573514</v>
      </c>
      <c r="H85" s="152">
        <f t="shared" si="24"/>
        <v>0</v>
      </c>
      <c r="I85" s="152">
        <f t="shared" si="24"/>
        <v>262.00198496878147</v>
      </c>
      <c r="J85" s="152">
        <f t="shared" si="24"/>
        <v>57.193043991327286</v>
      </c>
      <c r="K85" s="152">
        <f t="shared" si="24"/>
        <v>0.31200000762939456</v>
      </c>
      <c r="L85" s="152">
        <f t="shared" si="24"/>
        <v>97.5504130986333</v>
      </c>
      <c r="M85" s="152">
        <f t="shared" si="24"/>
        <v>0</v>
      </c>
      <c r="N85" s="152">
        <f t="shared" si="24"/>
        <v>0</v>
      </c>
      <c r="O85" s="152">
        <f t="shared" si="24"/>
        <v>0</v>
      </c>
      <c r="P85" s="140">
        <f t="shared" si="24"/>
        <v>1020</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593.60601366132494</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9.336541653573514</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262.00198496878147</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57.193043991327286</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0.31200000762939456</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97.5504130986333</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1020</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126.9539369802455</v>
      </c>
      <c r="E88" s="141">
        <f t="shared" si="25"/>
        <v>0</v>
      </c>
      <c r="F88" s="141">
        <f t="shared" si="25"/>
        <v>699.18831924151641</v>
      </c>
      <c r="G88" s="141">
        <f t="shared" si="25"/>
        <v>9.336541653573514</v>
      </c>
      <c r="H88" s="141">
        <f t="shared" si="25"/>
        <v>161.82259864059876</v>
      </c>
      <c r="I88" s="141">
        <f t="shared" si="25"/>
        <v>487.045352006602</v>
      </c>
      <c r="J88" s="141">
        <f t="shared" si="25"/>
        <v>391.31501214340801</v>
      </c>
      <c r="K88" s="141">
        <f t="shared" si="25"/>
        <v>0.31200000762939456</v>
      </c>
      <c r="L88" s="141">
        <f t="shared" si="25"/>
        <v>99.5146137374918</v>
      </c>
      <c r="M88" s="141">
        <f t="shared" si="25"/>
        <v>23.911999612599612</v>
      </c>
      <c r="N88" s="141">
        <f t="shared" si="25"/>
        <v>88.557570444248796</v>
      </c>
      <c r="O88" s="141">
        <f t="shared" si="25"/>
        <v>0</v>
      </c>
      <c r="P88" s="141">
        <f t="shared" si="25"/>
        <v>2087.9579599999997</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topLeftCell="A14" workbookViewId="0">
      <selection activeCell="C49" sqref="C49"/>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U07451_4FF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U07451_4FF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U07451_4FF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U07451_4FF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paperSize="121" scale="20"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topLeftCell="Z1" workbookViewId="0">
      <selection activeCell="C49" sqref="C49"/>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U07451_4FF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6908.6502689193185</v>
      </c>
      <c r="C13" s="152">
        <f t="shared" si="7"/>
        <v>194.20226806223394</v>
      </c>
      <c r="D13" s="152">
        <f t="shared" si="7"/>
        <v>153.41155897170307</v>
      </c>
      <c r="E13" s="152">
        <f t="shared" si="7"/>
        <v>182.46477529793978</v>
      </c>
      <c r="F13" s="152">
        <f t="shared" si="7"/>
        <v>163.75540137767791</v>
      </c>
      <c r="G13" s="152">
        <f t="shared" si="7"/>
        <v>162.2397356200218</v>
      </c>
      <c r="H13" s="152">
        <f t="shared" si="7"/>
        <v>142.1442264303565</v>
      </c>
      <c r="I13" s="152">
        <f t="shared" si="7"/>
        <v>237.73374866276981</v>
      </c>
      <c r="J13" s="152">
        <f t="shared" si="7"/>
        <v>301.36354980528353</v>
      </c>
      <c r="K13" s="152">
        <f t="shared" si="7"/>
        <v>248.95678944021466</v>
      </c>
      <c r="L13" s="152">
        <f t="shared" si="7"/>
        <v>171.6964896926284</v>
      </c>
      <c r="M13" s="152">
        <f t="shared" si="7"/>
        <v>158.88178793728352</v>
      </c>
      <c r="N13" s="152">
        <f t="shared" si="7"/>
        <v>151.57124569267035</v>
      </c>
      <c r="O13" s="152">
        <f t="shared" si="7"/>
        <v>311.47085617452859</v>
      </c>
      <c r="P13" s="152">
        <f t="shared" si="7"/>
        <v>261.81017281174661</v>
      </c>
      <c r="Q13" s="152">
        <f t="shared" si="7"/>
        <v>250.29743418365715</v>
      </c>
      <c r="R13" s="152">
        <f t="shared" si="7"/>
        <v>277.50473457455638</v>
      </c>
      <c r="S13" s="152">
        <f t="shared" si="7"/>
        <v>238.52236671447753</v>
      </c>
      <c r="T13" s="152">
        <f t="shared" si="7"/>
        <v>146.20355917185546</v>
      </c>
      <c r="U13" s="152">
        <f t="shared" si="7"/>
        <v>322.74312915325163</v>
      </c>
      <c r="V13" s="152">
        <f t="shared" si="7"/>
        <v>205.80398899644615</v>
      </c>
      <c r="W13" s="152">
        <f t="shared" si="7"/>
        <v>148.06512708216906</v>
      </c>
      <c r="X13" s="152">
        <f t="shared" si="7"/>
        <v>249.67936028122904</v>
      </c>
      <c r="Y13" s="152">
        <f t="shared" si="7"/>
        <v>166.22260457187889</v>
      </c>
      <c r="Z13" s="152">
        <f t="shared" si="7"/>
        <v>173.6815598088503</v>
      </c>
      <c r="AA13" s="152">
        <f t="shared" si="7"/>
        <v>108.29911503255366</v>
      </c>
      <c r="AB13" s="152">
        <f t="shared" si="7"/>
        <v>74.279999982118596</v>
      </c>
      <c r="AC13" s="152">
        <f t="shared" si="7"/>
        <v>256.50645599991083</v>
      </c>
      <c r="AD13" s="152">
        <f t="shared" si="7"/>
        <v>131.31477581888436</v>
      </c>
      <c r="AE13" s="152">
        <f t="shared" si="7"/>
        <v>250.46861556619405</v>
      </c>
      <c r="AF13" s="152">
        <f t="shared" si="7"/>
        <v>257.62936857938769</v>
      </c>
      <c r="AG13" s="152">
        <f t="shared" si="7"/>
        <v>180.46193454191089</v>
      </c>
      <c r="AH13" s="152">
        <f t="shared" si="7"/>
        <v>129.11598044276238</v>
      </c>
      <c r="AI13" s="152">
        <f t="shared" si="7"/>
        <v>184.98361863732339</v>
      </c>
      <c r="AJ13" s="152">
        <f t="shared" si="7"/>
        <v>163.49633607387543</v>
      </c>
      <c r="AK13" s="152">
        <f t="shared" si="7"/>
        <v>151.66759772896768</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6908.6502689193185</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194.20226806223394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153.41155897170307</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182.46477529793978</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163.75540137767791</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162.2397356200218</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142.1442264303565</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237.73374866276981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301.36354980528353</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248.95678944021466</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171.6964896926284</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158.88178793728352</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151.57124569267035</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311.47085617452859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261.81017281174661</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250.29743418365715</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277.50473457455638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238.52236671447753</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146.20355917185546</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322.74312915325163</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205.80398899644615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148.06512708216906</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249.67936028122904</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166.22260457187889</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173.6815598088503</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108.29911503255366</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74.279999982118596</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256.50645599991083</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131.31477581888436</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250.46861556619405</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257.62936857938769</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180.46193454191089</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129.11598044276238</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184.98361863732339</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163.49633607387543</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151.66759772896768</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6908.6502689193185</v>
      </c>
      <c r="C18" s="132">
        <f t="shared" si="18"/>
        <v>194.20226806223394</v>
      </c>
      <c r="D18" s="132">
        <f t="shared" si="18"/>
        <v>153.41155897170307</v>
      </c>
      <c r="E18" s="132">
        <f t="shared" si="18"/>
        <v>182.46477529793978</v>
      </c>
      <c r="F18" s="132">
        <f t="shared" si="18"/>
        <v>163.75540137767791</v>
      </c>
      <c r="G18" s="132">
        <f t="shared" si="18"/>
        <v>162.2397356200218</v>
      </c>
      <c r="H18" s="132">
        <f t="shared" si="18"/>
        <v>142.1442264303565</v>
      </c>
      <c r="I18" s="132">
        <f t="shared" si="18"/>
        <v>237.73374866276981</v>
      </c>
      <c r="J18" s="132">
        <f t="shared" si="18"/>
        <v>301.36354980528353</v>
      </c>
      <c r="K18" s="132">
        <f t="shared" si="18"/>
        <v>248.95678944021466</v>
      </c>
      <c r="L18" s="132">
        <f t="shared" si="18"/>
        <v>171.6964896926284</v>
      </c>
      <c r="M18" s="132">
        <f t="shared" si="18"/>
        <v>158.88178793728352</v>
      </c>
      <c r="N18" s="132">
        <f t="shared" si="18"/>
        <v>151.57124569267035</v>
      </c>
      <c r="O18" s="132">
        <f t="shared" si="18"/>
        <v>311.47085617452859</v>
      </c>
      <c r="P18" s="132">
        <f t="shared" si="18"/>
        <v>261.81017281174661</v>
      </c>
      <c r="Q18" s="132">
        <f t="shared" si="18"/>
        <v>250.29743418365715</v>
      </c>
      <c r="R18" s="132">
        <f t="shared" si="18"/>
        <v>277.50473457455638</v>
      </c>
      <c r="S18" s="132">
        <f t="shared" si="18"/>
        <v>238.52236671447753</v>
      </c>
      <c r="T18" s="132">
        <f t="shared" si="18"/>
        <v>146.20355917185546</v>
      </c>
      <c r="U18" s="132">
        <f t="shared" si="18"/>
        <v>322.74312915325163</v>
      </c>
      <c r="V18" s="132">
        <f t="shared" si="18"/>
        <v>205.80398899644615</v>
      </c>
      <c r="W18" s="132">
        <f t="shared" si="18"/>
        <v>148.06512708216906</v>
      </c>
      <c r="X18" s="132">
        <f t="shared" si="18"/>
        <v>249.67936028122904</v>
      </c>
      <c r="Y18" s="132">
        <f t="shared" si="18"/>
        <v>166.22260457187889</v>
      </c>
      <c r="Z18" s="132">
        <f t="shared" si="18"/>
        <v>173.6815598088503</v>
      </c>
      <c r="AA18" s="132">
        <f t="shared" si="18"/>
        <v>108.29911503255366</v>
      </c>
      <c r="AB18" s="132">
        <f t="shared" si="18"/>
        <v>74.279999982118596</v>
      </c>
      <c r="AC18" s="132">
        <f t="shared" si="18"/>
        <v>256.50645599991083</v>
      </c>
      <c r="AD18" s="132">
        <f t="shared" si="18"/>
        <v>131.31477581888436</v>
      </c>
      <c r="AE18" s="132">
        <f t="shared" si="18"/>
        <v>250.46861556619405</v>
      </c>
      <c r="AF18" s="132">
        <f t="shared" si="18"/>
        <v>257.62936857938769</v>
      </c>
      <c r="AG18" s="132">
        <f t="shared" si="18"/>
        <v>180.46193454191089</v>
      </c>
      <c r="AH18" s="132">
        <f t="shared" si="18"/>
        <v>129.11598044276238</v>
      </c>
      <c r="AI18" s="132">
        <f t="shared" si="18"/>
        <v>184.98361863732339</v>
      </c>
      <c r="AJ18" s="132">
        <f t="shared" si="18"/>
        <v>163.49633607387543</v>
      </c>
      <c r="AK18" s="132">
        <f t="shared" si="18"/>
        <v>151.66759772896768</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82.762729056477554</v>
      </c>
      <c r="C19" s="152">
        <f t="shared" si="22"/>
        <v>4.2240000820159915</v>
      </c>
      <c r="D19" s="152">
        <f t="shared" si="22"/>
        <v>0</v>
      </c>
      <c r="E19" s="152">
        <f t="shared" si="22"/>
        <v>0.83599998474121084</v>
      </c>
      <c r="F19" s="152">
        <f t="shared" si="22"/>
        <v>0</v>
      </c>
      <c r="G19" s="152">
        <f t="shared" si="22"/>
        <v>10.780000245571136</v>
      </c>
      <c r="H19" s="152">
        <f t="shared" si="22"/>
        <v>0</v>
      </c>
      <c r="I19" s="152">
        <f t="shared" si="22"/>
        <v>0</v>
      </c>
      <c r="J19" s="152">
        <f t="shared" si="22"/>
        <v>0</v>
      </c>
      <c r="K19" s="152">
        <f t="shared" si="22"/>
        <v>0</v>
      </c>
      <c r="L19" s="152">
        <f t="shared" si="22"/>
        <v>3.5279998970031743</v>
      </c>
      <c r="M19" s="152">
        <f t="shared" si="22"/>
        <v>3.5527599239349366</v>
      </c>
      <c r="N19" s="152">
        <f t="shared" si="22"/>
        <v>18.307293052673337</v>
      </c>
      <c r="O19" s="152">
        <f t="shared" si="22"/>
        <v>0</v>
      </c>
      <c r="P19" s="152">
        <f t="shared" si="22"/>
        <v>8.1839999461174013</v>
      </c>
      <c r="Q19" s="152">
        <f t="shared" si="22"/>
        <v>2.0959999084472658</v>
      </c>
      <c r="R19" s="152">
        <f t="shared" si="22"/>
        <v>0</v>
      </c>
      <c r="S19" s="152">
        <f t="shared" si="22"/>
        <v>9.2484961080551145</v>
      </c>
      <c r="T19" s="152">
        <f t="shared" si="22"/>
        <v>2.8079999542236331</v>
      </c>
      <c r="U19" s="152">
        <f t="shared" si="22"/>
        <v>0</v>
      </c>
      <c r="V19" s="152">
        <f t="shared" si="22"/>
        <v>1.22</v>
      </c>
      <c r="W19" s="152">
        <f t="shared" si="22"/>
        <v>2.9439999389648439</v>
      </c>
      <c r="X19" s="152">
        <f t="shared" si="22"/>
        <v>1.4400000286102295</v>
      </c>
      <c r="Y19" s="152">
        <f t="shared" si="22"/>
        <v>0</v>
      </c>
      <c r="Z19" s="152">
        <f t="shared" si="22"/>
        <v>0</v>
      </c>
      <c r="AA19" s="152">
        <f t="shared" si="22"/>
        <v>5.5599998885393145</v>
      </c>
      <c r="AB19" s="152">
        <f t="shared" si="22"/>
        <v>0</v>
      </c>
      <c r="AC19" s="152">
        <f t="shared" si="22"/>
        <v>0</v>
      </c>
      <c r="AD19" s="152">
        <f t="shared" si="22"/>
        <v>0</v>
      </c>
      <c r="AE19" s="152">
        <f t="shared" si="22"/>
        <v>3.7480000019073487</v>
      </c>
      <c r="AF19" s="152">
        <f t="shared" si="22"/>
        <v>0</v>
      </c>
      <c r="AG19" s="152">
        <f t="shared" si="22"/>
        <v>2.1221800565719606</v>
      </c>
      <c r="AH19" s="152">
        <f t="shared" si="22"/>
        <v>1.268000030517578</v>
      </c>
      <c r="AI19" s="152">
        <f t="shared" si="22"/>
        <v>4.4000000953674318E-2</v>
      </c>
      <c r="AJ19" s="152">
        <f t="shared" si="22"/>
        <v>0.85200000762939454</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82.762729056477554</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4.2240000820159915</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0.83599998474121084</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10.780000245571136</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3.5279998970031743</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3.5527599239349366</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18.307293052673337</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8.1839999461174013</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2.0959999084472658</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9.2484961080551145</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2.8079999542236331</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1.22</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2.9439999389648439</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1.4400000286102295</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5.5599998885393145</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3.7480000019073487</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2.1221800565719606</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1.268000030517578</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4.4000000953674318E-2</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0.85200000762939454</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1979.6504004150624</v>
      </c>
      <c r="C25" s="152">
        <f t="shared" si="26"/>
        <v>95.516616883277891</v>
      </c>
      <c r="D25" s="152">
        <f t="shared" si="26"/>
        <v>50.723599309921269</v>
      </c>
      <c r="E25" s="152">
        <f t="shared" si="26"/>
        <v>39.853226912617686</v>
      </c>
      <c r="F25" s="152">
        <f t="shared" si="26"/>
        <v>106.77392027288676</v>
      </c>
      <c r="G25" s="152">
        <f t="shared" si="26"/>
        <v>17.076942892074584</v>
      </c>
      <c r="H25" s="152">
        <f t="shared" si="26"/>
        <v>8.7640000534057609</v>
      </c>
      <c r="I25" s="152">
        <f t="shared" si="26"/>
        <v>30.534003992080695</v>
      </c>
      <c r="J25" s="152">
        <f t="shared" si="26"/>
        <v>29.084000623226164</v>
      </c>
      <c r="K25" s="152">
        <f t="shared" si="26"/>
        <v>28.403999754190444</v>
      </c>
      <c r="L25" s="152">
        <f t="shared" si="26"/>
        <v>1.7880000376701353</v>
      </c>
      <c r="M25" s="152">
        <f t="shared" si="26"/>
        <v>8.1521985715627672</v>
      </c>
      <c r="N25" s="152">
        <f t="shared" si="26"/>
        <v>6.7959998884797095</v>
      </c>
      <c r="O25" s="152">
        <f t="shared" si="26"/>
        <v>16.27390240430832</v>
      </c>
      <c r="P25" s="152">
        <f t="shared" si="26"/>
        <v>80.615516993403432</v>
      </c>
      <c r="Q25" s="152">
        <f t="shared" si="26"/>
        <v>103.33572581142187</v>
      </c>
      <c r="R25" s="152">
        <f t="shared" si="26"/>
        <v>122.77916887551547</v>
      </c>
      <c r="S25" s="152">
        <f t="shared" si="26"/>
        <v>80.436684387922284</v>
      </c>
      <c r="T25" s="152">
        <f t="shared" si="26"/>
        <v>83.330568352043628</v>
      </c>
      <c r="U25" s="152">
        <f t="shared" si="26"/>
        <v>31.116886778175829</v>
      </c>
      <c r="V25" s="152">
        <f t="shared" si="26"/>
        <v>57.169662345051762</v>
      </c>
      <c r="W25" s="152">
        <f t="shared" si="26"/>
        <v>56.576015698909757</v>
      </c>
      <c r="X25" s="152">
        <f t="shared" si="26"/>
        <v>83.894621911644933</v>
      </c>
      <c r="Y25" s="152">
        <f t="shared" si="26"/>
        <v>27.240292887687684</v>
      </c>
      <c r="Z25" s="152">
        <f t="shared" si="26"/>
        <v>17.679999905824662</v>
      </c>
      <c r="AA25" s="152">
        <f t="shared" si="26"/>
        <v>35.443759243786339</v>
      </c>
      <c r="AB25" s="152">
        <f t="shared" si="26"/>
        <v>21.739240263700484</v>
      </c>
      <c r="AC25" s="152">
        <f t="shared" si="26"/>
        <v>89.27580807745457</v>
      </c>
      <c r="AD25" s="152">
        <f t="shared" si="26"/>
        <v>65.170755315124993</v>
      </c>
      <c r="AE25" s="152">
        <f t="shared" si="26"/>
        <v>82.888771519660949</v>
      </c>
      <c r="AF25" s="152">
        <f t="shared" si="26"/>
        <v>129.22368873417378</v>
      </c>
      <c r="AG25" s="152">
        <f t="shared" si="26"/>
        <v>61.647129606008534</v>
      </c>
      <c r="AH25" s="152">
        <f t="shared" si="26"/>
        <v>60.068084613084793</v>
      </c>
      <c r="AI25" s="152">
        <f t="shared" si="26"/>
        <v>71.800846867561347</v>
      </c>
      <c r="AJ25" s="152">
        <f t="shared" si="26"/>
        <v>132.43059459030627</v>
      </c>
      <c r="AK25" s="152">
        <f t="shared" si="26"/>
        <v>46.046166040897369</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232.17398745656013</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9.0879997825622549</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1.5799176740646363</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4.3880000305175786</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4.0560000133514409</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2.8640000724792478</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1.835999984741211</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1.1280000305175781</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0.9480000305175782</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0.60799999237060542</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6.2559999084472659</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5.6120000064373015</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7.4756956720352177</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14.828276269435884</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18.873881942927838</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6.7453848648071286</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2.1520000600814817</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1.6899875354766845</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1.5799999094009398</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6.7719999295473103</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0.68000001907348628</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1.3359999752044678</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2.8115113186836242</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12.408000178337097</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12.052000234127044</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1.8199999856948854</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5.0199999547004701</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4.5559999907016753</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8.4035216739773748</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20.698942723274232</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4.552000046372414</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35.201751468181612</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24.153116178512573</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1014.0465018221731</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57.144617747068402</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37.398153790235519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27.383854950070383</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83.499897274076943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12.864942831993101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6.9280000686645504</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27.378003988265995</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21.98800047636032</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28.403999754190444</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1.7880000376701353</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7.1201985400915149</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4.5999999189376828</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9.461902482509613</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47.349360411763186</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59.808211181461807</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24.852368105649948</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15.74842004686594</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26.369183154106139</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15.547999975681304</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19.882844784855841</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37.816015818119048</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20.154622555673122</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20.804293017387391</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14.947999922037123</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24.798395928144455</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5.5257917284965519</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34.763807690143587</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33.375905165970323</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41.248939712941649</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78.839410988092425</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29.344561336338518</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22.080893205404283</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42.926875832080839</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60.185401496887209</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11.715627903938294</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733.42991113632922</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29.283999353647232</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11.745527845621108</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8.0813719320297235</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19.218022985458372</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1.3479999876022339</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2.0279999732971192</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7.0960001468658449</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8.4000000953674311E-2</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1.5879999771714211</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0.55600001335144045</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27.654156575202943</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36.051818957924844</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83.098524500429633</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45.814382398128508</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50.21600033313036</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13.416886742413045</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35.596830024719239</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17.179999971389769</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56.967999426424498</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5.7559998512268065</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1.3960000085830688</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7.8338519969582565</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3.8054483568668367</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42.460000153183941</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29.974850163459781</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36.619831852018834</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45.828277755379681</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23.899046595692635</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17.28824868440628</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24.321970989108088</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37.043441625237463</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10.177421958446503</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2062.4131294715398</v>
      </c>
      <c r="C34" s="132">
        <f t="shared" si="34"/>
        <v>99.740616965293881</v>
      </c>
      <c r="D34" s="132">
        <f t="shared" si="34"/>
        <v>50.723599309921269</v>
      </c>
      <c r="E34" s="132">
        <f t="shared" si="34"/>
        <v>40.6892268973589</v>
      </c>
      <c r="F34" s="132">
        <f t="shared" si="34"/>
        <v>106.77392027288676</v>
      </c>
      <c r="G34" s="132">
        <f t="shared" si="34"/>
        <v>27.856943137645722</v>
      </c>
      <c r="H34" s="132">
        <f t="shared" si="34"/>
        <v>8.7640000534057609</v>
      </c>
      <c r="I34" s="132">
        <f t="shared" si="34"/>
        <v>30.534003992080695</v>
      </c>
      <c r="J34" s="132">
        <f t="shared" si="34"/>
        <v>29.084000623226164</v>
      </c>
      <c r="K34" s="132">
        <f t="shared" si="34"/>
        <v>28.403999754190444</v>
      </c>
      <c r="L34" s="132">
        <f t="shared" si="34"/>
        <v>5.3159999346733091</v>
      </c>
      <c r="M34" s="132">
        <f t="shared" si="34"/>
        <v>11.704958495497703</v>
      </c>
      <c r="N34" s="132">
        <f t="shared" si="34"/>
        <v>25.103292941153047</v>
      </c>
      <c r="O34" s="132">
        <f t="shared" si="34"/>
        <v>16.27390240430832</v>
      </c>
      <c r="P34" s="132">
        <f t="shared" si="34"/>
        <v>88.799516939520828</v>
      </c>
      <c r="Q34" s="132">
        <f t="shared" si="34"/>
        <v>105.43172571986914</v>
      </c>
      <c r="R34" s="132">
        <f t="shared" si="34"/>
        <v>122.77916887551547</v>
      </c>
      <c r="S34" s="132">
        <f t="shared" si="34"/>
        <v>89.685180495977392</v>
      </c>
      <c r="T34" s="132">
        <f t="shared" si="34"/>
        <v>86.13856830626726</v>
      </c>
      <c r="U34" s="132">
        <f t="shared" si="34"/>
        <v>31.116886778175829</v>
      </c>
      <c r="V34" s="132">
        <f t="shared" si="34"/>
        <v>58.389662345051761</v>
      </c>
      <c r="W34" s="132">
        <f t="shared" si="34"/>
        <v>59.5200156378746</v>
      </c>
      <c r="X34" s="132">
        <f t="shared" si="34"/>
        <v>85.334621940255161</v>
      </c>
      <c r="Y34" s="132">
        <f t="shared" si="34"/>
        <v>27.240292887687684</v>
      </c>
      <c r="Z34" s="132">
        <f t="shared" si="34"/>
        <v>17.679999905824662</v>
      </c>
      <c r="AA34" s="132">
        <f t="shared" si="34"/>
        <v>41.003759132325655</v>
      </c>
      <c r="AB34" s="132">
        <f t="shared" si="34"/>
        <v>21.739240263700484</v>
      </c>
      <c r="AC34" s="132">
        <f t="shared" si="34"/>
        <v>89.27580807745457</v>
      </c>
      <c r="AD34" s="132">
        <f t="shared" si="34"/>
        <v>65.170755315124993</v>
      </c>
      <c r="AE34" s="132">
        <f t="shared" si="34"/>
        <v>86.636771521568292</v>
      </c>
      <c r="AF34" s="132">
        <f t="shared" si="34"/>
        <v>129.22368873417378</v>
      </c>
      <c r="AG34" s="132">
        <f t="shared" si="34"/>
        <v>63.769309662580497</v>
      </c>
      <c r="AH34" s="132">
        <f t="shared" si="34"/>
        <v>61.336084643602369</v>
      </c>
      <c r="AI34" s="132">
        <f t="shared" si="34"/>
        <v>71.84484686851502</v>
      </c>
      <c r="AJ34" s="132">
        <f t="shared" si="34"/>
        <v>133.28259459793566</v>
      </c>
      <c r="AK34" s="132">
        <f t="shared" si="34"/>
        <v>46.046166040897369</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1180.8226525834202</v>
      </c>
      <c r="C35" s="164">
        <f t="shared" si="38"/>
        <v>59.812617763280869</v>
      </c>
      <c r="D35" s="164">
        <f t="shared" si="38"/>
        <v>41.946153873205184</v>
      </c>
      <c r="E35" s="164">
        <f t="shared" si="38"/>
        <v>30.119854963421822</v>
      </c>
      <c r="F35" s="164">
        <f t="shared" si="38"/>
        <v>84.231897243559359</v>
      </c>
      <c r="G35" s="164">
        <f t="shared" si="38"/>
        <v>23.644943077564239</v>
      </c>
      <c r="H35" s="164">
        <f t="shared" si="38"/>
        <v>6.9280000686645513</v>
      </c>
      <c r="I35" s="164">
        <f t="shared" si="38"/>
        <v>27.670003991127011</v>
      </c>
      <c r="J35" s="164">
        <f t="shared" si="38"/>
        <v>21.98800047636032</v>
      </c>
      <c r="K35" s="164">
        <f t="shared" si="38"/>
        <v>28.403999754190444</v>
      </c>
      <c r="L35" s="164">
        <f t="shared" si="38"/>
        <v>5.3159999346733091</v>
      </c>
      <c r="M35" s="164">
        <f t="shared" si="38"/>
        <v>9.9129584640264508</v>
      </c>
      <c r="N35" s="164">
        <f t="shared" si="38"/>
        <v>22.907292971611025</v>
      </c>
      <c r="O35" s="164">
        <f t="shared" si="38"/>
        <v>9.5139024806022636</v>
      </c>
      <c r="P35" s="164">
        <f t="shared" si="38"/>
        <v>57.357360286116602</v>
      </c>
      <c r="Q35" s="164">
        <f t="shared" si="38"/>
        <v>51.343623476326471</v>
      </c>
      <c r="R35" s="164">
        <f t="shared" si="38"/>
        <v>35.076368274986748</v>
      </c>
      <c r="S35" s="164">
        <f t="shared" si="38"/>
        <v>31.592916037440297</v>
      </c>
      <c r="T35" s="164">
        <f t="shared" si="38"/>
        <v>44.833183040618891</v>
      </c>
      <c r="U35" s="164">
        <f t="shared" si="38"/>
        <v>13.327999956607819</v>
      </c>
      <c r="V35" s="164">
        <f t="shared" si="38"/>
        <v>21.958844750523568</v>
      </c>
      <c r="W35" s="164">
        <f t="shared" si="38"/>
        <v>42.204015734195707</v>
      </c>
      <c r="X35" s="164">
        <f t="shared" si="38"/>
        <v>22.786622582376005</v>
      </c>
      <c r="Y35" s="164">
        <f t="shared" si="38"/>
        <v>25.316633558273317</v>
      </c>
      <c r="Z35" s="164">
        <f t="shared" si="38"/>
        <v>7.4119998836517329</v>
      </c>
      <c r="AA35" s="164">
        <f t="shared" si="38"/>
        <v>9.9183959257602687</v>
      </c>
      <c r="AB35" s="164">
        <f t="shared" si="38"/>
        <v>5.1152400743961337</v>
      </c>
      <c r="AC35" s="164">
        <f t="shared" si="38"/>
        <v>49.896395515799526</v>
      </c>
      <c r="AD35" s="164">
        <f t="shared" si="38"/>
        <v>58.259905205070964</v>
      </c>
      <c r="AE35" s="164">
        <f t="shared" si="38"/>
        <v>68.884939701557158</v>
      </c>
      <c r="AF35" s="164">
        <f t="shared" si="38"/>
        <v>87.635410946607593</v>
      </c>
      <c r="AG35" s="164">
        <f t="shared" si="38"/>
        <v>35.838741444349289</v>
      </c>
      <c r="AH35" s="164">
        <f t="shared" si="38"/>
        <v>10.427800042629242</v>
      </c>
      <c r="AI35" s="164">
        <f t="shared" si="38"/>
        <v>47.452230970859524</v>
      </c>
      <c r="AJ35" s="164">
        <f t="shared" si="38"/>
        <v>60.195350241065029</v>
      </c>
      <c r="AK35" s="164">
        <f t="shared" si="38"/>
        <v>21.59304987192154</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738.5783024573326</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47.710832605361944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26.144862307310103</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22.005616567730904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73.341773118972782</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12.74800023317337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6.4600000762939462</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15.862004098892211</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12.680000169277191</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24.24399980187416</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5.3159999346733091</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6.2729584127664566</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21.639293003082276</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7.8139024710655205</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51.833360365629197</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47.659623543024068</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10.632368128299714</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25.832916028201577</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23.624951850771904</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3.98399998664856</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13.058844652771949</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14.896000196933747</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16.730622581541539</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19.560633707046509</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7.0959998798370361</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7.3783958947658537</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3.7072400665283203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29.340395533442496</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26.116516104042528</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41.696939481198783</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39.978804038166999</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10.35794376373291</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6.0118000125885009</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11.559299930334092</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34.579080032110213</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10.703323879241944</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442.24435012608762</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12.101785157918929</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15.801291565895081</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8.1142383956909185</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10.890124124586581</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10.896942844390869</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0.46799999237060541</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11.807999892234802</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9.3080003070831303</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4.1599999523162845</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3.6400000512599946</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1.2679999685287475</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1.7000000095367434</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5.5239999204874035</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3.6839999333024025</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24.444000146687031</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5.7600000092387198</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21.208231189846991</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9.3439999699592597</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8.9000000977516187</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27.308015537261962</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6.056000000834465</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5.7559998512268065</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0.31600000381469728</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2.5400000309944155</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1.408000007867813</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20.555999982357026</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32.14338910102844</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27.188000220358372</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47.656606908440594</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25.48079768061638</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4.4160000300407409</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35.892931040525433</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25.616270208954813</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10.889725992679596</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881.59047688812018</v>
      </c>
      <c r="C38" s="166">
        <f t="shared" si="42"/>
        <v>39.927999202013012</v>
      </c>
      <c r="D38" s="166">
        <f t="shared" si="42"/>
        <v>8.7774454367160786</v>
      </c>
      <c r="E38" s="166">
        <f t="shared" si="42"/>
        <v>10.569371933937074</v>
      </c>
      <c r="F38" s="166">
        <f t="shared" si="42"/>
        <v>22.542023029327392</v>
      </c>
      <c r="G38" s="166">
        <f t="shared" si="42"/>
        <v>4.2120000600814818</v>
      </c>
      <c r="H38" s="166">
        <f t="shared" si="42"/>
        <v>1.835999984741211</v>
      </c>
      <c r="I38" s="166">
        <f t="shared" si="42"/>
        <v>2.8640000009536744</v>
      </c>
      <c r="J38" s="166">
        <f t="shared" si="42"/>
        <v>7.0960001468658449</v>
      </c>
      <c r="K38" s="166">
        <f t="shared" si="42"/>
        <v>0</v>
      </c>
      <c r="L38" s="166">
        <f t="shared" si="42"/>
        <v>0</v>
      </c>
      <c r="M38" s="166">
        <f t="shared" si="42"/>
        <v>1.7920000314712525</v>
      </c>
      <c r="N38" s="166">
        <f t="shared" si="42"/>
        <v>2.1959999695420267</v>
      </c>
      <c r="O38" s="166">
        <f t="shared" si="42"/>
        <v>6.7599999237060553</v>
      </c>
      <c r="P38" s="166">
        <f t="shared" si="42"/>
        <v>31.442156653404236</v>
      </c>
      <c r="Q38" s="166">
        <f t="shared" si="42"/>
        <v>54.088102243542679</v>
      </c>
      <c r="R38" s="166">
        <f t="shared" si="42"/>
        <v>87.702800600528718</v>
      </c>
      <c r="S38" s="166">
        <f t="shared" si="42"/>
        <v>58.092264458537102</v>
      </c>
      <c r="T38" s="166">
        <f t="shared" si="42"/>
        <v>41.305385265648368</v>
      </c>
      <c r="U38" s="166">
        <f t="shared" si="42"/>
        <v>17.788886821568013</v>
      </c>
      <c r="V38" s="166">
        <f t="shared" si="42"/>
        <v>36.4308175945282</v>
      </c>
      <c r="W38" s="166">
        <f t="shared" si="42"/>
        <v>17.315999903678893</v>
      </c>
      <c r="X38" s="166">
        <f t="shared" si="42"/>
        <v>62.547999357879164</v>
      </c>
      <c r="Y38" s="166">
        <f t="shared" si="42"/>
        <v>1.9236593294143678</v>
      </c>
      <c r="Z38" s="166">
        <f t="shared" si="42"/>
        <v>10.268000022172927</v>
      </c>
      <c r="AA38" s="166">
        <f t="shared" si="42"/>
        <v>31.085363206565379</v>
      </c>
      <c r="AB38" s="166">
        <f t="shared" si="42"/>
        <v>16.624000189304354</v>
      </c>
      <c r="AC38" s="166">
        <f t="shared" si="42"/>
        <v>39.379412561655045</v>
      </c>
      <c r="AD38" s="166">
        <f t="shared" si="42"/>
        <v>6.9108501100540165</v>
      </c>
      <c r="AE38" s="166">
        <f t="shared" si="42"/>
        <v>17.751831820011141</v>
      </c>
      <c r="AF38" s="166">
        <f t="shared" si="42"/>
        <v>41.588277787566184</v>
      </c>
      <c r="AG38" s="166">
        <f t="shared" si="42"/>
        <v>27.930568218231201</v>
      </c>
      <c r="AH38" s="166">
        <f t="shared" si="42"/>
        <v>50.908284600973118</v>
      </c>
      <c r="AI38" s="166">
        <f t="shared" si="42"/>
        <v>24.392615897655485</v>
      </c>
      <c r="AJ38" s="166">
        <f t="shared" si="42"/>
        <v>73.087244356870656</v>
      </c>
      <c r="AK38" s="166">
        <f t="shared" si="42"/>
        <v>24.453116168975829</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366.92603714376691</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1.5360000610351563</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2.6182922601699827</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0.76400001525878902</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1.7920000314712525</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2.1959999695420267</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14.050187089443208</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37.596102333664895</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28.734800741672519</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32.368320720791814</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12.649384994506836</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5.6519999805092809</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16.080830078125</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7.6880000448226919</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20.763999511003494</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0.54765932559967045</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6.6680000573396683</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6.7893632951378819</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12.300000190734863</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5.9754123002290722</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1.4078317886590956</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3.1280000364780429</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17.6425683760643</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37.942543555498119</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15.696701289415358</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58.780923160314558</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15.557115936279297</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55.453987758755673</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9.0879997825622549</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0.71200002193450929</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3</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4.0560000133514409</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2.8640000724792478</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1.835999984741211</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1.1280000305175781</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6.2559999084472659</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0.3720000076293945</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5.1999998092651364E-2</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2.6160000228881835</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0.04</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2.1520000600814817</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1.1779875373840332</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1.5559999084472655</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0.46400001525878903</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0.16</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6.6120001220703131</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2.7600000000000002</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0.52400001525878914</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0.3</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0.72000000774860384</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7.008000249862671</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459.21045198559762</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29.303999358415602</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5.4471531546115877</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6.8053719186782846</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18.486023015975952</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1.3479999876022339</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1.7359999704360962</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7.0960001468658449</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0.50400001525878912</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17.019969556331635</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16.439999911785126</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56.351999835968016</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25.723943737745287</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28.61600027114153</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9.9848867809772486</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19.171999979019166</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8.0719999504089355</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41.783999846875666</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0.91199998855590825</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3.4399999648332598</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24.295999911427497</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4.323999998569489</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26.792000139355661</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6.9108501100540165</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16.344000031352046</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35.700277751088137</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9.7639998269081119</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12.665741045475006</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7.9759146004915236</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14.306321196556093</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1.8879999828338623</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8971.0633983908592</v>
      </c>
      <c r="C43" s="141">
        <f t="shared" si="46"/>
        <v>293.94288502752784</v>
      </c>
      <c r="D43" s="141">
        <f t="shared" si="46"/>
        <v>204.13515828162434</v>
      </c>
      <c r="E43" s="141">
        <f t="shared" si="46"/>
        <v>223.15400219529869</v>
      </c>
      <c r="F43" s="141">
        <f t="shared" si="46"/>
        <v>270.52932165056467</v>
      </c>
      <c r="G43" s="141">
        <f t="shared" si="46"/>
        <v>190.09667875766752</v>
      </c>
      <c r="H43" s="141">
        <f t="shared" si="46"/>
        <v>150.90822648376226</v>
      </c>
      <c r="I43" s="141">
        <f t="shared" si="46"/>
        <v>268.26775265485048</v>
      </c>
      <c r="J43" s="141">
        <f t="shared" si="46"/>
        <v>330.44755042850971</v>
      </c>
      <c r="K43" s="141">
        <f t="shared" si="46"/>
        <v>277.36078919440513</v>
      </c>
      <c r="L43" s="141">
        <f t="shared" si="46"/>
        <v>177.0124896273017</v>
      </c>
      <c r="M43" s="141">
        <f t="shared" si="46"/>
        <v>170.58674643278121</v>
      </c>
      <c r="N43" s="141">
        <f t="shared" si="46"/>
        <v>176.6745386338234</v>
      </c>
      <c r="O43" s="141">
        <f t="shared" si="46"/>
        <v>327.74475857883692</v>
      </c>
      <c r="P43" s="141">
        <f t="shared" si="46"/>
        <v>350.60968975126741</v>
      </c>
      <c r="Q43" s="141">
        <f t="shared" si="46"/>
        <v>355.72915990352629</v>
      </c>
      <c r="R43" s="141">
        <f t="shared" si="46"/>
        <v>400.28390345007188</v>
      </c>
      <c r="S43" s="141">
        <f t="shared" si="46"/>
        <v>328.20754721045489</v>
      </c>
      <c r="T43" s="141">
        <f t="shared" si="46"/>
        <v>232.34212747812273</v>
      </c>
      <c r="U43" s="141">
        <f t="shared" si="46"/>
        <v>353.86001593142748</v>
      </c>
      <c r="V43" s="141">
        <f t="shared" si="46"/>
        <v>264.19365134149791</v>
      </c>
      <c r="W43" s="141">
        <f t="shared" si="46"/>
        <v>207.58514272004365</v>
      </c>
      <c r="X43" s="141">
        <f t="shared" si="46"/>
        <v>335.01398222148418</v>
      </c>
      <c r="Y43" s="141">
        <f t="shared" si="46"/>
        <v>193.46289745956656</v>
      </c>
      <c r="Z43" s="141">
        <f t="shared" si="46"/>
        <v>191.36155971467497</v>
      </c>
      <c r="AA43" s="141">
        <f t="shared" si="46"/>
        <v>149.30287416487931</v>
      </c>
      <c r="AB43" s="141">
        <f t="shared" si="46"/>
        <v>96.019240245819077</v>
      </c>
      <c r="AC43" s="141">
        <f t="shared" si="46"/>
        <v>345.78226407736543</v>
      </c>
      <c r="AD43" s="141">
        <f t="shared" si="46"/>
        <v>196.48553113400936</v>
      </c>
      <c r="AE43" s="141">
        <f t="shared" si="46"/>
        <v>337.10538708776232</v>
      </c>
      <c r="AF43" s="141">
        <f t="shared" si="46"/>
        <v>386.85305731356146</v>
      </c>
      <c r="AG43" s="141">
        <f t="shared" si="46"/>
        <v>244.23124420449139</v>
      </c>
      <c r="AH43" s="141">
        <f t="shared" si="46"/>
        <v>190.45206508636474</v>
      </c>
      <c r="AI43" s="141">
        <f t="shared" si="46"/>
        <v>256.82846550583838</v>
      </c>
      <c r="AJ43" s="141">
        <f t="shared" si="46"/>
        <v>296.77893067181105</v>
      </c>
      <c r="AK43" s="141">
        <f t="shared" si="46"/>
        <v>197.71376376986504</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0.77010382851140302</v>
      </c>
      <c r="C44" s="156">
        <f t="shared" si="50"/>
        <v>0.66068028162697945</v>
      </c>
      <c r="D44" s="156">
        <f t="shared" si="50"/>
        <v>0.75151953373978275</v>
      </c>
      <c r="E44" s="156">
        <f t="shared" si="50"/>
        <v>0.81766301972147137</v>
      </c>
      <c r="F44" s="156">
        <f t="shared" si="50"/>
        <v>0.60531479685294998</v>
      </c>
      <c r="G44" s="156">
        <f t="shared" si="50"/>
        <v>0.85345907503645901</v>
      </c>
      <c r="H44" s="156">
        <f t="shared" si="50"/>
        <v>0.94192496819019489</v>
      </c>
      <c r="I44" s="156">
        <f t="shared" si="50"/>
        <v>0.88618086337285085</v>
      </c>
      <c r="J44" s="156">
        <f t="shared" si="50"/>
        <v>0.91198603050465543</v>
      </c>
      <c r="K44" s="156">
        <f t="shared" si="50"/>
        <v>0.89759187000913165</v>
      </c>
      <c r="L44" s="156">
        <f t="shared" si="50"/>
        <v>0.96996822119237969</v>
      </c>
      <c r="M44" s="156">
        <f t="shared" si="50"/>
        <v>0.93138412719472341</v>
      </c>
      <c r="N44" s="156">
        <f t="shared" si="50"/>
        <v>0.8579122202029219</v>
      </c>
      <c r="O44" s="156">
        <f t="shared" si="50"/>
        <v>0.95034580423230863</v>
      </c>
      <c r="P44" s="156">
        <f t="shared" si="50"/>
        <v>0.74672828636733424</v>
      </c>
      <c r="Q44" s="156">
        <f t="shared" si="50"/>
        <v>0.70361798355675365</v>
      </c>
      <c r="R44" s="156">
        <f t="shared" si="50"/>
        <v>0.69326978222887758</v>
      </c>
      <c r="S44" s="156">
        <f t="shared" si="50"/>
        <v>0.72674247969541972</v>
      </c>
      <c r="T44" s="156">
        <f t="shared" si="50"/>
        <v>0.62925979355862594</v>
      </c>
      <c r="U44" s="156">
        <f t="shared" si="50"/>
        <v>0.91206441706540298</v>
      </c>
      <c r="V44" s="156">
        <f t="shared" si="50"/>
        <v>0.77898915417321279</v>
      </c>
      <c r="W44" s="156">
        <f t="shared" si="50"/>
        <v>0.7132742022961378</v>
      </c>
      <c r="X44" s="156">
        <f t="shared" si="50"/>
        <v>0.74528041673246104</v>
      </c>
      <c r="Y44" s="156">
        <f t="shared" si="50"/>
        <v>0.8591962942487158</v>
      </c>
      <c r="Z44" s="156">
        <f t="shared" si="50"/>
        <v>0.90760944919039122</v>
      </c>
      <c r="AA44" s="156">
        <f t="shared" si="50"/>
        <v>0.72536523920467821</v>
      </c>
      <c r="AB44" s="156">
        <f t="shared" si="50"/>
        <v>0.77359495651032228</v>
      </c>
      <c r="AC44" s="156">
        <f t="shared" si="50"/>
        <v>0.74181495885665205</v>
      </c>
      <c r="AD44" s="156">
        <f t="shared" si="50"/>
        <v>0.66831778941179909</v>
      </c>
      <c r="AE44" s="156">
        <f t="shared" si="50"/>
        <v>0.74299796194294221</v>
      </c>
      <c r="AF44" s="156">
        <f t="shared" si="50"/>
        <v>0.6659618263545678</v>
      </c>
      <c r="AG44" s="156">
        <f t="shared" si="50"/>
        <v>0.73889782255219016</v>
      </c>
      <c r="AH44" s="156">
        <f t="shared" si="50"/>
        <v>0.67794476465357234</v>
      </c>
      <c r="AI44" s="156">
        <f t="shared" si="50"/>
        <v>0.7202613552706767</v>
      </c>
      <c r="AJ44" s="156">
        <f t="shared" si="50"/>
        <v>0.55090277366985874</v>
      </c>
      <c r="AK44" s="156">
        <f t="shared" si="50"/>
        <v>0.76710692688803295</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0.2298961714885969</v>
      </c>
      <c r="C45" s="156">
        <f t="shared" si="54"/>
        <v>0.3393197183730205</v>
      </c>
      <c r="D45" s="156">
        <f t="shared" si="54"/>
        <v>0.24848046626021728</v>
      </c>
      <c r="E45" s="156">
        <f t="shared" si="54"/>
        <v>0.18233698027852857</v>
      </c>
      <c r="F45" s="156">
        <f t="shared" si="54"/>
        <v>0.39468520314705002</v>
      </c>
      <c r="G45" s="156">
        <f t="shared" si="54"/>
        <v>0.14654092496354104</v>
      </c>
      <c r="H45" s="156">
        <f t="shared" si="54"/>
        <v>5.8075031809805069E-2</v>
      </c>
      <c r="I45" s="156">
        <f t="shared" si="54"/>
        <v>0.11381913662714919</v>
      </c>
      <c r="J45" s="156">
        <f t="shared" si="54"/>
        <v>8.8013969495344485E-2</v>
      </c>
      <c r="K45" s="156">
        <f t="shared" si="54"/>
        <v>0.10240812999086824</v>
      </c>
      <c r="L45" s="156">
        <f t="shared" si="54"/>
        <v>3.0031778807620309E-2</v>
      </c>
      <c r="M45" s="156">
        <f t="shared" si="54"/>
        <v>6.8615872805276687E-2</v>
      </c>
      <c r="N45" s="156">
        <f t="shared" si="54"/>
        <v>0.14208777979707798</v>
      </c>
      <c r="O45" s="156">
        <f t="shared" si="54"/>
        <v>4.9654195767691388E-2</v>
      </c>
      <c r="P45" s="156">
        <f t="shared" si="54"/>
        <v>0.25327171363266587</v>
      </c>
      <c r="Q45" s="156">
        <f t="shared" si="54"/>
        <v>0.29638201644324635</v>
      </c>
      <c r="R45" s="156">
        <f t="shared" si="54"/>
        <v>0.30673021777112236</v>
      </c>
      <c r="S45" s="156">
        <f t="shared" si="54"/>
        <v>0.27325752030458034</v>
      </c>
      <c r="T45" s="156">
        <f t="shared" si="54"/>
        <v>0.37074020644137401</v>
      </c>
      <c r="U45" s="156">
        <f t="shared" si="54"/>
        <v>8.7935582934596926E-2</v>
      </c>
      <c r="V45" s="156">
        <f t="shared" si="54"/>
        <v>0.22101084582678718</v>
      </c>
      <c r="W45" s="156">
        <f t="shared" si="54"/>
        <v>0.2867257977038622</v>
      </c>
      <c r="X45" s="156">
        <f t="shared" si="54"/>
        <v>0.25471958326753896</v>
      </c>
      <c r="Y45" s="156">
        <f t="shared" si="54"/>
        <v>0.14080370575128423</v>
      </c>
      <c r="Z45" s="156">
        <f t="shared" si="54"/>
        <v>9.2390550809608785E-2</v>
      </c>
      <c r="AA45" s="156">
        <f t="shared" si="54"/>
        <v>0.27463476079532173</v>
      </c>
      <c r="AB45" s="156">
        <f t="shared" si="54"/>
        <v>0.22640504348967774</v>
      </c>
      <c r="AC45" s="156">
        <f t="shared" si="54"/>
        <v>0.25818504114334789</v>
      </c>
      <c r="AD45" s="156">
        <f t="shared" si="54"/>
        <v>0.33168221058820085</v>
      </c>
      <c r="AE45" s="156">
        <f t="shared" si="54"/>
        <v>0.25700203805705779</v>
      </c>
      <c r="AF45" s="156">
        <f t="shared" si="54"/>
        <v>0.3340381736454322</v>
      </c>
      <c r="AG45" s="156">
        <f t="shared" si="54"/>
        <v>0.26110217744780989</v>
      </c>
      <c r="AH45" s="156">
        <f t="shared" si="54"/>
        <v>0.32205523534642772</v>
      </c>
      <c r="AI45" s="156">
        <f t="shared" si="54"/>
        <v>0.27973864472932342</v>
      </c>
      <c r="AJ45" s="156">
        <f t="shared" si="54"/>
        <v>0.44909722633014132</v>
      </c>
      <c r="AK45" s="156">
        <f t="shared" si="54"/>
        <v>0.23289307311196708</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41"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workbookViewId="0">
      <selection activeCell="C49" sqref="C49"/>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U07451_4FF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90416.920843579122</v>
      </c>
      <c r="C10" s="158">
        <f t="shared" si="0"/>
        <v>219094.3103311751</v>
      </c>
      <c r="D10" s="158">
        <f t="shared" si="0"/>
        <v>23204.976534047801</v>
      </c>
      <c r="E10" s="158">
        <f t="shared" si="0"/>
        <v>6047.503984061238</v>
      </c>
      <c r="F10" s="158">
        <f t="shared" si="0"/>
        <v>338763.71169286326</v>
      </c>
      <c r="G10" s="158">
        <f t="shared" si="0"/>
        <v>18655.673518521242</v>
      </c>
      <c r="H10" s="158">
        <f t="shared" si="0"/>
        <v>0</v>
      </c>
      <c r="I10" s="158">
        <f t="shared" si="0"/>
        <v>32627.070872532931</v>
      </c>
      <c r="J10" s="158">
        <f t="shared" si="0"/>
        <v>51282.744391054177</v>
      </c>
      <c r="K10" s="158">
        <f t="shared" si="0"/>
        <v>390046.45608391747</v>
      </c>
      <c r="L10" s="158">
        <f t="shared" si="0"/>
        <v>247026.40727660106</v>
      </c>
      <c r="M10" s="158">
        <f t="shared" si="0"/>
        <v>84071.407258518811</v>
      </c>
      <c r="N10" s="158">
        <f t="shared" si="0"/>
        <v>28914.01068416447</v>
      </c>
      <c r="O10" s="158">
        <f t="shared" si="0"/>
        <v>6422.6574367156254</v>
      </c>
      <c r="P10" s="158">
        <f t="shared" si="0"/>
        <v>366434.48265599995</v>
      </c>
      <c r="Q10" s="158">
        <f t="shared" si="0"/>
        <v>37507.670844678643</v>
      </c>
      <c r="R10" s="158">
        <f t="shared" si="0"/>
        <v>3137.1491681267571</v>
      </c>
      <c r="S10" s="158">
        <f t="shared" si="0"/>
        <v>2584.7386391945975</v>
      </c>
      <c r="T10" s="158">
        <f t="shared" si="0"/>
        <v>43229.558652</v>
      </c>
      <c r="U10" s="158">
        <f t="shared" ref="U10:U16" si="1">T10+P10+K10</f>
        <v>799710.49739191739</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79910.807029745134</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183027.67991897668</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12105.647037008524</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5406.0793644423129</v>
      </c>
      <c r="F11" s="159">
        <f t="shared" ref="F11:F16" si="2">B11+C11+D11+E11</f>
        <v>280450.21335017268</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15801.471264486956</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27917.283496899174</v>
      </c>
      <c r="J11" s="159">
        <f t="shared" ref="J11:J16" si="3">G11+H11+I11</f>
        <v>43718.754761386132</v>
      </c>
      <c r="K11" s="159">
        <f t="shared" ref="K11:K16" si="4">F11+J11</f>
        <v>324168.96811155882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220425.8925988159</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67128.535607917322</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25733.806518689213</v>
      </c>
      <c r="O11" s="159">
        <f t="shared" ref="O11:O16" si="5">P11-L11-M11-N11</f>
        <v>5587.4952745775445</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318875.73</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33942.484930349987</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3027.4768954217334</v>
      </c>
      <c r="S11" s="159">
        <f t="shared" ref="S11:S16" si="6">T11-Q11-R11</f>
        <v>2315.4366102282829</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39285.398436000003</v>
      </c>
      <c r="U11" s="159">
        <f t="shared" si="1"/>
        <v>682330.09654755879</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9195.7166339523483</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33386.391752188189</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11092.233668919627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641.42461961892525</v>
      </c>
      <c r="F12" s="159">
        <f t="shared" si="2"/>
        <v>54315.766674679086</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2514.7138409447161</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3478.5252727878183</v>
      </c>
      <c r="J12" s="159">
        <f t="shared" si="3"/>
        <v>5993.239113732534</v>
      </c>
      <c r="K12" s="159">
        <f t="shared" si="4"/>
        <v>60309.005788411618</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23838.654814525158</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16640.392102848309</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2934.2958051023193</v>
      </c>
      <c r="O12" s="159">
        <f t="shared" si="5"/>
        <v>776.19946552421288</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44189.542187999999</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3248.2165707242766</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90.902491965596468</v>
      </c>
      <c r="S12" s="159">
        <f t="shared" si="6"/>
        <v>256.35015731012686</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3595.46922</v>
      </c>
      <c r="U12" s="159">
        <f t="shared" si="1"/>
        <v>108094.01719641162</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1310.3971798816322</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2680.2386600102341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7.095828119648437</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3997.731668011515</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339.48841308957043</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1231.2621028459409</v>
      </c>
      <c r="J13" s="159">
        <f t="shared" si="3"/>
        <v>1570.7505159355114</v>
      </c>
      <c r="K13" s="159">
        <f t="shared" si="4"/>
        <v>5568.482183947026</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2761.8598632600006</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302.47954775319306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245.90836037293812</v>
      </c>
      <c r="O13" s="159">
        <f t="shared" si="5"/>
        <v>58.962696613868474</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3369.2104680000002</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316.96934360438451</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18.769780739427404</v>
      </c>
      <c r="S13" s="159">
        <f t="shared" si="6"/>
        <v>12.951871656188075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348.69099599999998</v>
      </c>
      <c r="U13" s="159">
        <f t="shared" si="1"/>
        <v>9286.3836479470265</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90416.920843579122</v>
      </c>
      <c r="C30" s="132">
        <f t="shared" si="14"/>
        <v>219094.3103311751</v>
      </c>
      <c r="D30" s="132">
        <f t="shared" si="14"/>
        <v>23204.976534047801</v>
      </c>
      <c r="E30" s="132">
        <f t="shared" si="14"/>
        <v>6047.503984061238</v>
      </c>
      <c r="F30" s="132">
        <f t="shared" si="14"/>
        <v>338763.71169286326</v>
      </c>
      <c r="G30" s="132">
        <f t="shared" si="14"/>
        <v>18655.673518521242</v>
      </c>
      <c r="H30" s="132">
        <f t="shared" si="14"/>
        <v>0</v>
      </c>
      <c r="I30" s="132">
        <f t="shared" si="14"/>
        <v>32627.070872532931</v>
      </c>
      <c r="J30" s="132">
        <f t="shared" si="14"/>
        <v>51282.744391054177</v>
      </c>
      <c r="K30" s="132">
        <f t="shared" si="14"/>
        <v>390046.45608391747</v>
      </c>
      <c r="L30" s="132">
        <f t="shared" si="14"/>
        <v>247026.40727660106</v>
      </c>
      <c r="M30" s="132">
        <f t="shared" si="14"/>
        <v>84071.407258518811</v>
      </c>
      <c r="N30" s="132">
        <f t="shared" si="14"/>
        <v>28914.01068416447</v>
      </c>
      <c r="O30" s="132">
        <f t="shared" si="14"/>
        <v>6422.6574367156254</v>
      </c>
      <c r="P30" s="132">
        <f t="shared" si="14"/>
        <v>366434.48265599995</v>
      </c>
      <c r="Q30" s="132">
        <f t="shared" si="14"/>
        <v>37507.670844678643</v>
      </c>
      <c r="R30" s="132">
        <f t="shared" si="14"/>
        <v>3137.1491681267571</v>
      </c>
      <c r="S30" s="132">
        <f t="shared" si="14"/>
        <v>2584.7386391945975</v>
      </c>
      <c r="T30" s="132">
        <f t="shared" si="14"/>
        <v>43229.558652</v>
      </c>
      <c r="U30" s="132">
        <f t="shared" si="14"/>
        <v>799710.49739191739</v>
      </c>
    </row>
    <row r="31" spans="1:21" x14ac:dyDescent="0.25">
      <c r="A31" s="129" t="s">
        <v>1168</v>
      </c>
      <c r="B31" s="158">
        <f t="shared" ref="B31:U31" si="15">B32</f>
        <v>0</v>
      </c>
      <c r="C31" s="158">
        <f t="shared" si="15"/>
        <v>2077.0934113359654</v>
      </c>
      <c r="D31" s="158">
        <f t="shared" si="15"/>
        <v>733.02514052450806</v>
      </c>
      <c r="E31" s="158">
        <f t="shared" si="15"/>
        <v>0</v>
      </c>
      <c r="F31" s="158">
        <f t="shared" si="15"/>
        <v>2810.1185518604734</v>
      </c>
      <c r="G31" s="158">
        <f t="shared" si="15"/>
        <v>0</v>
      </c>
      <c r="H31" s="158">
        <f t="shared" si="15"/>
        <v>0</v>
      </c>
      <c r="I31" s="158">
        <f t="shared" si="15"/>
        <v>0</v>
      </c>
      <c r="J31" s="158">
        <f t="shared" si="15"/>
        <v>0</v>
      </c>
      <c r="K31" s="158">
        <f t="shared" si="15"/>
        <v>2810.1185518604734</v>
      </c>
      <c r="L31" s="158">
        <f t="shared" si="15"/>
        <v>224.56798893418741</v>
      </c>
      <c r="M31" s="158">
        <f t="shared" si="15"/>
        <v>62.164563589533216</v>
      </c>
      <c r="N31" s="158">
        <f t="shared" si="15"/>
        <v>15.574239958307086</v>
      </c>
      <c r="O31" s="158">
        <f t="shared" si="15"/>
        <v>5.3957955179722781</v>
      </c>
      <c r="P31" s="158">
        <f t="shared" si="15"/>
        <v>307.70258799999999</v>
      </c>
      <c r="Q31" s="158">
        <f t="shared" si="15"/>
        <v>0</v>
      </c>
      <c r="R31" s="158">
        <f t="shared" si="15"/>
        <v>0</v>
      </c>
      <c r="S31" s="158">
        <f t="shared" si="15"/>
        <v>0</v>
      </c>
      <c r="T31" s="158">
        <f t="shared" si="15"/>
        <v>0</v>
      </c>
      <c r="U31" s="158">
        <f t="shared" si="15"/>
        <v>3117.8211398604735</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2077.0934113359654</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733.02514052450806</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2810.1185518604734</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2810.1185518604734</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224.56798893418741</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62.164563589533216</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15.574239958307086</v>
      </c>
      <c r="O32" s="159">
        <f>P32-L32-M32-N32</f>
        <v>5.3957955179722781</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307.70258799999999</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3117.8211398604735</v>
      </c>
    </row>
    <row r="33" spans="1:21" x14ac:dyDescent="0.25">
      <c r="A33" s="129" t="s">
        <v>1171</v>
      </c>
      <c r="B33" s="158">
        <f t="shared" ref="B33:U33" si="16">B34+B35</f>
        <v>8977.5186654627269</v>
      </c>
      <c r="C33" s="158">
        <f t="shared" si="16"/>
        <v>31491.397542703133</v>
      </c>
      <c r="D33" s="158">
        <f t="shared" si="16"/>
        <v>2806.8779392695787</v>
      </c>
      <c r="E33" s="158">
        <f t="shared" si="16"/>
        <v>950.3860392291399</v>
      </c>
      <c r="F33" s="158">
        <f t="shared" si="16"/>
        <v>44226.180186664576</v>
      </c>
      <c r="G33" s="158">
        <f t="shared" si="16"/>
        <v>5844.3268079730042</v>
      </c>
      <c r="H33" s="158">
        <f t="shared" si="16"/>
        <v>0</v>
      </c>
      <c r="I33" s="158">
        <f t="shared" si="16"/>
        <v>14272.928785434535</v>
      </c>
      <c r="J33" s="158">
        <f t="shared" si="16"/>
        <v>20117.255593407539</v>
      </c>
      <c r="K33" s="158">
        <f t="shared" si="16"/>
        <v>64343.435780072119</v>
      </c>
      <c r="L33" s="158">
        <f t="shared" si="16"/>
        <v>13849.021908845896</v>
      </c>
      <c r="M33" s="158">
        <f t="shared" si="16"/>
        <v>3866.4293409012898</v>
      </c>
      <c r="N33" s="158">
        <f t="shared" si="16"/>
        <v>5146.5162693678321</v>
      </c>
      <c r="O33" s="158">
        <f t="shared" si="16"/>
        <v>405.85136088498325</v>
      </c>
      <c r="P33" s="158">
        <f t="shared" si="16"/>
        <v>23267.818880000003</v>
      </c>
      <c r="Q33" s="158">
        <f t="shared" si="16"/>
        <v>19092.32676409966</v>
      </c>
      <c r="R33" s="158">
        <f t="shared" si="16"/>
        <v>12186.750696063455</v>
      </c>
      <c r="S33" s="158">
        <f t="shared" si="16"/>
        <v>901.67348783688658</v>
      </c>
      <c r="T33" s="158">
        <f t="shared" si="16"/>
        <v>32180.750948000001</v>
      </c>
      <c r="U33" s="158">
        <f t="shared" si="16"/>
        <v>119792.00560807213</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864.84807301266426</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1210.5051084009528</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16.358806648357973</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2091.7119880619753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2601.228840639521</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1035.5182185423382</v>
      </c>
      <c r="J34" s="159">
        <f>G34+H34+I34</f>
        <v>3636.7470591818592</v>
      </c>
      <c r="K34" s="159">
        <f>F34+J34</f>
        <v>5728.459047243834</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2302.6197986893585</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11.256452224482562</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1094.9631826091443</v>
      </c>
      <c r="O34" s="159">
        <f>P34-L34-M34-N34</f>
        <v>60.224134477014786</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3469.063568</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4293.1346841076438</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4018.5883329628809</v>
      </c>
      <c r="S34" s="159">
        <f>T34-Q34-R34</f>
        <v>183.94355492947534</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8495.6665720000001</v>
      </c>
      <c r="U34" s="159">
        <f>T34+P34+K34</f>
        <v>17693.189187243835</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8112.6705924500629</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30280.892434302179</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2790.5191326212207</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950.3860392291399</v>
      </c>
      <c r="F35" s="159">
        <f>B35+C35+D35+E35</f>
        <v>42134.468198602604</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3243.0979673334828</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13237.410566892197</v>
      </c>
      <c r="J35" s="159">
        <f>G35+H35+I35</f>
        <v>16480.508534225679</v>
      </c>
      <c r="K35" s="159">
        <f>F35+J35</f>
        <v>58614.976732828283</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11546.402110156538</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3855.1728886768074</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4051.5530867586881</v>
      </c>
      <c r="O35" s="159">
        <f>P35-L35-M35-N35</f>
        <v>345.62722640796846</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19798.755312000001</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14799.192079992017</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8168.1623631005741</v>
      </c>
      <c r="S35" s="159">
        <f>T35-Q35-R35</f>
        <v>717.72993290741124</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23685.084376000003</v>
      </c>
      <c r="U35" s="159">
        <f>T35+P35+K35</f>
        <v>102098.81642082828</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8977.5186654627269</v>
      </c>
      <c r="C40" s="132">
        <f t="shared" si="18"/>
        <v>33568.490954039095</v>
      </c>
      <c r="D40" s="132">
        <f t="shared" si="18"/>
        <v>3539.9030797940868</v>
      </c>
      <c r="E40" s="132">
        <f t="shared" si="18"/>
        <v>950.3860392291399</v>
      </c>
      <c r="F40" s="132">
        <f t="shared" si="18"/>
        <v>47036.298738525053</v>
      </c>
      <c r="G40" s="132">
        <f t="shared" si="18"/>
        <v>5844.3268079730042</v>
      </c>
      <c r="H40" s="132">
        <f t="shared" si="18"/>
        <v>0</v>
      </c>
      <c r="I40" s="132">
        <f t="shared" si="18"/>
        <v>14272.928785434535</v>
      </c>
      <c r="J40" s="132">
        <f t="shared" si="18"/>
        <v>20117.255593407539</v>
      </c>
      <c r="K40" s="132">
        <f t="shared" si="18"/>
        <v>67153.554331932595</v>
      </c>
      <c r="L40" s="132">
        <f t="shared" si="18"/>
        <v>14073.589897780084</v>
      </c>
      <c r="M40" s="132">
        <f t="shared" si="18"/>
        <v>3928.5939044908232</v>
      </c>
      <c r="N40" s="132">
        <f t="shared" si="18"/>
        <v>5162.090509326139</v>
      </c>
      <c r="O40" s="132">
        <f t="shared" si="18"/>
        <v>411.24715640295551</v>
      </c>
      <c r="P40" s="132">
        <f t="shared" si="18"/>
        <v>23575.521468000003</v>
      </c>
      <c r="Q40" s="132">
        <f t="shared" si="18"/>
        <v>19092.32676409966</v>
      </c>
      <c r="R40" s="132">
        <f t="shared" si="18"/>
        <v>12186.750696063455</v>
      </c>
      <c r="S40" s="132">
        <f t="shared" si="18"/>
        <v>901.67348783688658</v>
      </c>
      <c r="T40" s="132">
        <f t="shared" si="18"/>
        <v>32180.750948000001</v>
      </c>
      <c r="U40" s="132">
        <f t="shared" si="18"/>
        <v>122909.8267479326</v>
      </c>
    </row>
    <row r="41" spans="1:21" x14ac:dyDescent="0.25">
      <c r="A41" s="160" t="s">
        <v>1178</v>
      </c>
      <c r="B41" s="158">
        <f t="shared" ref="B41:U41" si="19">SUM(B42:B47)</f>
        <v>4790.6629047737388</v>
      </c>
      <c r="C41" s="158">
        <f t="shared" si="19"/>
        <v>29955.931972539569</v>
      </c>
      <c r="D41" s="158">
        <f t="shared" si="19"/>
        <v>3521.1775758840304</v>
      </c>
      <c r="E41" s="158">
        <f t="shared" si="19"/>
        <v>950.38610752875627</v>
      </c>
      <c r="F41" s="158">
        <f t="shared" si="19"/>
        <v>39218.158560726093</v>
      </c>
      <c r="G41" s="158">
        <f t="shared" si="19"/>
        <v>4636.7182301040884</v>
      </c>
      <c r="H41" s="158">
        <f t="shared" si="19"/>
        <v>0</v>
      </c>
      <c r="I41" s="158">
        <f t="shared" si="19"/>
        <v>9964.8254084233267</v>
      </c>
      <c r="J41" s="158">
        <f t="shared" si="19"/>
        <v>14601.543638527417</v>
      </c>
      <c r="K41" s="158">
        <f t="shared" si="19"/>
        <v>53819.702199253508</v>
      </c>
      <c r="L41" s="158">
        <f t="shared" si="19"/>
        <v>7458.1159656239688</v>
      </c>
      <c r="M41" s="158">
        <f t="shared" si="19"/>
        <v>3684.3405970260783</v>
      </c>
      <c r="N41" s="158">
        <f t="shared" si="19"/>
        <v>1336.7003172651757</v>
      </c>
      <c r="O41" s="158">
        <f t="shared" si="19"/>
        <v>222.62703705641414</v>
      </c>
      <c r="P41" s="158">
        <f t="shared" si="19"/>
        <v>12701.783916971637</v>
      </c>
      <c r="Q41" s="158">
        <f t="shared" si="19"/>
        <v>2902.4266425879223</v>
      </c>
      <c r="R41" s="158">
        <f t="shared" si="19"/>
        <v>11.491354098309138</v>
      </c>
      <c r="S41" s="158">
        <f t="shared" si="19"/>
        <v>147.0094186888372</v>
      </c>
      <c r="T41" s="158">
        <f t="shared" si="19"/>
        <v>3060.9274153750684</v>
      </c>
      <c r="U41" s="158">
        <f t="shared" si="19"/>
        <v>69582.413531600207</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2077.0935044505932</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733.02511660898404</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2810.118621059577</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2810.118621059577</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224.56800193953623</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62.164568155800218</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15.574238373338622</v>
      </c>
      <c r="O42" s="159">
        <f t="shared" ref="O42:O47" si="23">P42-L42-M42-N42</f>
        <v>5.395769231793496</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307.70257770046857</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3117.8211987600457</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135.07222944434002</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294.85179213902921</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429.92402158336927</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2342.2438893625431</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190.72824030593679</v>
      </c>
      <c r="J43" s="159">
        <f t="shared" si="21"/>
        <v>2532.9721296684797</v>
      </c>
      <c r="K43" s="159">
        <f t="shared" si="22"/>
        <v>2962.896151251849</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90.189828322635492</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11.119433512099199</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10.959500297667079</v>
      </c>
      <c r="O43" s="159">
        <f t="shared" si="23"/>
        <v>1.9986219333835376</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114.26738406578531</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415.17197010284508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7.0800666814386091</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422.25203678428369</v>
      </c>
      <c r="U43" s="159">
        <f t="shared" si="25"/>
        <v>3499.4155721019179</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4655.5906753293984</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27583.986675949945</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2788.1524592750466</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950.38610752875627</v>
      </c>
      <c r="F44" s="159">
        <f t="shared" si="20"/>
        <v>35978.115918083146</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2294.4743407415458</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9774.0971681173905</v>
      </c>
      <c r="J44" s="159">
        <f t="shared" si="21"/>
        <v>12068.571508858937</v>
      </c>
      <c r="K44" s="159">
        <f t="shared" si="22"/>
        <v>48046.68742694208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7143.3581353617974</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3611.056595358179</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1310.16657859417</v>
      </c>
      <c r="O44" s="159">
        <f t="shared" si="23"/>
        <v>215.2326458912371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12279.813955205384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2487.2546724850772</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11.491354098309138</v>
      </c>
      <c r="S44" s="159">
        <f t="shared" si="24"/>
        <v>139.92935200739859</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2638.6753785907849</v>
      </c>
      <c r="U44" s="159">
        <f t="shared" si="25"/>
        <v>62965.17676073825</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4186.855920829059</v>
      </c>
      <c r="C48" s="158">
        <f t="shared" si="26"/>
        <v>3612.5587365287874</v>
      </c>
      <c r="D48" s="158">
        <f t="shared" si="26"/>
        <v>18.725617450811157</v>
      </c>
      <c r="E48" s="158">
        <f t="shared" si="26"/>
        <v>0</v>
      </c>
      <c r="F48" s="158">
        <f t="shared" si="26"/>
        <v>7818.1402748086575</v>
      </c>
      <c r="G48" s="158">
        <f t="shared" si="26"/>
        <v>1207.6087114119068</v>
      </c>
      <c r="H48" s="158">
        <f t="shared" si="26"/>
        <v>0</v>
      </c>
      <c r="I48" s="158">
        <f t="shared" si="26"/>
        <v>4308.1034392443935</v>
      </c>
      <c r="J48" s="158">
        <f t="shared" si="26"/>
        <v>5515.7121506562999</v>
      </c>
      <c r="K48" s="158">
        <f t="shared" si="26"/>
        <v>13333.852425464958</v>
      </c>
      <c r="L48" s="158">
        <f t="shared" si="26"/>
        <v>6615.4742959354098</v>
      </c>
      <c r="M48" s="158">
        <f t="shared" si="26"/>
        <v>244.2531516390622</v>
      </c>
      <c r="N48" s="158">
        <f t="shared" si="26"/>
        <v>3825.3901672707352</v>
      </c>
      <c r="O48" s="158">
        <f t="shared" si="26"/>
        <v>188.61899060406358</v>
      </c>
      <c r="P48" s="158">
        <f t="shared" si="26"/>
        <v>10873.73660544927</v>
      </c>
      <c r="Q48" s="158">
        <f t="shared" si="26"/>
        <v>16189.900397378769</v>
      </c>
      <c r="R48" s="158">
        <f t="shared" si="26"/>
        <v>12175.259167937607</v>
      </c>
      <c r="S48" s="158">
        <f t="shared" si="26"/>
        <v>754.66431532558454</v>
      </c>
      <c r="T48" s="158">
        <f t="shared" si="26"/>
        <v>29119.823880641961</v>
      </c>
      <c r="U48" s="158">
        <f t="shared" si="26"/>
        <v>53327.412911556195</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729.77583336287694</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915.65330921665054</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16.358804715642584</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1661.7879472951702</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258.98510680288291</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844.79003571455974</v>
      </c>
      <c r="J50" s="159">
        <f t="shared" si="28"/>
        <v>1103.7751425174426</v>
      </c>
      <c r="K50" s="159">
        <f t="shared" si="29"/>
        <v>2765.5630898126128</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2212.4300998658559</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0.13702016205636885</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1084.0036675547283</v>
      </c>
      <c r="O50" s="159">
        <f t="shared" si="30"/>
        <v>58.225481054803367</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3354.796268637444</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3877.9627962032068</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4018.5880967797002</v>
      </c>
      <c r="S50" s="159">
        <f t="shared" si="31"/>
        <v>176.86321018628041</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8073.414103169187</v>
      </c>
      <c r="U50" s="159">
        <f t="shared" si="32"/>
        <v>14193.773461619245</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3457.0800874661822</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2696.9054273121369</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2.3668127351685739</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6156.3523275134876</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948.6236046090238</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3463.3134035298335</v>
      </c>
      <c r="J51" s="159">
        <f t="shared" si="28"/>
        <v>4411.937008138857</v>
      </c>
      <c r="K51" s="159">
        <f t="shared" si="29"/>
        <v>10568.289335652345</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4403.0441960695543</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244.11613147700584</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2741.3864997160072</v>
      </c>
      <c r="O51" s="159">
        <f t="shared" si="30"/>
        <v>130.39350954926022</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7518.9403368118274</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12311.937601175563</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8156.6710711579071</v>
      </c>
      <c r="S51" s="159">
        <f t="shared" si="31"/>
        <v>577.80110513930413</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21046.409777472774</v>
      </c>
      <c r="U51" s="159">
        <f t="shared" si="32"/>
        <v>39133.639449936949</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99394.439509041855</v>
      </c>
      <c r="C55" s="132">
        <f t="shared" si="33"/>
        <v>252662.8012852142</v>
      </c>
      <c r="D55" s="132">
        <f t="shared" si="33"/>
        <v>26744.879613841887</v>
      </c>
      <c r="E55" s="132">
        <f t="shared" si="33"/>
        <v>6997.8900232903779</v>
      </c>
      <c r="F55" s="132">
        <f t="shared" si="33"/>
        <v>385800.01043138833</v>
      </c>
      <c r="G55" s="132">
        <f t="shared" si="33"/>
        <v>24500.000326494246</v>
      </c>
      <c r="H55" s="132">
        <f t="shared" si="33"/>
        <v>0</v>
      </c>
      <c r="I55" s="132">
        <f t="shared" si="33"/>
        <v>46899.999657967463</v>
      </c>
      <c r="J55" s="132">
        <f t="shared" si="33"/>
        <v>71399.999984461712</v>
      </c>
      <c r="K55" s="132">
        <f t="shared" si="33"/>
        <v>457200.01041585009</v>
      </c>
      <c r="L55" s="132">
        <f t="shared" si="33"/>
        <v>261099.99717438116</v>
      </c>
      <c r="M55" s="132">
        <f t="shared" si="33"/>
        <v>88000.001163009641</v>
      </c>
      <c r="N55" s="132">
        <f t="shared" si="33"/>
        <v>34076.101193490613</v>
      </c>
      <c r="O55" s="132">
        <f t="shared" si="33"/>
        <v>6833.904593118581</v>
      </c>
      <c r="P55" s="132">
        <f t="shared" si="33"/>
        <v>390010.00412399997</v>
      </c>
      <c r="Q55" s="132">
        <f t="shared" si="33"/>
        <v>56599.9976087783</v>
      </c>
      <c r="R55" s="132">
        <f t="shared" si="33"/>
        <v>15323.899864190211</v>
      </c>
      <c r="S55" s="132">
        <f t="shared" si="33"/>
        <v>3486.412127031484</v>
      </c>
      <c r="T55" s="132">
        <f t="shared" si="33"/>
        <v>75410.309600000008</v>
      </c>
      <c r="U55" s="132">
        <f t="shared" si="33"/>
        <v>922620.32413984998</v>
      </c>
    </row>
    <row r="56" spans="1:21" x14ac:dyDescent="0.25">
      <c r="A56" s="138" t="s">
        <v>1181</v>
      </c>
      <c r="B56" s="167">
        <f t="shared" ref="B56:U56" si="34">IF(ISERROR(B30/B55),0,B30/B55)</f>
        <v>0.90967785813967939</v>
      </c>
      <c r="C56" s="167">
        <f t="shared" si="34"/>
        <v>0.86714114312321799</v>
      </c>
      <c r="D56" s="167">
        <f t="shared" si="34"/>
        <v>0.86764183907703962</v>
      </c>
      <c r="E56" s="167">
        <f t="shared" si="34"/>
        <v>0.86418962915020603</v>
      </c>
      <c r="F56" s="167">
        <f t="shared" si="34"/>
        <v>0.87808113668547938</v>
      </c>
      <c r="G56" s="167">
        <f t="shared" si="34"/>
        <v>0.7614560518330703</v>
      </c>
      <c r="H56" s="167">
        <f t="shared" si="34"/>
        <v>0</v>
      </c>
      <c r="I56" s="167">
        <f t="shared" si="34"/>
        <v>0.69567315800588037</v>
      </c>
      <c r="J56" s="167">
        <f t="shared" si="34"/>
        <v>0.71824571991897035</v>
      </c>
      <c r="K56" s="167">
        <f t="shared" si="34"/>
        <v>0.85311996325010464</v>
      </c>
      <c r="L56" s="167">
        <f t="shared" si="34"/>
        <v>0.94609885082311684</v>
      </c>
      <c r="M56" s="167">
        <f t="shared" si="34"/>
        <v>0.95535688803897201</v>
      </c>
      <c r="N56" s="167">
        <f t="shared" si="34"/>
        <v>0.84851287769059003</v>
      </c>
      <c r="O56" s="167">
        <f t="shared" si="34"/>
        <v>0.93982252008360456</v>
      </c>
      <c r="P56" s="167">
        <f t="shared" si="34"/>
        <v>0.93955149555470274</v>
      </c>
      <c r="Q56" s="167">
        <f t="shared" si="34"/>
        <v>0.66267972489916571</v>
      </c>
      <c r="R56" s="167">
        <f t="shared" si="34"/>
        <v>0.20472263561691834</v>
      </c>
      <c r="S56" s="167">
        <f t="shared" si="34"/>
        <v>0.74137495655035501</v>
      </c>
      <c r="T56" s="167">
        <f t="shared" si="34"/>
        <v>0.57325793888532184</v>
      </c>
      <c r="U56" s="167">
        <f t="shared" si="34"/>
        <v>0.86678179145628487</v>
      </c>
    </row>
    <row r="57" spans="1:21" x14ac:dyDescent="0.25">
      <c r="A57" s="138" t="s">
        <v>1182</v>
      </c>
      <c r="B57" s="167">
        <f t="shared" ref="B57:U57" si="35">IF(ISERROR(B40/B55),0,B40/B55)</f>
        <v>9.0322141860320532E-2</v>
      </c>
      <c r="C57" s="167">
        <f t="shared" si="35"/>
        <v>0.13285885687678203</v>
      </c>
      <c r="D57" s="167">
        <f t="shared" si="35"/>
        <v>0.13235816092296038</v>
      </c>
      <c r="E57" s="167">
        <f t="shared" si="35"/>
        <v>0.13581037084979403</v>
      </c>
      <c r="F57" s="167">
        <f t="shared" si="35"/>
        <v>0.12191886331452059</v>
      </c>
      <c r="G57" s="167">
        <f t="shared" si="35"/>
        <v>0.2385439481669297</v>
      </c>
      <c r="H57" s="167">
        <f t="shared" si="35"/>
        <v>0</v>
      </c>
      <c r="I57" s="167">
        <f t="shared" si="35"/>
        <v>0.30432684199411975</v>
      </c>
      <c r="J57" s="167">
        <f t="shared" si="35"/>
        <v>0.28175428008102965</v>
      </c>
      <c r="K57" s="167">
        <f t="shared" si="35"/>
        <v>0.14688003674989533</v>
      </c>
      <c r="L57" s="167">
        <f t="shared" si="35"/>
        <v>5.3901149176883136E-2</v>
      </c>
      <c r="M57" s="167">
        <f t="shared" si="35"/>
        <v>4.4643111961027881E-2</v>
      </c>
      <c r="N57" s="167">
        <f t="shared" si="35"/>
        <v>0.15148712230940983</v>
      </c>
      <c r="O57" s="167">
        <f t="shared" si="35"/>
        <v>6.0177479916395375E-2</v>
      </c>
      <c r="P57" s="167">
        <f t="shared" si="35"/>
        <v>6.044850444529723E-2</v>
      </c>
      <c r="Q57" s="167">
        <f t="shared" si="35"/>
        <v>0.33732027510083429</v>
      </c>
      <c r="R57" s="167">
        <f t="shared" si="35"/>
        <v>0.79527736438308172</v>
      </c>
      <c r="S57" s="167">
        <f t="shared" si="35"/>
        <v>0.25862504344964493</v>
      </c>
      <c r="T57" s="167">
        <f t="shared" si="35"/>
        <v>0.42674206111467811</v>
      </c>
      <c r="U57" s="167">
        <f t="shared" si="35"/>
        <v>0.13321820854371516</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topLeftCell="A5" workbookViewId="0">
      <selection activeCell="C49" sqref="C49"/>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U07451_4FF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topLeftCell="A20" zoomScaleNormal="100" workbookViewId="0">
      <selection activeCell="C49" sqref="C49"/>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U07451_4FF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6908.6501520000002</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6908.6501520000002</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6908.6501520000002</v>
      </c>
      <c r="C13" s="185">
        <f>IF(ISERROR(D13/B13),0,D13/B13)</f>
        <v>0</v>
      </c>
      <c r="D13" s="185">
        <f>D10+D8</f>
        <v>0</v>
      </c>
      <c r="E13" s="193">
        <f t="shared" si="0"/>
        <v>0</v>
      </c>
    </row>
    <row r="14" spans="1:6" ht="15" customHeight="1" x14ac:dyDescent="0.25">
      <c r="A14" s="129" t="s">
        <v>1168</v>
      </c>
      <c r="B14" s="171">
        <f>SUM(B15:B19)</f>
        <v>82.76272800000001</v>
      </c>
      <c r="C14" s="172">
        <f>IF(ISERROR(D14/B14),0,D14/B14)</f>
        <v>949.44</v>
      </c>
      <c r="D14" s="172">
        <f>SUM(D15:D19)</f>
        <v>78578.244472320017</v>
      </c>
      <c r="E14" s="192">
        <f t="shared" si="0"/>
        <v>1.4727967825489382E-2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82.76272800000001</v>
      </c>
      <c r="C15" s="175">
        <f>VLOOKUP(TRIM(MID(A15,FIND("#",A15,1)+1,LEN(A15)-FIND("#",A15,1))),DataTauxTs,2,FALSE)</f>
        <v>949.44</v>
      </c>
      <c r="D15" s="176">
        <f>B15*C15</f>
        <v>78578.244472320017</v>
      </c>
      <c r="E15" s="206">
        <f t="shared" si="0"/>
        <v>1.4727967825489382E-2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603.67999999999995</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678.66</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756.42</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756.14</v>
      </c>
      <c r="D19" s="176">
        <f>B19*C19</f>
        <v>0</v>
      </c>
      <c r="E19" s="206">
        <f t="shared" si="0"/>
        <v>0</v>
      </c>
    </row>
    <row r="20" spans="1:7" ht="15" customHeight="1" x14ac:dyDescent="0.25">
      <c r="A20" s="129" t="s">
        <v>1171</v>
      </c>
      <c r="B20" s="189">
        <f>SUM(B21:B25)</f>
        <v>1979.6503839999998</v>
      </c>
      <c r="C20" s="190">
        <f>IF(ISERROR(D20/B20),0,D20/B20)</f>
        <v>432.26871474909882</v>
      </c>
      <c r="D20" s="190">
        <f>SUM(D21:D25)</f>
        <v>855740.92714423989</v>
      </c>
      <c r="E20" s="192">
        <f t="shared" si="0"/>
        <v>0.16039203887247019</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232.17398800000001</v>
      </c>
      <c r="C21" s="175">
        <f>VLOOKUP(TRIM(MID(A21,FIND("#",A21,1)+1,LEN(A21)-FIND("#",A21,1))),DataTauxTs,2,FALSE)</f>
        <v>457.72</v>
      </c>
      <c r="D21" s="175">
        <f>B21*C21</f>
        <v>106270.67778736001</v>
      </c>
      <c r="E21" s="206">
        <f t="shared" si="0"/>
        <v>1.9918377328937753E-2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1014.0464839999999</v>
      </c>
      <c r="C24" s="175">
        <f>VLOOKUP(TRIM(MID(A24,FIND("#",A24,1)+1,LEN(A24)-FIND("#",A24,1))),DataTauxTs,2,FALSE)</f>
        <v>332.56</v>
      </c>
      <c r="D24" s="175">
        <f>B24*C24</f>
        <v>337231.29871903994</v>
      </c>
      <c r="E24" s="206">
        <f t="shared" si="0"/>
        <v>6.3207466018556827E-2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733.42991199999983</v>
      </c>
      <c r="C25" s="175">
        <f>VLOOKUP(TRIM(MID(A25,FIND("#",A25,1)+1,LEN(A25)-FIND("#",A25,1))),DataTauxTs,2,FALSE)</f>
        <v>562.07000000000005</v>
      </c>
      <c r="D25" s="175">
        <f>B25*C25</f>
        <v>412238.95063783997</v>
      </c>
      <c r="E25" s="206">
        <f t="shared" si="0"/>
        <v>7.7266195524975614E-2</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639.32000000000005</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674.87</v>
      </c>
      <c r="D28" s="175">
        <f>B28*C28</f>
        <v>0</v>
      </c>
      <c r="E28" s="206">
        <f t="shared" si="0"/>
        <v>0</v>
      </c>
    </row>
    <row r="29" spans="1:7" ht="15" customHeight="1" x14ac:dyDescent="0.25">
      <c r="A29" s="131" t="s">
        <v>1177</v>
      </c>
      <c r="B29" s="186">
        <f>B26+B20+B14</f>
        <v>2062.4131119999997</v>
      </c>
      <c r="C29" s="185">
        <f>IF(ISERROR(D29/B29),0,D29/B29)</f>
        <v>453.02231942780628</v>
      </c>
      <c r="D29" s="185">
        <f>D26+D20+D14</f>
        <v>934319.17161655985</v>
      </c>
      <c r="E29" s="193">
        <f t="shared" si="0"/>
        <v>0.17512000669795955</v>
      </c>
    </row>
    <row r="30" spans="1:7" ht="15" customHeight="1" x14ac:dyDescent="0.25">
      <c r="A30" s="127" t="s">
        <v>1180</v>
      </c>
      <c r="B30" s="187">
        <f>B29+B13</f>
        <v>8971.0632640000003</v>
      </c>
      <c r="C30" s="200">
        <f>IF(ISERROR(D30/B30),0,D30/B30)</f>
        <v>104.14809751324476</v>
      </c>
      <c r="D30" s="200">
        <f>D13+D29</f>
        <v>934319.17161655985</v>
      </c>
      <c r="E30" s="193">
        <f t="shared" si="0"/>
        <v>0.17512000669795955</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823.43</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614.92999999999995</v>
      </c>
      <c r="D35" s="175">
        <f>B35*C35</f>
        <v>0</v>
      </c>
      <c r="E35" s="206">
        <f t="shared" si="1"/>
        <v>0</v>
      </c>
    </row>
    <row r="36" spans="1:5" ht="15" customHeight="1" x14ac:dyDescent="0.25">
      <c r="A36" s="129" t="s">
        <v>1186</v>
      </c>
      <c r="B36" s="189">
        <f>SUM(B37:B38)</f>
        <v>1019.999996</v>
      </c>
      <c r="C36" s="190">
        <f>IF(ISERROR(D36/B36),0,D36/B36)</f>
        <v>492.36536177990331</v>
      </c>
      <c r="D36" s="190">
        <f>SUM(D37:D38)</f>
        <v>502212.66704603995</v>
      </c>
      <c r="E36" s="192">
        <f t="shared" si="1"/>
        <v>9.4130023538675583E-2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9.3365399999999994</v>
      </c>
      <c r="C37" s="175">
        <f>VLOOKUP(TRIM(MID(A37,FIND("#",A37,1)+1,LEN(A37)-FIND("#",A37,1))),DataTauxTs,2,FALSE)</f>
        <v>538.41</v>
      </c>
      <c r="D37" s="175">
        <f>B37*C37</f>
        <v>5026.8865013999994</v>
      </c>
      <c r="E37" s="206">
        <f t="shared" si="1"/>
        <v>9.421923733748715E-4</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1010.663456</v>
      </c>
      <c r="C38" s="175">
        <f>VLOOKUP(TRIM(MID(A38,FIND("#",A38,1)+1,LEN(A38)-FIND("#",A38,1))),DataTauxTs,2,FALSE)</f>
        <v>491.94</v>
      </c>
      <c r="D38" s="175">
        <f>B38*C38</f>
        <v>497185.78054463997</v>
      </c>
      <c r="E38" s="206">
        <f t="shared" si="1"/>
        <v>9.3187831165300716E-2</v>
      </c>
    </row>
    <row r="39" spans="1:5" ht="15" customHeight="1" x14ac:dyDescent="0.25">
      <c r="A39" s="129" t="s">
        <v>1169</v>
      </c>
      <c r="B39" s="189">
        <f>SUM(B40:B45)</f>
        <v>333.48810800000007</v>
      </c>
      <c r="C39" s="190">
        <f>IF(ISERROR(D39/B39),0,D39/B39)</f>
        <v>251.22598190289892</v>
      </c>
      <c r="D39" s="190">
        <f>SUM(D40:D45)</f>
        <v>83780.877385240019</v>
      </c>
      <c r="E39" s="192">
        <f t="shared" si="1"/>
        <v>1.5703100454932502E-2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211.53</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880.82</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34.160000000000004</v>
      </c>
      <c r="C43" s="175">
        <f t="shared" si="2"/>
        <v>380</v>
      </c>
      <c r="D43" s="175">
        <f t="shared" si="3"/>
        <v>12980.800000000001</v>
      </c>
      <c r="E43" s="206">
        <f t="shared" si="1"/>
        <v>2.4329991848629036E-3</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299.32810800000004</v>
      </c>
      <c r="C44" s="175">
        <f t="shared" si="2"/>
        <v>236.53</v>
      </c>
      <c r="D44" s="175">
        <f t="shared" si="3"/>
        <v>70800.077385240016</v>
      </c>
      <c r="E44" s="206">
        <f t="shared" si="1"/>
        <v>1.32701012700696E-2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473.06</v>
      </c>
      <c r="D45" s="175">
        <f t="shared" si="3"/>
        <v>0</v>
      </c>
      <c r="E45" s="206">
        <f t="shared" si="1"/>
        <v>0</v>
      </c>
    </row>
    <row r="46" spans="1:5" ht="15" customHeight="1" x14ac:dyDescent="0.25">
      <c r="A46" s="130" t="s">
        <v>1188</v>
      </c>
      <c r="B46" s="199">
        <f>B39+B36+B34+B32</f>
        <v>1353.488104</v>
      </c>
      <c r="C46" s="185">
        <f>IF(ISERROR(D46/B46),0,D46/B46)</f>
        <v>432.95064263917607</v>
      </c>
      <c r="D46" s="185">
        <f>D39+D36+D34+D32</f>
        <v>585993.54443128</v>
      </c>
      <c r="E46" s="193">
        <f t="shared" si="1"/>
        <v>0.10983312399360809</v>
      </c>
    </row>
    <row r="47" spans="1:5" ht="15" customHeight="1" x14ac:dyDescent="0.25">
      <c r="A47" s="129" t="s">
        <v>1189</v>
      </c>
      <c r="B47" s="271">
        <f>SUM(B48:B52)</f>
        <v>702.55629599999997</v>
      </c>
      <c r="C47" s="190">
        <f>IF(ISERROR(D47/B47),0,D47/B47)</f>
        <v>1298.7611737095585</v>
      </c>
      <c r="D47" s="202">
        <f>SUM(D48:D52)</f>
        <v>912452.83958999999</v>
      </c>
      <c r="E47" s="192">
        <f t="shared" si="1"/>
        <v>0.17102158687818253</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278.65355199999999</v>
      </c>
      <c r="C48" s="175">
        <f>VLOOKUP(TRIM(MID(A48,FIND("#",A48,1)+1,LEN(A48)-FIND("#",A48,1))),DataTauxTs,2,FALSE)</f>
        <v>1493.3</v>
      </c>
      <c r="D48" s="175">
        <f>B48*C48</f>
        <v>416113.34920159995</v>
      </c>
      <c r="E48" s="206">
        <f t="shared" si="1"/>
        <v>7.7992376388055076E-2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206.056624</v>
      </c>
      <c r="C49" s="175">
        <f>VLOOKUP(TRIM(MID(A49,FIND("#",A49,1)+1,LEN(A49)-FIND("#",A49,1))),DataTauxTs,2,FALSE)</f>
        <v>1493.3</v>
      </c>
      <c r="D49" s="175">
        <f>B49*C49</f>
        <v>307704.35661919997</v>
      </c>
      <c r="E49" s="206">
        <f t="shared" si="1"/>
        <v>5.7673213425465129E-2</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217.84612000000001</v>
      </c>
      <c r="C52" s="175">
        <f>VLOOKUP(TRIM(MID(A52,FIND("#",A52,1)+1,LEN(A52)-FIND("#",A52,1))),DataTauxTs,2,FALSE)</f>
        <v>865.91</v>
      </c>
      <c r="D52" s="175">
        <f>B52*C52</f>
        <v>188635.13376920001</v>
      </c>
      <c r="E52" s="206">
        <f t="shared" si="1"/>
        <v>3.5355997064662303E-2</v>
      </c>
    </row>
    <row r="53" spans="1:5" ht="15" customHeight="1" x14ac:dyDescent="0.25">
      <c r="A53" s="129" t="s">
        <v>1170</v>
      </c>
      <c r="B53" s="271">
        <f>SUM(B54:B57)</f>
        <v>64.8</v>
      </c>
      <c r="C53" s="190">
        <f>IF(ISERROR(D53/B53),0,D53/B53)</f>
        <v>1193.3872527777776</v>
      </c>
      <c r="D53" s="202">
        <f>SUM(D54:D57)</f>
        <v>77331.493979999985</v>
      </c>
      <c r="E53" s="192">
        <f t="shared" si="1"/>
        <v>1.4494288627632388E-2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1146.01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1146.01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5</v>
      </c>
      <c r="C56" s="175">
        <f>VLOOKUP(TRIM(MID(A56,FIND("#",A56,1)+1,LEN(A56)-FIND("#",A56,1))),DataTauxTs,2,FALSE)</f>
        <v>1002.95</v>
      </c>
      <c r="D56" s="175">
        <f>B56*C56</f>
        <v>5014.75</v>
      </c>
      <c r="E56" s="206">
        <f t="shared" si="1"/>
        <v>9.3991762158659293E-4</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59.8</v>
      </c>
      <c r="C57" s="175">
        <f>VLOOKUP(TRIM(MID(A57,FIND("#",A57,1)+1,LEN(A57)-FIND("#",A57,1))),DataTauxTs,2,FALSE)</f>
        <v>1209.3100999999999</v>
      </c>
      <c r="D57" s="175">
        <f>B57*C57</f>
        <v>72316.743979999985</v>
      </c>
      <c r="E57" s="206">
        <f t="shared" si="1"/>
        <v>1.3554371006045795E-2</v>
      </c>
    </row>
    <row r="58" spans="1:5" ht="15" customHeight="1" x14ac:dyDescent="0.25">
      <c r="A58" s="129" t="s">
        <v>1190</v>
      </c>
      <c r="B58" s="271">
        <f>SUM(B59:B64)</f>
        <v>1343.557832</v>
      </c>
      <c r="C58" s="190">
        <f>IF(ISERROR(D58/B58),0,D58/B58)</f>
        <v>1283.05</v>
      </c>
      <c r="D58" s="202">
        <f>SUM(D59:D64)</f>
        <v>1723851.8763476</v>
      </c>
      <c r="E58" s="192">
        <f t="shared" si="1"/>
        <v>0.32310259845141265</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806.83783200000005</v>
      </c>
      <c r="C59" s="175">
        <f t="shared" ref="C59:C64" si="4">VLOOKUP(TRIM(MID(A59,FIND("#",A59,1)+1,LEN(A59)-FIND("#",A59,1))),DataTauxTs,2,FALSE)</f>
        <v>1283.05</v>
      </c>
      <c r="D59" s="175">
        <f t="shared" ref="D59:D64" si="5">B59*C59</f>
        <v>1035213.2803476</v>
      </c>
      <c r="E59" s="206">
        <f t="shared" si="1"/>
        <v>0.19403065044103315</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1283.05</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536.72</v>
      </c>
      <c r="C61" s="175">
        <f t="shared" si="4"/>
        <v>1283.05</v>
      </c>
      <c r="D61" s="175">
        <f t="shared" si="5"/>
        <v>688638.59600000002</v>
      </c>
      <c r="E61" s="206">
        <f t="shared" si="1"/>
        <v>0.12907194801037952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1283.05</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19.580000000000002</v>
      </c>
      <c r="C65" s="190">
        <f>IF(ISERROR(D65/B65),0,D65/B65)</f>
        <v>545.83000000000004</v>
      </c>
      <c r="D65" s="202">
        <f>D66</f>
        <v>10687.351400000001</v>
      </c>
      <c r="E65" s="192">
        <f t="shared" si="1"/>
        <v>2.0031367284407292E-3</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19.580000000000002</v>
      </c>
      <c r="C66" s="175">
        <f>VLOOKUP(TRIM(MID(A66,FIND("#",A66,1)+1,LEN(A66)-FIND("#",A66,1))),DataTauxTs,2,FALSE)</f>
        <v>545.83000000000004</v>
      </c>
      <c r="D66" s="175">
        <f>B66*C66</f>
        <v>10687.351400000001</v>
      </c>
      <c r="E66" s="206">
        <f t="shared" si="1"/>
        <v>2.0031367284407292E-3</v>
      </c>
    </row>
    <row r="67" spans="1:5" ht="15" customHeight="1" x14ac:dyDescent="0.25">
      <c r="A67" s="130" t="s">
        <v>1191</v>
      </c>
      <c r="B67" s="199">
        <f>B65+B58+B53+B47</f>
        <v>2130.4941279999998</v>
      </c>
      <c r="C67" s="185">
        <f>IF(ISERROR(D67/B67),0,D67/B67)</f>
        <v>1278.7285003573595</v>
      </c>
      <c r="D67" s="185">
        <f>D65+D58+D53+D47</f>
        <v>2724323.5613176003</v>
      </c>
      <c r="E67" s="193">
        <f t="shared" si="1"/>
        <v>0.51062161068566836</v>
      </c>
    </row>
    <row r="68" spans="1:5" x14ac:dyDescent="0.25">
      <c r="A68" s="129" t="s">
        <v>1192</v>
      </c>
      <c r="B68" s="271">
        <f>SUM(B69:B70)</f>
        <v>1067.95796</v>
      </c>
      <c r="C68" s="190">
        <f>IF(ISERROR(D68/B68),0,D68/B68)</f>
        <v>713.69</v>
      </c>
      <c r="D68" s="204">
        <f>SUM(D69:D70)</f>
        <v>762190.91647240007</v>
      </c>
      <c r="E68" s="192">
        <f t="shared" si="1"/>
        <v>0.14285790386472783</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1067.95796</v>
      </c>
      <c r="C69" s="175">
        <f>VLOOKUP(TRIM(MID(A69,FIND("#",A69,1)+1,LEN(A69)-FIND("#",A69,1))),DataTauxTs,2,FALSE)</f>
        <v>713.69</v>
      </c>
      <c r="D69" s="175">
        <f>B69*C69</f>
        <v>762190.91647240007</v>
      </c>
      <c r="E69" s="206">
        <f t="shared" si="1"/>
        <v>0.14285790386472783</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346.05</v>
      </c>
      <c r="D70" s="175">
        <f>B70*C70</f>
        <v>0</v>
      </c>
      <c r="E70" s="206">
        <f t="shared" si="1"/>
        <v>0</v>
      </c>
    </row>
    <row r="71" spans="1:5" x14ac:dyDescent="0.25">
      <c r="A71" s="129" t="s">
        <v>1193</v>
      </c>
      <c r="B71" s="271">
        <f>SUM(B72:B73)</f>
        <v>1020</v>
      </c>
      <c r="C71" s="190">
        <f>IF(ISERROR(D71/B71),0,D71/B71)</f>
        <v>322.04000000000002</v>
      </c>
      <c r="D71" s="204">
        <f>SUM(D72:D73)</f>
        <v>328480.80000000005</v>
      </c>
      <c r="E71" s="192">
        <f t="shared" si="1"/>
        <v>6.1567354758036062E-2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1020</v>
      </c>
      <c r="C72" s="175">
        <f>VLOOKUP(TRIM(MID(A72,FIND("#",A72,1)+1,LEN(A72)-FIND("#",A72,1))),DataTauxTs,2,FALSE)</f>
        <v>322.04000000000002</v>
      </c>
      <c r="D72" s="175">
        <f>B72*C72</f>
        <v>328480.80000000005</v>
      </c>
      <c r="E72" s="206">
        <f t="shared" si="1"/>
        <v>6.1567354758036062E-2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1645.9301</v>
      </c>
      <c r="D73" s="175">
        <f>B73*C73</f>
        <v>0</v>
      </c>
      <c r="E73" s="206">
        <f t="shared" si="1"/>
        <v>0</v>
      </c>
    </row>
    <row r="74" spans="1:5" ht="15" customHeight="1" x14ac:dyDescent="0.25">
      <c r="A74" s="130" t="s">
        <v>1194</v>
      </c>
      <c r="B74" s="199">
        <f>B71+B68</f>
        <v>2087.9579599999997</v>
      </c>
      <c r="C74" s="185">
        <f>IF(ISERROR(D74/B74),0,D74/B74)</f>
        <v>522.36287193847534</v>
      </c>
      <c r="D74" s="203">
        <f>D71+D68</f>
        <v>1090671.7164724001</v>
      </c>
      <c r="E74" s="193">
        <f t="shared" si="1"/>
        <v>0.20442525862276387</v>
      </c>
    </row>
    <row r="75" spans="1:5" ht="15" customHeight="1" x14ac:dyDescent="0.25">
      <c r="A75" s="127" t="s">
        <v>1397</v>
      </c>
      <c r="B75" s="187">
        <f>B74+B67+B46</f>
        <v>5571.940192</v>
      </c>
      <c r="C75" s="200">
        <f>IF(ISERROR(D75/B75),0,D75/B75)</f>
        <v>789.84853939029517</v>
      </c>
      <c r="D75" s="205">
        <f>D74+D67+D46</f>
        <v>4400988.822221281</v>
      </c>
      <c r="E75" s="208">
        <f t="shared" si="1"/>
        <v>0.82487999330204043</v>
      </c>
    </row>
    <row r="76" spans="1:5" ht="15" customHeight="1" x14ac:dyDescent="0.25">
      <c r="A76" s="196"/>
      <c r="B76" s="197"/>
      <c r="C76" s="198"/>
      <c r="D76" s="198"/>
    </row>
    <row r="78" spans="1:5" ht="18" x14ac:dyDescent="0.25">
      <c r="A78" s="194" t="s">
        <v>1566</v>
      </c>
      <c r="B78" s="195"/>
      <c r="C78" s="573">
        <f>D30+D75+D88</f>
        <v>5335307.9938378409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topLeftCell="R27" zoomScaleNormal="100" workbookViewId="0">
      <selection activeCell="C49" sqref="C49"/>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U07451_4FF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U07451_4FF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7012.3640599999999</v>
      </c>
      <c r="U58" s="271">
        <f t="shared" si="0"/>
        <v>6913.1304600000003</v>
      </c>
      <c r="V58" s="271">
        <f t="shared" si="0"/>
        <v>6663.8210999999992</v>
      </c>
      <c r="W58" s="271">
        <f t="shared" si="0"/>
        <v>6644.7312399999992</v>
      </c>
      <c r="X58" s="271">
        <f t="shared" si="0"/>
        <v>7309.2039000000004</v>
      </c>
      <c r="Y58" s="271">
        <f t="shared" si="0"/>
        <v>6908.6501520000002</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7012.3640599999999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6913.1304600000003</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6663.8210999999992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6644.7312399999992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7309.2039000000004</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6908.6501520000002</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7012.3640599999999</v>
      </c>
      <c r="U63" s="290">
        <f t="shared" si="8"/>
        <v>6913.1304600000003</v>
      </c>
      <c r="V63" s="290">
        <f t="shared" si="8"/>
        <v>6663.8210999999992</v>
      </c>
      <c r="W63" s="290">
        <f t="shared" si="8"/>
        <v>6644.7312399999992</v>
      </c>
      <c r="X63" s="290">
        <f t="shared" si="8"/>
        <v>7309.2039000000004</v>
      </c>
      <c r="Y63" s="290">
        <f t="shared" si="8"/>
        <v>6908.6501520000002</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148.67645999999999</v>
      </c>
      <c r="W64" s="271">
        <f t="shared" si="9"/>
        <v>169.77717999999999</v>
      </c>
      <c r="X64" s="271">
        <f t="shared" si="9"/>
        <v>95.36</v>
      </c>
      <c r="Y64" s="271">
        <f t="shared" si="9"/>
        <v>82.76272800000001</v>
      </c>
      <c r="Z64" s="316">
        <f>IF(ISERROR(AA64/T64),0,AA64/T64)</f>
        <v>0</v>
      </c>
      <c r="AA64" s="315">
        <f>SUM(AA65:AA69)</f>
        <v>0</v>
      </c>
      <c r="AB64" s="306">
        <f t="shared" si="1"/>
        <v>0</v>
      </c>
      <c r="AC64" s="315">
        <f>SUM(AC65:AC69)</f>
        <v>0</v>
      </c>
      <c r="AD64" s="306">
        <f t="shared" si="6"/>
        <v>0</v>
      </c>
      <c r="AE64" s="315">
        <f>SUM(AE65:AE69)</f>
        <v>141159.37818239999</v>
      </c>
      <c r="AF64" s="306">
        <f t="shared" si="2"/>
        <v>2.6404672346017427E-2</v>
      </c>
      <c r="AG64" s="315">
        <f>SUM(AG65:AG69)</f>
        <v>161193.24577919999</v>
      </c>
      <c r="AH64" s="306">
        <f t="shared" si="3"/>
        <v>3.0152122485068128E-2</v>
      </c>
      <c r="AI64" s="315">
        <f>SUM(AI65:AI69)</f>
        <v>90538.598400000003</v>
      </c>
      <c r="AJ64" s="306">
        <f t="shared" si="4"/>
        <v>1.6935764928405483E-2</v>
      </c>
      <c r="AK64" s="315">
        <f>SUM(AK65:AK69)</f>
        <v>78578.244472320017</v>
      </c>
      <c r="AL64" s="306">
        <f t="shared" si="5"/>
        <v>1.4727967825489382E-2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148.67645999999999</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169.77717999999999</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95.36</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82.76272800000001</v>
      </c>
      <c r="Z65" s="294">
        <f>VLOOKUP(TRIM(MID(R65,FIND("#",R65,1)+1,LEN(R65)-FIND("#",R65,1))),DataTauxTs,2,FALSE)</f>
        <v>949.44</v>
      </c>
      <c r="AA65" s="314">
        <f>$Z65*T65</f>
        <v>0</v>
      </c>
      <c r="AB65" s="292">
        <f t="shared" si="1"/>
        <v>0</v>
      </c>
      <c r="AC65" s="314">
        <f>$Z65*U65</f>
        <v>0</v>
      </c>
      <c r="AD65" s="292">
        <f t="shared" si="6"/>
        <v>0</v>
      </c>
      <c r="AE65" s="314">
        <f>$Z65*V65</f>
        <v>141159.37818239999</v>
      </c>
      <c r="AF65" s="292">
        <f t="shared" si="2"/>
        <v>2.6404672346017427E-2</v>
      </c>
      <c r="AG65" s="314">
        <f>$Z65*W65</f>
        <v>161193.24577919999</v>
      </c>
      <c r="AH65" s="292">
        <f t="shared" si="3"/>
        <v>3.0152122485068128E-2</v>
      </c>
      <c r="AI65" s="314">
        <f>$Z65*X65</f>
        <v>90538.598400000003</v>
      </c>
      <c r="AJ65" s="292">
        <f t="shared" si="4"/>
        <v>1.6935764928405483E-2</v>
      </c>
      <c r="AK65" s="314">
        <f>$Z65*Y65</f>
        <v>78578.244472320017</v>
      </c>
      <c r="AL65" s="292">
        <f t="shared" si="5"/>
        <v>1.4727967825489382E-2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603.67999999999995</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678.66</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756.42</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756.14</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2518.1474600000001</v>
      </c>
      <c r="U70" s="305">
        <f t="shared" si="10"/>
        <v>2266.33268</v>
      </c>
      <c r="V70" s="305">
        <f t="shared" si="10"/>
        <v>1891.0229599999998</v>
      </c>
      <c r="W70" s="305">
        <f t="shared" si="10"/>
        <v>1665.9522799999997</v>
      </c>
      <c r="X70" s="305">
        <f t="shared" si="10"/>
        <v>1556.79654</v>
      </c>
      <c r="Y70" s="305">
        <f t="shared" si="10"/>
        <v>1979.6503839999998</v>
      </c>
      <c r="Z70" s="297">
        <f>IF(ISERROR(AA70/T70),0,AA70/T70)</f>
        <v>422.65638538006823</v>
      </c>
      <c r="AA70" s="304">
        <f>SUM(AA71:AA75)</f>
        <v>1064311.1032976001</v>
      </c>
      <c r="AB70" s="303">
        <f t="shared" si="1"/>
        <v>0.20109646663407088</v>
      </c>
      <c r="AC70" s="304">
        <f>SUM(AC71:AC75)</f>
        <v>930646.2624608</v>
      </c>
      <c r="AD70" s="303">
        <f t="shared" si="6"/>
        <v>0.17408272724599316</v>
      </c>
      <c r="AE70" s="304">
        <f>SUM(AE71:AE75)</f>
        <v>791916.49599299999</v>
      </c>
      <c r="AF70" s="303">
        <f t="shared" si="2"/>
        <v>0.14813252843237959</v>
      </c>
      <c r="AG70" s="304">
        <f>SUM(AG71:AG75)</f>
        <v>705932.24052440003</v>
      </c>
      <c r="AH70" s="303">
        <f t="shared" si="3"/>
        <v>0.13204868032502201</v>
      </c>
      <c r="AI70" s="304">
        <f>SUM(AI71:AI75)</f>
        <v>785898.53344539995</v>
      </c>
      <c r="AJ70" s="303">
        <f t="shared" si="4"/>
        <v>0.14700683526386366</v>
      </c>
      <c r="AK70" s="304">
        <f>SUM(AK71:AK75)</f>
        <v>855740.92714423989</v>
      </c>
      <c r="AL70" s="303">
        <f t="shared" si="5"/>
        <v>0.16039203887247019</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492.4</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93.539999999999992</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322.60000000000002</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237.6</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14.729939999999999</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232.17398800000001</v>
      </c>
      <c r="Z71" s="294">
        <f>VLOOKUP(TRIM(MID(R71,FIND("#",R71,1)+1,LEN(R71)-FIND("#",R71,1))),DataTauxTs,2,FALSE)</f>
        <v>457.72</v>
      </c>
      <c r="AA71" s="293">
        <f>$Z71*T71</f>
        <v>225381.32800000001</v>
      </c>
      <c r="AB71" s="292">
        <f t="shared" si="1"/>
        <v>4.258471847720767E-2</v>
      </c>
      <c r="AC71" s="293">
        <f>$Z71*U71</f>
        <v>42815.128799999999</v>
      </c>
      <c r="AD71" s="292">
        <f t="shared" si="6"/>
        <v>8.0088156902756724E-3</v>
      </c>
      <c r="AE71" s="293">
        <f>$Z71*V71</f>
        <v>147660.47200000001</v>
      </c>
      <c r="AF71" s="292">
        <f t="shared" si="2"/>
        <v>2.7620739279399901E-2</v>
      </c>
      <c r="AG71" s="293">
        <f>$Z71*W71</f>
        <v>108754.272</v>
      </c>
      <c r="AH71" s="292">
        <f t="shared" si="3"/>
        <v>2.034311124059239E-2</v>
      </c>
      <c r="AI71" s="293">
        <f>$Z71*X71</f>
        <v>6742.1881368000004</v>
      </c>
      <c r="AJ71" s="292">
        <f t="shared" si="4"/>
        <v>1.2611650213919035E-3</v>
      </c>
      <c r="AK71" s="293">
        <f>$Z71*Y71</f>
        <v>106270.67778736001</v>
      </c>
      <c r="AL71" s="292">
        <f t="shared" si="5"/>
        <v>1.9918377328937753E-2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1305.74746</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1452.79268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1033.97442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896.06551999999988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381.65233999999998</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1014.0464839999999</v>
      </c>
      <c r="Z74" s="294">
        <f>VLOOKUP(TRIM(MID(R74,FIND("#",R74,1)+1,LEN(R74)-FIND("#",R74,1))),DataTauxTs,2,FALSE)</f>
        <v>332.56</v>
      </c>
      <c r="AA74" s="293">
        <f>$Z74*T74</f>
        <v>434239.3752976</v>
      </c>
      <c r="AB74" s="292">
        <f t="shared" si="1"/>
        <v>8.2047442496065257E-2</v>
      </c>
      <c r="AC74" s="293">
        <f>$Z74*U74</f>
        <v>483140.73366080003</v>
      </c>
      <c r="AD74" s="292">
        <f t="shared" si="6"/>
        <v>9.0374248467843338E-2</v>
      </c>
      <c r="AE74" s="293">
        <f>$Z74*V74</f>
        <v>343858.5331152</v>
      </c>
      <c r="AF74" s="292">
        <f t="shared" si="2"/>
        <v>6.4320713346845027E-2</v>
      </c>
      <c r="AG74" s="293">
        <f>$Z74*W74</f>
        <v>297995.54933119996</v>
      </c>
      <c r="AH74" s="292">
        <f t="shared" si="3"/>
        <v>5.574177912979858E-2</v>
      </c>
      <c r="AI74" s="293">
        <f>$Z74*X74</f>
        <v>126922.30219039999</v>
      </c>
      <c r="AJ74" s="292">
        <f t="shared" si="4"/>
        <v>2.3741545728066613E-2</v>
      </c>
      <c r="AK74" s="293">
        <f>$Z74*Y74</f>
        <v>337231.29871903994</v>
      </c>
      <c r="AL74" s="292">
        <f t="shared" si="5"/>
        <v>6.3207466018556827E-2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720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720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534.44853999999998</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532.28675999999996</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1160.41426</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733.42991199999983</v>
      </c>
      <c r="Z75" s="294">
        <f>VLOOKUP(TRIM(MID(R75,FIND("#",R75,1)+1,LEN(R75)-FIND("#",R75,1))),DataTauxTs,2,FALSE)</f>
        <v>562.07000000000005</v>
      </c>
      <c r="AA75" s="293">
        <f>$Z75*T75</f>
        <v>404690.4</v>
      </c>
      <c r="AB75" s="292">
        <f t="shared" si="1"/>
        <v>7.6464305660797968E-2</v>
      </c>
      <c r="AC75" s="293">
        <f>$Z75*U75</f>
        <v>404690.4</v>
      </c>
      <c r="AD75" s="292">
        <f t="shared" si="6"/>
        <v>7.5699663087874167E-2</v>
      </c>
      <c r="AE75" s="293">
        <f>$Z75*V75</f>
        <v>300397.49087780004</v>
      </c>
      <c r="AF75" s="292">
        <f t="shared" si="2"/>
        <v>5.6191075806134666E-2</v>
      </c>
      <c r="AG75" s="293">
        <f>$Z75*W75</f>
        <v>299182.41919320001</v>
      </c>
      <c r="AH75" s="292">
        <f t="shared" si="3"/>
        <v>5.5963789954631041E-2</v>
      </c>
      <c r="AI75" s="293">
        <f>$Z75*X75</f>
        <v>652234.04311820003</v>
      </c>
      <c r="AJ75" s="292">
        <f t="shared" si="4"/>
        <v>0.12200412451440515</v>
      </c>
      <c r="AK75" s="293">
        <f>$Z75*Y75</f>
        <v>412238.95063783997</v>
      </c>
      <c r="AL75" s="292">
        <f t="shared" si="5"/>
        <v>7.7266195524975614E-2</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639.32000000000005</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674.87</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2518.1474600000001</v>
      </c>
      <c r="U79" s="312">
        <f t="shared" si="12"/>
        <v>2266.33268</v>
      </c>
      <c r="V79" s="312">
        <f t="shared" si="12"/>
        <v>2039.6994199999997</v>
      </c>
      <c r="W79" s="312">
        <f t="shared" si="12"/>
        <v>1835.7294599999998</v>
      </c>
      <c r="X79" s="312">
        <f t="shared" si="12"/>
        <v>1652.1565399999999</v>
      </c>
      <c r="Y79" s="312">
        <f t="shared" si="12"/>
        <v>2062.4131119999997</v>
      </c>
      <c r="Z79" s="289">
        <f t="shared" si="12"/>
        <v>422.65638538006823</v>
      </c>
      <c r="AA79" s="302">
        <f t="shared" si="12"/>
        <v>1064311.1032976001</v>
      </c>
      <c r="AB79" s="287">
        <f t="shared" si="1"/>
        <v>0.20109646663407088</v>
      </c>
      <c r="AC79" s="302">
        <f>AC76+AC70+AC64</f>
        <v>930646.2624608</v>
      </c>
      <c r="AD79" s="287">
        <f t="shared" si="6"/>
        <v>0.17408272724599316</v>
      </c>
      <c r="AE79" s="302">
        <f>AE76+AE70+AE64</f>
        <v>933075.87417540001</v>
      </c>
      <c r="AF79" s="287">
        <f t="shared" si="2"/>
        <v>0.17453720077839702</v>
      </c>
      <c r="AG79" s="302">
        <f>AG76+AG70+AG64</f>
        <v>867125.48630360002</v>
      </c>
      <c r="AH79" s="287">
        <f t="shared" si="3"/>
        <v>0.16220080281009014</v>
      </c>
      <c r="AI79" s="302">
        <f>AI76+AI70+AI64</f>
        <v>876437.13184539997</v>
      </c>
      <c r="AJ79" s="287">
        <f t="shared" si="4"/>
        <v>0.16394260019226914</v>
      </c>
      <c r="AK79" s="302">
        <f>AK76+AK70+AK64</f>
        <v>934319.17161655985</v>
      </c>
      <c r="AL79" s="287">
        <f t="shared" si="5"/>
        <v>0.17512000669795955</v>
      </c>
    </row>
    <row r="80" spans="18:38" ht="15" customHeight="1" x14ac:dyDescent="0.25">
      <c r="R80" s="286" t="s">
        <v>1180</v>
      </c>
      <c r="S80" s="286"/>
      <c r="T80" s="285">
        <f t="shared" ref="T80:AA80" si="13">T79+T63</f>
        <v>9530.51152</v>
      </c>
      <c r="U80" s="285">
        <f t="shared" si="13"/>
        <v>9179.4631399999998</v>
      </c>
      <c r="V80" s="285">
        <f t="shared" si="13"/>
        <v>8703.5205199999982</v>
      </c>
      <c r="W80" s="285">
        <f t="shared" si="13"/>
        <v>8480.4606999999996</v>
      </c>
      <c r="X80" s="285">
        <f t="shared" si="13"/>
        <v>8961.3604400000004</v>
      </c>
      <c r="Y80" s="285">
        <f t="shared" si="13"/>
        <v>8971.0632640000003</v>
      </c>
      <c r="Z80" s="284">
        <f t="shared" si="13"/>
        <v>422.65638538006823</v>
      </c>
      <c r="AA80" s="311">
        <f t="shared" si="13"/>
        <v>1064311.1032976001</v>
      </c>
      <c r="AB80" s="282">
        <f t="shared" si="1"/>
        <v>0.20109646663407088</v>
      </c>
      <c r="AC80" s="311">
        <f>AC79+AC63</f>
        <v>930646.2624608</v>
      </c>
      <c r="AD80" s="282">
        <f t="shared" si="6"/>
        <v>0.17408272724599316</v>
      </c>
      <c r="AE80" s="311">
        <f>AE79+AE63</f>
        <v>933075.87417540001</v>
      </c>
      <c r="AF80" s="282">
        <f t="shared" si="2"/>
        <v>0.17453720077839702</v>
      </c>
      <c r="AG80" s="311">
        <f>AG79+AG63</f>
        <v>867125.48630360002</v>
      </c>
      <c r="AH80" s="282">
        <f t="shared" si="3"/>
        <v>0.16220080281009014</v>
      </c>
      <c r="AI80" s="311">
        <f>AI79+AI63</f>
        <v>876437.13184539997</v>
      </c>
      <c r="AJ80" s="282">
        <f t="shared" si="4"/>
        <v>0.16394260019226914</v>
      </c>
      <c r="AK80" s="311">
        <f>AK79+AK63</f>
        <v>934319.17161655985</v>
      </c>
      <c r="AL80" s="282">
        <f t="shared" si="5"/>
        <v>0.17512000669795955</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823.43</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614.92999999999995</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1020</v>
      </c>
      <c r="U86" s="305">
        <f t="shared" si="16"/>
        <v>1020</v>
      </c>
      <c r="V86" s="305">
        <f t="shared" si="16"/>
        <v>1019.9999799999999</v>
      </c>
      <c r="W86" s="305">
        <f t="shared" si="16"/>
        <v>1020</v>
      </c>
      <c r="X86" s="305">
        <f t="shared" si="16"/>
        <v>1020</v>
      </c>
      <c r="Y86" s="305">
        <f t="shared" si="16"/>
        <v>1019.999996</v>
      </c>
      <c r="Z86" s="297">
        <f>IF(ISERROR(AA86/T86),0,AA86/T86)</f>
        <v>493.07897058823528</v>
      </c>
      <c r="AA86" s="304">
        <f>SUM(AA87:AA88)</f>
        <v>502940.55</v>
      </c>
      <c r="AB86" s="303">
        <f t="shared" si="1"/>
        <v>9.5028199197237789E-2</v>
      </c>
      <c r="AC86" s="304">
        <f>SUM(AC87:AC88)</f>
        <v>501778.8</v>
      </c>
      <c r="AD86" s="303">
        <f t="shared" si="6"/>
        <v>9.3860605798007049E-2</v>
      </c>
      <c r="AE86" s="304">
        <f>SUM(AE87:AE88)</f>
        <v>502786.38523019996</v>
      </c>
      <c r="AF86" s="303">
        <f t="shared" si="2"/>
        <v>9.4049080783618746E-2</v>
      </c>
      <c r="AG86" s="304">
        <f>SUM(AG87:AG88)</f>
        <v>501778.8</v>
      </c>
      <c r="AH86" s="303">
        <f t="shared" si="3"/>
        <v>9.386060665801671E-2</v>
      </c>
      <c r="AI86" s="304">
        <f>SUM(AI87:AI88)</f>
        <v>501778.8</v>
      </c>
      <c r="AJ86" s="303">
        <f t="shared" si="4"/>
        <v>9.3860607001150453E-2</v>
      </c>
      <c r="AK86" s="304">
        <f>SUM(AK87:AK88)</f>
        <v>502212.66704603995</v>
      </c>
      <c r="AL86" s="303">
        <f t="shared" si="5"/>
        <v>9.4130023538675583E-2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25</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21.682700000000001</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9.3365399999999994</v>
      </c>
      <c r="Z87" s="294">
        <f>VLOOKUP(TRIM(MID(R87,FIND("#",R87,1)+1,LEN(R87)-FIND("#",R87,1))),DataTauxTs,2,FALSE)</f>
        <v>538.41</v>
      </c>
      <c r="AA87" s="293">
        <f>$Z87*T87</f>
        <v>13460.25</v>
      </c>
      <c r="AB87" s="292">
        <f t="shared" si="1"/>
        <v>2.5432495316685439E-3</v>
      </c>
      <c r="AC87" s="293">
        <f>$Z87*U87</f>
        <v>0</v>
      </c>
      <c r="AD87" s="292">
        <f t="shared" si="6"/>
        <v>0</v>
      </c>
      <c r="AE87" s="293">
        <f>$Z87*V87</f>
        <v>11674.182507</v>
      </c>
      <c r="AF87" s="292">
        <f t="shared" si="2"/>
        <v>2.1837228810021553E-3</v>
      </c>
      <c r="AG87" s="293">
        <f>$Z87*W87</f>
        <v>0</v>
      </c>
      <c r="AH87" s="292">
        <f t="shared" si="3"/>
        <v>0</v>
      </c>
      <c r="AI87" s="293">
        <f>$Z87*X87</f>
        <v>0</v>
      </c>
      <c r="AJ87" s="292">
        <f t="shared" si="4"/>
        <v>0</v>
      </c>
      <c r="AK87" s="293">
        <f>$Z87*Y87</f>
        <v>5026.8865013999994</v>
      </c>
      <c r="AL87" s="292">
        <f t="shared" si="5"/>
        <v>9.421923733748715E-4</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995</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1020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998.31727999999998</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1020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1020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1010.663456</v>
      </c>
      <c r="Z88" s="294">
        <f>VLOOKUP(TRIM(MID(R88,FIND("#",R88,1)+1,LEN(R88)-FIND("#",R88,1))),DataTauxTs,2,FALSE)</f>
        <v>491.94</v>
      </c>
      <c r="AA88" s="293">
        <f>$Z88*T88</f>
        <v>489480.3</v>
      </c>
      <c r="AB88" s="292">
        <f t="shared" si="1"/>
        <v>9.2484949665569235E-2</v>
      </c>
      <c r="AC88" s="293">
        <f>$Z88*U88</f>
        <v>501778.8</v>
      </c>
      <c r="AD88" s="292">
        <f t="shared" si="6"/>
        <v>9.3860605798007049E-2</v>
      </c>
      <c r="AE88" s="293">
        <f>$Z88*V88</f>
        <v>491112.20272319997</v>
      </c>
      <c r="AF88" s="292">
        <f t="shared" si="2"/>
        <v>9.1865357902616587E-2</v>
      </c>
      <c r="AG88" s="293">
        <f>$Z88*W88</f>
        <v>501778.8</v>
      </c>
      <c r="AH88" s="292">
        <f t="shared" si="3"/>
        <v>9.386060665801671E-2</v>
      </c>
      <c r="AI88" s="293">
        <f>$Z88*X88</f>
        <v>501778.8</v>
      </c>
      <c r="AJ88" s="292">
        <f t="shared" si="4"/>
        <v>9.3860607001150453E-2</v>
      </c>
      <c r="AK88" s="293">
        <f>$Z88*Y88</f>
        <v>497185.78054463997</v>
      </c>
      <c r="AL88" s="292">
        <f t="shared" si="5"/>
        <v>9.3187831165300716E-2</v>
      </c>
    </row>
    <row r="89" spans="18:38" ht="15" customHeight="1" x14ac:dyDescent="0.25">
      <c r="R89" s="299" t="s">
        <v>1169</v>
      </c>
      <c r="S89" s="299" t="s">
        <v>1487</v>
      </c>
      <c r="T89" s="305">
        <f t="shared" ref="T89:Y89" si="17">SUM(T90:T95)</f>
        <v>563.24718000000007</v>
      </c>
      <c r="U89" s="305">
        <f t="shared" si="17"/>
        <v>404.92243999999999</v>
      </c>
      <c r="V89" s="305">
        <f t="shared" si="17"/>
        <v>262.43020000000001</v>
      </c>
      <c r="W89" s="305">
        <f t="shared" si="17"/>
        <v>159.44795999999999</v>
      </c>
      <c r="X89" s="305">
        <f t="shared" si="17"/>
        <v>277.39276000000007</v>
      </c>
      <c r="Y89" s="305">
        <f t="shared" si="17"/>
        <v>333.48810800000007</v>
      </c>
      <c r="Z89" s="297">
        <f>IF(ISERROR(AA89/T89),0,AA89/T89)</f>
        <v>277.04057796685282</v>
      </c>
      <c r="AA89" s="304">
        <f>SUM(AA90:AA95)</f>
        <v>156042.32428540001</v>
      </c>
      <c r="AB89" s="303">
        <f t="shared" si="1"/>
        <v>2.9483447050338191E-2</v>
      </c>
      <c r="AC89" s="304">
        <f>SUM(AC90:AC95)</f>
        <v>97001.538533199986</v>
      </c>
      <c r="AD89" s="303">
        <f t="shared" si="6"/>
        <v>1.8144694774001761E-2</v>
      </c>
      <c r="AE89" s="304">
        <f>SUM(AE90:AE95)</f>
        <v>62072.615206000002</v>
      </c>
      <c r="AF89" s="303">
        <f t="shared" si="2"/>
        <v>1.1611039147940958E-2</v>
      </c>
      <c r="AG89" s="304">
        <f>SUM(AG90:AG95)</f>
        <v>37714.225978800001</v>
      </c>
      <c r="AH89" s="303">
        <f t="shared" si="3"/>
        <v>7.0546625923767654E-3</v>
      </c>
      <c r="AI89" s="304">
        <f>SUM(AI90:AI95)</f>
        <v>66073.682922800013</v>
      </c>
      <c r="AJ89" s="303">
        <f t="shared" si="4"/>
        <v>1.2359461950037664E-2</v>
      </c>
      <c r="AK89" s="304">
        <f>SUM(AK90:AK95)</f>
        <v>83780.877385240019</v>
      </c>
      <c r="AL89" s="303">
        <f t="shared" si="5"/>
        <v>1.5703100454932502E-2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211.53</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880.82</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159.04000000000002</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8.5400000000000009</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3.22</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34.160000000000004</v>
      </c>
      <c r="Z93" s="294">
        <f t="shared" si="18"/>
        <v>380</v>
      </c>
      <c r="AA93" s="293">
        <f t="shared" si="19"/>
        <v>60435.200000000004</v>
      </c>
      <c r="AB93" s="292">
        <f t="shared" si="20"/>
        <v>1.1418940517174257E-2</v>
      </c>
      <c r="AC93" s="293">
        <f t="shared" si="21"/>
        <v>3245.2000000000003</v>
      </c>
      <c r="AD93" s="292">
        <f t="shared" si="30"/>
        <v>6.0703329422385414E-4</v>
      </c>
      <c r="AE93" s="293">
        <f t="shared" si="22"/>
        <v>0</v>
      </c>
      <c r="AF93" s="292">
        <f t="shared" si="23"/>
        <v>0</v>
      </c>
      <c r="AG93" s="293">
        <f t="shared" si="24"/>
        <v>0</v>
      </c>
      <c r="AH93" s="292">
        <f t="shared" si="25"/>
        <v>0</v>
      </c>
      <c r="AI93" s="293">
        <f t="shared" si="26"/>
        <v>1223.6000000000001</v>
      </c>
      <c r="AJ93" s="292">
        <f t="shared" si="27"/>
        <v>2.2888140895272521E-4</v>
      </c>
      <c r="AK93" s="293">
        <f t="shared" si="28"/>
        <v>12980.800000000001</v>
      </c>
      <c r="AL93" s="292">
        <f t="shared" si="29"/>
        <v>2.4329991848629036E-3</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404.20717999999999</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396.38243999999997</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262.43020000000001</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159.44795999999999</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274.17276000000004</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299.32810800000004</v>
      </c>
      <c r="Z94" s="294">
        <f t="shared" si="18"/>
        <v>236.53</v>
      </c>
      <c r="AA94" s="293">
        <f t="shared" si="19"/>
        <v>95607.124285400001</v>
      </c>
      <c r="AB94" s="292">
        <f t="shared" si="20"/>
        <v>1.8064506533163934E-2</v>
      </c>
      <c r="AC94" s="293">
        <f t="shared" si="21"/>
        <v>93756.338533199989</v>
      </c>
      <c r="AD94" s="292">
        <f t="shared" si="30"/>
        <v>1.7537661479777908E-2</v>
      </c>
      <c r="AE94" s="293">
        <f t="shared" si="22"/>
        <v>62072.615206000002</v>
      </c>
      <c r="AF94" s="292">
        <f t="shared" si="23"/>
        <v>1.1611039147940958E-2</v>
      </c>
      <c r="AG94" s="293">
        <f t="shared" si="24"/>
        <v>37714.225978800001</v>
      </c>
      <c r="AH94" s="292">
        <f t="shared" si="25"/>
        <v>7.0546625923767654E-3</v>
      </c>
      <c r="AI94" s="293">
        <f t="shared" si="26"/>
        <v>64850.082922800008</v>
      </c>
      <c r="AJ94" s="292">
        <f t="shared" si="27"/>
        <v>1.2130580541084936E-2</v>
      </c>
      <c r="AK94" s="293">
        <f t="shared" si="28"/>
        <v>70800.077385240016</v>
      </c>
      <c r="AL94" s="292">
        <f t="shared" si="29"/>
        <v>1.32701012700696E-2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473.06</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1583.2471800000001</v>
      </c>
      <c r="U96" s="290">
        <f t="shared" si="31"/>
        <v>1424.9224400000001</v>
      </c>
      <c r="V96" s="290">
        <f t="shared" si="31"/>
        <v>1282.4301799999998</v>
      </c>
      <c r="W96" s="290">
        <f t="shared" si="31"/>
        <v>1179.44796</v>
      </c>
      <c r="X96" s="290">
        <f t="shared" si="31"/>
        <v>1297.3927600000002</v>
      </c>
      <c r="Y96" s="290">
        <f t="shared" si="31"/>
        <v>1353.488104</v>
      </c>
      <c r="Z96" s="289">
        <f t="shared" si="31"/>
        <v>770.11954855508816</v>
      </c>
      <c r="AA96" s="302">
        <f t="shared" si="31"/>
        <v>658982.87428540003</v>
      </c>
      <c r="AB96" s="287">
        <f t="shared" si="20"/>
        <v>0.12451164624757598</v>
      </c>
      <c r="AC96" s="302">
        <f>AC89+AC86+AC84+AC82</f>
        <v>598780.33853319997</v>
      </c>
      <c r="AD96" s="287">
        <f t="shared" si="30"/>
        <v>0.1120053005720088</v>
      </c>
      <c r="AE96" s="302">
        <f>AE89+AE86+AE84+AE82</f>
        <v>564859.00043619995</v>
      </c>
      <c r="AF96" s="287">
        <f t="shared" si="23"/>
        <v>0.1056601199315597</v>
      </c>
      <c r="AG96" s="302">
        <f>AG89+AG86+AG84+AG82</f>
        <v>539493.02597880003</v>
      </c>
      <c r="AH96" s="287">
        <f t="shared" si="25"/>
        <v>0.10091526925039349</v>
      </c>
      <c r="AI96" s="302">
        <f>AI89+AI86+AI84+AI82</f>
        <v>567852.4829228</v>
      </c>
      <c r="AJ96" s="287">
        <f t="shared" si="27"/>
        <v>0.10622006895118812</v>
      </c>
      <c r="AK96" s="302">
        <f>AK89+AK86+AK84+AK82</f>
        <v>585993.54443128</v>
      </c>
      <c r="AL96" s="287">
        <f t="shared" si="29"/>
        <v>0.10983312399360809</v>
      </c>
    </row>
    <row r="97" spans="18:38" ht="15" customHeight="1" x14ac:dyDescent="0.25">
      <c r="R97" s="299" t="s">
        <v>1189</v>
      </c>
      <c r="S97" s="298" t="s">
        <v>1486</v>
      </c>
      <c r="T97" s="183">
        <f t="shared" ref="T97:Y97" si="32">SUM(T98:T102)</f>
        <v>1186.38004</v>
      </c>
      <c r="U97" s="183">
        <f t="shared" si="32"/>
        <v>474.63772</v>
      </c>
      <c r="V97" s="183">
        <f t="shared" si="32"/>
        <v>767.85292000000004</v>
      </c>
      <c r="W97" s="183">
        <f t="shared" si="32"/>
        <v>658.81263999999999</v>
      </c>
      <c r="X97" s="183">
        <f t="shared" si="32"/>
        <v>425.09816000000001</v>
      </c>
      <c r="Y97" s="183">
        <f t="shared" si="32"/>
        <v>702.55629599999997</v>
      </c>
      <c r="Z97" s="297">
        <f>IF(ISERROR(AA97/T97),0,AA97/T97)</f>
        <v>950.01467323775944</v>
      </c>
      <c r="AA97" s="301">
        <f>SUM(AA98:AA102)</f>
        <v>1127078.4460364</v>
      </c>
      <c r="AB97" s="300">
        <f t="shared" si="20"/>
        <v>0.21295605431071374</v>
      </c>
      <c r="AC97" s="301">
        <f>SUM(AC98:AC102)</f>
        <v>669946.98883759999</v>
      </c>
      <c r="AD97" s="300">
        <f t="shared" si="30"/>
        <v>0.12531743115661284</v>
      </c>
      <c r="AE97" s="301">
        <f>SUM(AE98:AE102)</f>
        <v>1146634.765436</v>
      </c>
      <c r="AF97" s="300">
        <f t="shared" si="23"/>
        <v>0.21448461782516592</v>
      </c>
      <c r="AG97" s="301">
        <f>SUM(AG98:AG102)</f>
        <v>983804.91531199997</v>
      </c>
      <c r="AH97" s="300">
        <f t="shared" si="25"/>
        <v>0.1840263601896355</v>
      </c>
      <c r="AI97" s="301">
        <f>SUM(AI98:AI102)</f>
        <v>634799.08232799999</v>
      </c>
      <c r="AJ97" s="300">
        <f t="shared" si="27"/>
        <v>0.11874281494371497</v>
      </c>
      <c r="AK97" s="301">
        <f>SUM(AK98:AK102)</f>
        <v>912452.83958999999</v>
      </c>
      <c r="AL97" s="300">
        <f t="shared" si="29"/>
        <v>0.17102158687818253</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159.04000000000002</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412.74716000000001</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396.38243999999997</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262.43020000000001</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162.66795999999999</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278.65355199999999</v>
      </c>
      <c r="Z98" s="294">
        <f>VLOOKUP(TRIM(MID(R98,FIND("#",R98,1)+1,LEN(R98)-FIND("#",R98,1))),DataTauxTs,2,FALSE)</f>
        <v>1493.3</v>
      </c>
      <c r="AA98" s="293">
        <f>$Z98*T98</f>
        <v>237494.43200000003</v>
      </c>
      <c r="AB98" s="292">
        <f t="shared" si="20"/>
        <v>4.4873431248148209E-2</v>
      </c>
      <c r="AC98" s="293">
        <f>$Z98*U98</f>
        <v>616355.33402800001</v>
      </c>
      <c r="AD98" s="292">
        <f t="shared" si="30"/>
        <v>0.11529280439648121</v>
      </c>
      <c r="AE98" s="293">
        <f>$Z98*V98</f>
        <v>591917.89765199996</v>
      </c>
      <c r="AF98" s="292">
        <f t="shared" si="23"/>
        <v>0.110721642050937</v>
      </c>
      <c r="AG98" s="293">
        <f>$Z98*W98</f>
        <v>391887.01766000001</v>
      </c>
      <c r="AH98" s="292">
        <f t="shared" si="25"/>
        <v>7.3304717574693298E-2</v>
      </c>
      <c r="AI98" s="293">
        <f>$Z98*X98</f>
        <v>242912.06466799998</v>
      </c>
      <c r="AJ98" s="292">
        <f t="shared" si="27"/>
        <v>4.5438097101035739E-2</v>
      </c>
      <c r="AK98" s="293">
        <f>$Z98*Y98</f>
        <v>416113.34920159995</v>
      </c>
      <c r="AL98" s="292">
        <f t="shared" si="29"/>
        <v>7.7992376388055076E-2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371.47048000000001</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396.38243999999997</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262.43020000000001</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206.056624</v>
      </c>
      <c r="Z99" s="294">
        <f>VLOOKUP(TRIM(MID(R99,FIND("#",R99,1)+1,LEN(R99)-FIND("#",R99,1))),DataTauxTs,2,FALSE)</f>
        <v>1493.3</v>
      </c>
      <c r="AA99" s="293">
        <f>$Z99*T99</f>
        <v>0</v>
      </c>
      <c r="AB99" s="292">
        <f t="shared" si="20"/>
        <v>0</v>
      </c>
      <c r="AC99" s="293">
        <f>$Z99*U99</f>
        <v>0</v>
      </c>
      <c r="AD99" s="292">
        <f t="shared" si="30"/>
        <v>0</v>
      </c>
      <c r="AE99" s="293">
        <f>$Z99*V99</f>
        <v>554716.867784</v>
      </c>
      <c r="AF99" s="292">
        <f t="shared" si="23"/>
        <v>0.10376297577422894</v>
      </c>
      <c r="AG99" s="293">
        <f>$Z99*W99</f>
        <v>591917.89765199996</v>
      </c>
      <c r="AH99" s="292">
        <f t="shared" si="25"/>
        <v>0.1107216426149422</v>
      </c>
      <c r="AI99" s="293">
        <f>$Z99*X99</f>
        <v>391887.01766000001</v>
      </c>
      <c r="AJ99" s="292">
        <f t="shared" si="27"/>
        <v>7.3304717842679223E-2</v>
      </c>
      <c r="AK99" s="293">
        <f>$Z99*Y99</f>
        <v>307704.35661919997</v>
      </c>
      <c r="AL99" s="292">
        <f t="shared" si="29"/>
        <v>5.7673213425465129E-2</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1027.34004</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61.890560000000008</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217.84612000000001</v>
      </c>
      <c r="Z102" s="294">
        <f>VLOOKUP(TRIM(MID(R102,FIND("#",R102,1)+1,LEN(R102)-FIND("#",R102,1))),DataTauxTs,2,FALSE)</f>
        <v>865.91</v>
      </c>
      <c r="AA102" s="293">
        <f>$Z102*T102</f>
        <v>889584.01403640001</v>
      </c>
      <c r="AB102" s="292">
        <f t="shared" si="20"/>
        <v>0.16808262306256555</v>
      </c>
      <c r="AC102" s="293">
        <f>$Z102*U102</f>
        <v>53591.654809600004</v>
      </c>
      <c r="AD102" s="292">
        <f t="shared" si="30"/>
        <v>1.0024626760131624E-2</v>
      </c>
      <c r="AE102" s="293">
        <f>$Z102*V102</f>
        <v>0</v>
      </c>
      <c r="AF102" s="292">
        <f t="shared" si="23"/>
        <v>0</v>
      </c>
      <c r="AG102" s="293">
        <f>$Z102*W102</f>
        <v>0</v>
      </c>
      <c r="AH102" s="292">
        <f t="shared" si="25"/>
        <v>0</v>
      </c>
      <c r="AI102" s="293">
        <f>$Z102*X102</f>
        <v>0</v>
      </c>
      <c r="AJ102" s="292">
        <f t="shared" si="27"/>
        <v>0</v>
      </c>
      <c r="AK102" s="293">
        <f>$Z102*Y102</f>
        <v>188635.13376920001</v>
      </c>
      <c r="AL102" s="292">
        <f t="shared" si="29"/>
        <v>3.5355997064662303E-2</v>
      </c>
    </row>
    <row r="103" spans="18:38" ht="15" customHeight="1" x14ac:dyDescent="0.25">
      <c r="R103" s="299" t="s">
        <v>1170</v>
      </c>
      <c r="S103" s="298" t="s">
        <v>1294</v>
      </c>
      <c r="T103" s="183">
        <f t="shared" ref="T103:Y103" si="33">SUM(T104:T107)</f>
        <v>299</v>
      </c>
      <c r="U103" s="183">
        <f t="shared" si="33"/>
        <v>0</v>
      </c>
      <c r="V103" s="183">
        <f t="shared" si="33"/>
        <v>0</v>
      </c>
      <c r="W103" s="183">
        <f t="shared" si="33"/>
        <v>25</v>
      </c>
      <c r="X103" s="183">
        <f t="shared" si="33"/>
        <v>0</v>
      </c>
      <c r="Y103" s="183">
        <f t="shared" si="33"/>
        <v>64.8</v>
      </c>
      <c r="Z103" s="297">
        <f>IF(ISERROR(AA103/T103),0,AA103/T103)</f>
        <v>1209.3100999999999</v>
      </c>
      <c r="AA103" s="301">
        <f>SUM(AA104:AA107)</f>
        <v>361583.71989999997</v>
      </c>
      <c r="AB103" s="300">
        <f t="shared" si="20"/>
        <v>6.8319505677431322E-2</v>
      </c>
      <c r="AC103" s="301">
        <f>SUM(AC104:AC107)</f>
        <v>0</v>
      </c>
      <c r="AD103" s="300">
        <f t="shared" si="30"/>
        <v>0</v>
      </c>
      <c r="AE103" s="301">
        <f>SUM(AE104:AE107)</f>
        <v>0</v>
      </c>
      <c r="AF103" s="300">
        <f t="shared" si="23"/>
        <v>0</v>
      </c>
      <c r="AG103" s="301">
        <f>SUM(AG104:AG107)</f>
        <v>25073.75</v>
      </c>
      <c r="AH103" s="300">
        <f t="shared" si="25"/>
        <v>4.690188956152485E-3</v>
      </c>
      <c r="AI103" s="301">
        <f>SUM(AI104:AI107)</f>
        <v>0</v>
      </c>
      <c r="AJ103" s="300">
        <f t="shared" si="27"/>
        <v>0</v>
      </c>
      <c r="AK103" s="301">
        <f>SUM(AK104:AK107)</f>
        <v>77331.493979999985</v>
      </c>
      <c r="AL103" s="300">
        <f t="shared" si="29"/>
        <v>1.4494288627632388E-2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1146.01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1146.01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25</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5</v>
      </c>
      <c r="Z106" s="294">
        <f>VLOOKUP(TRIM(MID(R106,FIND("#",R106,1)+1,LEN(R106)-FIND("#",R106,1))),DataTauxTs,2,FALSE)</f>
        <v>1002.95</v>
      </c>
      <c r="AA106" s="293">
        <f>$Z106*T106</f>
        <v>0</v>
      </c>
      <c r="AB106" s="292">
        <f t="shared" si="20"/>
        <v>0</v>
      </c>
      <c r="AC106" s="293">
        <f>$Z106*U106</f>
        <v>0</v>
      </c>
      <c r="AD106" s="292">
        <f t="shared" si="30"/>
        <v>0</v>
      </c>
      <c r="AE106" s="293">
        <f>$Z106*V106</f>
        <v>0</v>
      </c>
      <c r="AF106" s="292">
        <f t="shared" si="23"/>
        <v>0</v>
      </c>
      <c r="AG106" s="293">
        <f>$Z106*W106</f>
        <v>25073.75</v>
      </c>
      <c r="AH106" s="292">
        <f t="shared" si="25"/>
        <v>4.690188956152485E-3</v>
      </c>
      <c r="AI106" s="293">
        <f>$Z106*X106</f>
        <v>0</v>
      </c>
      <c r="AJ106" s="292">
        <f t="shared" si="27"/>
        <v>0</v>
      </c>
      <c r="AK106" s="293">
        <f>$Z106*Y106</f>
        <v>5014.75</v>
      </c>
      <c r="AL106" s="292">
        <f t="shared" si="29"/>
        <v>9.3991762158659293E-4</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299</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59.8</v>
      </c>
      <c r="Z107" s="294">
        <f>VLOOKUP(TRIM(MID(R107,FIND("#",R107,1)+1,LEN(R107)-FIND("#",R107,1))),DataTauxTs,2,FALSE)</f>
        <v>1209.3100999999999</v>
      </c>
      <c r="AA107" s="293">
        <f>$Z107*T107</f>
        <v>361583.71989999997</v>
      </c>
      <c r="AB107" s="292">
        <f t="shared" si="20"/>
        <v>6.8319505677431322E-2</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72316.743979999985</v>
      </c>
      <c r="AL107" s="292">
        <f t="shared" si="29"/>
        <v>1.3554371006045795E-2</v>
      </c>
    </row>
    <row r="108" spans="18:38" ht="15" customHeight="1" x14ac:dyDescent="0.25">
      <c r="R108" s="299" t="s">
        <v>1190</v>
      </c>
      <c r="S108" s="298" t="s">
        <v>1485</v>
      </c>
      <c r="T108" s="183">
        <f t="shared" ref="T108:Y108" si="34">SUM(T109:T114)</f>
        <v>444</v>
      </c>
      <c r="U108" s="183">
        <f t="shared" si="34"/>
        <v>1464</v>
      </c>
      <c r="V108" s="183">
        <f t="shared" si="34"/>
        <v>1263.05782</v>
      </c>
      <c r="W108" s="183">
        <f t="shared" si="34"/>
        <v>1550.1891599999999</v>
      </c>
      <c r="X108" s="183">
        <f t="shared" si="34"/>
        <v>1996.5421799999999</v>
      </c>
      <c r="Y108" s="183">
        <f t="shared" si="34"/>
        <v>1343.557832</v>
      </c>
      <c r="Z108" s="297">
        <f>IF(ISERROR(AA108/T108),0,AA108/T108)</f>
        <v>1283.05</v>
      </c>
      <c r="AA108" s="301">
        <f>SUM(AA109:AA114)</f>
        <v>569674.19999999995</v>
      </c>
      <c r="AB108" s="300">
        <f t="shared" si="20"/>
        <v>0.10763720156413531</v>
      </c>
      <c r="AC108" s="301">
        <f>SUM(AC109:AC114)</f>
        <v>1878385.2</v>
      </c>
      <c r="AD108" s="300">
        <f t="shared" si="30"/>
        <v>0.35136273751304481</v>
      </c>
      <c r="AE108" s="301">
        <f>SUM(AE109:AE114)</f>
        <v>1620566.335951</v>
      </c>
      <c r="AF108" s="300">
        <f t="shared" si="23"/>
        <v>0.30313623980746157</v>
      </c>
      <c r="AG108" s="301">
        <f>SUM(AG109:AG114)</f>
        <v>1988970.2017379999</v>
      </c>
      <c r="AH108" s="300">
        <f t="shared" si="25"/>
        <v>0.37204830048588455</v>
      </c>
      <c r="AI108" s="301">
        <f>SUM(AI109:AI114)</f>
        <v>2561663.4440489998</v>
      </c>
      <c r="AJ108" s="300">
        <f t="shared" si="27"/>
        <v>0.47917386264843542</v>
      </c>
      <c r="AK108" s="301">
        <f>SUM(AK109:AK114)</f>
        <v>1723851.8763476</v>
      </c>
      <c r="AL108" s="300">
        <f t="shared" si="29"/>
        <v>0.32310259845141265</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444</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1020</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551.96425999999997</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998.22489999999993</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1020</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806.83783200000005</v>
      </c>
      <c r="Z109" s="294">
        <f t="shared" ref="Z109:Z114" si="35">VLOOKUP(TRIM(MID(R109,FIND("#",R109,1)+1,LEN(R109)-FIND("#",R109,1))),DataTauxTs,2,FALSE)</f>
        <v>1283.05</v>
      </c>
      <c r="AA109" s="293">
        <f t="shared" ref="AA109:AA114" si="36">$Z109*T109</f>
        <v>569674.19999999995</v>
      </c>
      <c r="AB109" s="292">
        <f t="shared" si="20"/>
        <v>0.10763720156413531</v>
      </c>
      <c r="AC109" s="293">
        <f t="shared" ref="AC109:AC114" si="37">$Z109*U109</f>
        <v>1308711</v>
      </c>
      <c r="AD109" s="292">
        <f t="shared" si="30"/>
        <v>0.24480190728367879</v>
      </c>
      <c r="AE109" s="293">
        <f t="shared" ref="AE109:AE114" si="38">$Z109*V109</f>
        <v>708197.74379299989</v>
      </c>
      <c r="AF109" s="292">
        <f t="shared" si="23"/>
        <v>0.13247245504921384</v>
      </c>
      <c r="AG109" s="293">
        <f t="shared" ref="AG109:AG114" si="39">$Z109*W109</f>
        <v>1280772.4579449999</v>
      </c>
      <c r="AH109" s="292">
        <f t="shared" si="25"/>
        <v>0.23957584476186897</v>
      </c>
      <c r="AI109" s="293">
        <f t="shared" ref="AI109:AI114" si="40">$Z109*X109</f>
        <v>1308711</v>
      </c>
      <c r="AJ109" s="292">
        <f t="shared" si="27"/>
        <v>0.24480191042164917</v>
      </c>
      <c r="AK109" s="293">
        <f t="shared" ref="AK109:AK114" si="41">$Z109*Y109</f>
        <v>1035213.2803476</v>
      </c>
      <c r="AL109" s="292">
        <f t="shared" si="29"/>
        <v>0.19403065044103315</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1283.05</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444</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711.09356000000002</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551.96425999999997</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976.54218000000003</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536.72</v>
      </c>
      <c r="Z111" s="294">
        <f t="shared" si="35"/>
        <v>1283.05</v>
      </c>
      <c r="AA111" s="293">
        <f t="shared" si="36"/>
        <v>0</v>
      </c>
      <c r="AB111" s="292">
        <f t="shared" si="20"/>
        <v>0</v>
      </c>
      <c r="AC111" s="293">
        <f t="shared" si="37"/>
        <v>569674.19999999995</v>
      </c>
      <c r="AD111" s="292">
        <f t="shared" si="30"/>
        <v>0.10656083022936605</v>
      </c>
      <c r="AE111" s="293">
        <f t="shared" si="38"/>
        <v>912368.59215799998</v>
      </c>
      <c r="AF111" s="292">
        <f t="shared" si="23"/>
        <v>0.17066378475824767</v>
      </c>
      <c r="AG111" s="293">
        <f t="shared" si="39"/>
        <v>708197.74379299989</v>
      </c>
      <c r="AH111" s="292">
        <f t="shared" si="25"/>
        <v>0.13247245572401556</v>
      </c>
      <c r="AI111" s="293">
        <f t="shared" si="40"/>
        <v>1252952.444049</v>
      </c>
      <c r="AJ111" s="292">
        <f t="shared" si="27"/>
        <v>0.23437195222678628</v>
      </c>
      <c r="AK111" s="293">
        <f t="shared" si="41"/>
        <v>688638.59600000002</v>
      </c>
      <c r="AL111" s="292">
        <f t="shared" si="29"/>
        <v>0.12907194801037952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1283.05</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79.52000000000001</v>
      </c>
      <c r="U115" s="454">
        <f t="shared" si="42"/>
        <v>4.2700000000000005</v>
      </c>
      <c r="V115" s="454">
        <f t="shared" si="42"/>
        <v>0</v>
      </c>
      <c r="W115" s="454">
        <f t="shared" si="42"/>
        <v>12.5</v>
      </c>
      <c r="X115" s="454">
        <f t="shared" si="42"/>
        <v>1.61</v>
      </c>
      <c r="Y115" s="454">
        <f t="shared" si="42"/>
        <v>19.580000000000002</v>
      </c>
      <c r="Z115" s="454">
        <f t="shared" si="42"/>
        <v>545.83000000000004</v>
      </c>
      <c r="AA115" s="301">
        <f t="shared" si="42"/>
        <v>43404.401600000012</v>
      </c>
      <c r="AB115" s="300">
        <f t="shared" si="42"/>
        <v>8.2010530295910881E-3</v>
      </c>
      <c r="AC115" s="301">
        <f t="shared" si="42"/>
        <v>2330.6941000000006</v>
      </c>
      <c r="AD115" s="300">
        <f t="shared" si="42"/>
        <v>4.3596971445553475E-4</v>
      </c>
      <c r="AE115" s="301">
        <f t="shared" si="42"/>
        <v>0</v>
      </c>
      <c r="AF115" s="300">
        <f t="shared" si="42"/>
        <v>0</v>
      </c>
      <c r="AG115" s="301">
        <f t="shared" si="42"/>
        <v>6822.8750000000009</v>
      </c>
      <c r="AH115" s="300">
        <f t="shared" si="42"/>
        <v>1.2762579579922784E-3</v>
      </c>
      <c r="AI115" s="301">
        <f t="shared" si="42"/>
        <v>878.7863000000001</v>
      </c>
      <c r="AJ115" s="300">
        <f t="shared" si="42"/>
        <v>1.6438202559035002E-4</v>
      </c>
      <c r="AK115" s="301">
        <f t="shared" si="42"/>
        <v>10687.351400000001</v>
      </c>
      <c r="AL115" s="300">
        <f t="shared" si="42"/>
        <v>2.0031367284407292E-3</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79.52000000000001</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4.2700000000000005</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12.5</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1.61</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19.580000000000002</v>
      </c>
      <c r="Z116" s="294">
        <f>VLOOKUP(TRIM(MID(R116,FIND("#",R116,1)+1,LEN(R116)-FIND("#",R116,1))),DataTauxTs,2,FALSE)</f>
        <v>545.83000000000004</v>
      </c>
      <c r="AA116" s="293">
        <f>$Z116*T116</f>
        <v>43404.401600000012</v>
      </c>
      <c r="AB116" s="292">
        <f t="shared" ref="AB116:AB125" si="43">IF(ISERROR(AA116/$AA$127),0,AA116/$AA$127)</f>
        <v>8.2010530295910881E-3</v>
      </c>
      <c r="AC116" s="293">
        <f>$Z116*U116</f>
        <v>2330.6941000000006</v>
      </c>
      <c r="AD116" s="292">
        <f t="shared" ref="AD116:AD125" si="44">IF(ISERROR(AC116/$AC$127),0,AC116/$AC$127)</f>
        <v>4.3596971445553475E-4</v>
      </c>
      <c r="AE116" s="293">
        <f>$Z116*V116</f>
        <v>0</v>
      </c>
      <c r="AF116" s="292">
        <f t="shared" ref="AF116:AF125" si="45">IF(ISERROR(AE116/$AE$127),0,AE116/$AE$127)</f>
        <v>0</v>
      </c>
      <c r="AG116" s="293">
        <f>$Z116*W116</f>
        <v>6822.8750000000009</v>
      </c>
      <c r="AH116" s="292">
        <f t="shared" ref="AH116:AH125" si="46">IF(ISERROR(AG116/$AG$127),0,AG116/$AG$127)</f>
        <v>1.2762579579922784E-3</v>
      </c>
      <c r="AI116" s="293">
        <f>$Z116*X116</f>
        <v>878.7863000000001</v>
      </c>
      <c r="AJ116" s="292">
        <f t="shared" ref="AJ116:AJ125" si="47">IF(ISERROR(AI116/$AI$127),0,AI116/$AI$127)</f>
        <v>1.6438202559035002E-4</v>
      </c>
      <c r="AK116" s="293">
        <f>$Z116*Y116</f>
        <v>10687.351400000001</v>
      </c>
      <c r="AL116" s="292">
        <f t="shared" ref="AL116:AL125" si="48">IF(ISERROR(AK116/$AK$127),0,AK116/$AK$127)</f>
        <v>2.0031367284407292E-3</v>
      </c>
    </row>
    <row r="117" spans="18:38" ht="15" customHeight="1" x14ac:dyDescent="0.25">
      <c r="R117" s="291" t="s">
        <v>1191</v>
      </c>
      <c r="S117" s="291"/>
      <c r="T117" s="290">
        <f t="shared" ref="T117:AA117" si="49">T115+T108+T103+T97</f>
        <v>2008.90004</v>
      </c>
      <c r="U117" s="290">
        <f t="shared" si="49"/>
        <v>1942.9077199999999</v>
      </c>
      <c r="V117" s="290">
        <f t="shared" si="49"/>
        <v>2030.91074</v>
      </c>
      <c r="W117" s="290">
        <f t="shared" si="49"/>
        <v>2246.5018</v>
      </c>
      <c r="X117" s="290">
        <f t="shared" si="49"/>
        <v>2423.2503399999996</v>
      </c>
      <c r="Y117" s="290">
        <f t="shared" si="49"/>
        <v>2130.4941279999998</v>
      </c>
      <c r="Z117" s="290">
        <f t="shared" si="49"/>
        <v>3988.2047732377591</v>
      </c>
      <c r="AA117" s="288">
        <f t="shared" si="49"/>
        <v>2101740.7675363999</v>
      </c>
      <c r="AB117" s="287">
        <f t="shared" si="43"/>
        <v>0.39711381458187145</v>
      </c>
      <c r="AC117" s="288">
        <f>AC115+AC108+AC103+AC97</f>
        <v>2550662.8829375999</v>
      </c>
      <c r="AD117" s="287">
        <f t="shared" si="44"/>
        <v>0.47711613838411321</v>
      </c>
      <c r="AE117" s="288">
        <f>AE115+AE108+AE103+AE97</f>
        <v>2767201.1013869997</v>
      </c>
      <c r="AF117" s="287">
        <f t="shared" si="45"/>
        <v>0.51762085763262744</v>
      </c>
      <c r="AG117" s="288">
        <f>AG115+AG108+AG103+AG97</f>
        <v>3004671.74205</v>
      </c>
      <c r="AH117" s="287">
        <f t="shared" si="46"/>
        <v>0.56204110758966486</v>
      </c>
      <c r="AI117" s="288">
        <f>AI115+AI108+AI103+AI97</f>
        <v>3197341.3126769997</v>
      </c>
      <c r="AJ117" s="287">
        <f t="shared" si="47"/>
        <v>0.59808105961774072</v>
      </c>
      <c r="AK117" s="288">
        <f>AK115+AK108+AK103+AK97</f>
        <v>2724323.5613176003</v>
      </c>
      <c r="AL117" s="287">
        <f t="shared" si="48"/>
        <v>0.51062161068566836</v>
      </c>
    </row>
    <row r="118" spans="18:38" ht="15" customHeight="1" x14ac:dyDescent="0.25">
      <c r="R118" s="299" t="s">
        <v>1192</v>
      </c>
      <c r="S118" s="298" t="s">
        <v>1484</v>
      </c>
      <c r="T118" s="183">
        <f t="shared" ref="T118:Y118" si="50">SUM(T119:T120)</f>
        <v>1595.96534</v>
      </c>
      <c r="U118" s="183">
        <f t="shared" si="50"/>
        <v>1313.4970799999999</v>
      </c>
      <c r="V118" s="183">
        <f t="shared" si="50"/>
        <v>1054.2157199999999</v>
      </c>
      <c r="W118" s="183">
        <f t="shared" si="50"/>
        <v>849.42890000000011</v>
      </c>
      <c r="X118" s="183">
        <f t="shared" si="50"/>
        <v>526.68275999999992</v>
      </c>
      <c r="Y118" s="183">
        <f t="shared" si="50"/>
        <v>1067.95796</v>
      </c>
      <c r="Z118" s="297">
        <f>IF(ISERROR(AA118/T118),0,AA118/T118)</f>
        <v>713.69</v>
      </c>
      <c r="AA118" s="296">
        <f>SUM(AA119:AA120)</f>
        <v>1139024.5035046001</v>
      </c>
      <c r="AB118" s="295">
        <f t="shared" si="43"/>
        <v>0.21521320444249328</v>
      </c>
      <c r="AC118" s="296">
        <f>SUM(AC119:AC120)</f>
        <v>937429.73102519999</v>
      </c>
      <c r="AD118" s="295">
        <f t="shared" si="44"/>
        <v>0.17535161399223737</v>
      </c>
      <c r="AE118" s="296">
        <f>SUM(AE119:AE120)</f>
        <v>752383.21720680001</v>
      </c>
      <c r="AF118" s="295">
        <f t="shared" si="45"/>
        <v>0.14073760160176874</v>
      </c>
      <c r="AG118" s="296">
        <f>SUM(AG119:AG120)</f>
        <v>606228.91164100007</v>
      </c>
      <c r="AH118" s="295">
        <f t="shared" si="46"/>
        <v>0.11339859998121379</v>
      </c>
      <c r="AI118" s="296">
        <f>SUM(AI119:AI120)</f>
        <v>375888.21898439998</v>
      </c>
      <c r="AJ118" s="295">
        <f t="shared" si="47"/>
        <v>7.0312050645537735E-2</v>
      </c>
      <c r="AK118" s="296">
        <f>SUM(AK119:AK120)</f>
        <v>762190.91647240007</v>
      </c>
      <c r="AL118" s="295">
        <f t="shared" si="48"/>
        <v>0.14285790386472783</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1595.96534</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1313.4970799999999</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1054.2157199999999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849.42890000000011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526.68275999999992</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1067.95796</v>
      </c>
      <c r="Z119" s="294">
        <f>VLOOKUP(TRIM(MID(R119,FIND("#",R119,1)+1,LEN(R119)-FIND("#",R119,1))),DataTauxTs,2,FALSE)</f>
        <v>713.69</v>
      </c>
      <c r="AA119" s="293">
        <f>$Z119*T119</f>
        <v>1139024.5035046001</v>
      </c>
      <c r="AB119" s="292">
        <f t="shared" si="43"/>
        <v>0.21521320444249328</v>
      </c>
      <c r="AC119" s="293">
        <f>$Z119*U119</f>
        <v>937429.73102519999</v>
      </c>
      <c r="AD119" s="292">
        <f t="shared" si="44"/>
        <v>0.17535161399223737</v>
      </c>
      <c r="AE119" s="293">
        <f>$Z119*V119</f>
        <v>752383.21720680001</v>
      </c>
      <c r="AF119" s="292">
        <f t="shared" si="45"/>
        <v>0.14073760160176874</v>
      </c>
      <c r="AG119" s="293">
        <f>$Z119*W119</f>
        <v>606228.91164100007</v>
      </c>
      <c r="AH119" s="292">
        <f t="shared" si="46"/>
        <v>0.11339859998121379</v>
      </c>
      <c r="AI119" s="293">
        <f>$Z119*X119</f>
        <v>375888.21898439998</v>
      </c>
      <c r="AJ119" s="292">
        <f t="shared" si="47"/>
        <v>7.0312050645537735E-2</v>
      </c>
      <c r="AK119" s="293">
        <f>$Z119*Y119</f>
        <v>762190.91647240007</v>
      </c>
      <c r="AL119" s="292">
        <f t="shared" si="48"/>
        <v>0.14285790386472783</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346.05</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1020</v>
      </c>
      <c r="U121" s="183">
        <f t="shared" si="51"/>
        <v>1020</v>
      </c>
      <c r="V121" s="183">
        <f t="shared" si="51"/>
        <v>1020</v>
      </c>
      <c r="W121" s="183">
        <f t="shared" si="51"/>
        <v>1020</v>
      </c>
      <c r="X121" s="183">
        <f t="shared" si="51"/>
        <v>1020</v>
      </c>
      <c r="Y121" s="183">
        <f t="shared" si="51"/>
        <v>1020</v>
      </c>
      <c r="Z121" s="297">
        <f>IF(ISERROR(AA121/T121),0,AA121/T121)</f>
        <v>322.04000000000002</v>
      </c>
      <c r="AA121" s="296">
        <f>SUM(AA122:AA123)</f>
        <v>328480.80000000005</v>
      </c>
      <c r="AB121" s="295">
        <f t="shared" si="43"/>
        <v>6.2064868093988507E-2</v>
      </c>
      <c r="AC121" s="296">
        <f>SUM(AC122:AC123)</f>
        <v>328480.80000000005</v>
      </c>
      <c r="AD121" s="295">
        <f t="shared" si="44"/>
        <v>6.1444219805647425E-2</v>
      </c>
      <c r="AE121" s="296">
        <f>SUM(AE122:AE123)</f>
        <v>328480.80000000005</v>
      </c>
      <c r="AF121" s="295">
        <f t="shared" si="45"/>
        <v>6.1444220055647016E-2</v>
      </c>
      <c r="AG121" s="296">
        <f>SUM(AG122:AG123)</f>
        <v>328480.80000000005</v>
      </c>
      <c r="AH121" s="295">
        <f t="shared" si="46"/>
        <v>6.1444220368637857E-2</v>
      </c>
      <c r="AI121" s="296">
        <f>SUM(AI122:AI123)</f>
        <v>328480.80000000005</v>
      </c>
      <c r="AJ121" s="295">
        <f t="shared" si="47"/>
        <v>6.1444220593264418E-2</v>
      </c>
      <c r="AK121" s="296">
        <f>SUM(AK122:AK123)</f>
        <v>328480.80000000005</v>
      </c>
      <c r="AL121" s="295">
        <f t="shared" si="48"/>
        <v>6.1567354758036062E-2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1020</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1020</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1020</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1020</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1020</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1020</v>
      </c>
      <c r="Z122" s="294">
        <f>VLOOKUP(TRIM(MID(R122,FIND("#",R122,1)+1,LEN(R122)-FIND("#",R122,1))),DataTauxTs,2,FALSE)</f>
        <v>322.04000000000002</v>
      </c>
      <c r="AA122" s="293">
        <f>$Z122*T122</f>
        <v>328480.80000000005</v>
      </c>
      <c r="AB122" s="292">
        <f t="shared" si="43"/>
        <v>6.2064868093988507E-2</v>
      </c>
      <c r="AC122" s="293">
        <f>$Z122*U122</f>
        <v>328480.80000000005</v>
      </c>
      <c r="AD122" s="292">
        <f t="shared" si="44"/>
        <v>6.1444219805647425E-2</v>
      </c>
      <c r="AE122" s="293">
        <f>$Z122*V122</f>
        <v>328480.80000000005</v>
      </c>
      <c r="AF122" s="292">
        <f t="shared" si="45"/>
        <v>6.1444220055647016E-2</v>
      </c>
      <c r="AG122" s="293">
        <f>$Z122*W122</f>
        <v>328480.80000000005</v>
      </c>
      <c r="AH122" s="292">
        <f t="shared" si="46"/>
        <v>6.1444220368637857E-2</v>
      </c>
      <c r="AI122" s="293">
        <f>$Z122*X122</f>
        <v>328480.80000000005</v>
      </c>
      <c r="AJ122" s="292">
        <f t="shared" si="47"/>
        <v>6.1444220593264418E-2</v>
      </c>
      <c r="AK122" s="293">
        <f>$Z122*Y122</f>
        <v>328480.80000000005</v>
      </c>
      <c r="AL122" s="292">
        <f t="shared" si="48"/>
        <v>6.1567354758036062E-2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1645.9301</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2615.9653399999997</v>
      </c>
      <c r="U124" s="290">
        <f t="shared" si="52"/>
        <v>2333.4970800000001</v>
      </c>
      <c r="V124" s="290">
        <f t="shared" si="52"/>
        <v>2074.2157200000001</v>
      </c>
      <c r="W124" s="290">
        <f t="shared" si="52"/>
        <v>1869.4289000000001</v>
      </c>
      <c r="X124" s="290">
        <f t="shared" si="52"/>
        <v>1546.6827599999999</v>
      </c>
      <c r="Y124" s="290">
        <f t="shared" si="52"/>
        <v>2087.9579599999997</v>
      </c>
      <c r="Z124" s="289">
        <f t="shared" si="52"/>
        <v>1035.73</v>
      </c>
      <c r="AA124" s="288">
        <f t="shared" si="52"/>
        <v>1467505.3035046002</v>
      </c>
      <c r="AB124" s="287">
        <f t="shared" si="43"/>
        <v>0.27727807253648179</v>
      </c>
      <c r="AC124" s="288">
        <f>AC121+AC118</f>
        <v>1265910.5310252002</v>
      </c>
      <c r="AD124" s="287">
        <f t="shared" si="44"/>
        <v>0.2367958337978848</v>
      </c>
      <c r="AE124" s="288">
        <f>AE121+AE118</f>
        <v>1080864.0172068002</v>
      </c>
      <c r="AF124" s="287">
        <f t="shared" si="45"/>
        <v>0.20218182165741577</v>
      </c>
      <c r="AG124" s="288">
        <f>AG121+AG118</f>
        <v>934709.71164100012</v>
      </c>
      <c r="AH124" s="287">
        <f t="shared" si="46"/>
        <v>0.17484282034985166</v>
      </c>
      <c r="AI124" s="288">
        <f>AI121+AI118</f>
        <v>704369.01898439997</v>
      </c>
      <c r="AJ124" s="287">
        <f t="shared" si="47"/>
        <v>0.13175627123880215</v>
      </c>
      <c r="AK124" s="288">
        <f>AK121+AK118</f>
        <v>1090671.7164724001</v>
      </c>
      <c r="AL124" s="287">
        <f t="shared" si="48"/>
        <v>0.20442525862276387</v>
      </c>
    </row>
    <row r="125" spans="18:38" ht="15" customHeight="1" x14ac:dyDescent="0.25">
      <c r="R125" s="286" t="s">
        <v>1397</v>
      </c>
      <c r="S125" s="286"/>
      <c r="T125" s="285">
        <f t="shared" ref="T125:Z125" si="53">T124+T106</f>
        <v>2615.9653399999997</v>
      </c>
      <c r="U125" s="285">
        <f t="shared" si="53"/>
        <v>2333.4970800000001</v>
      </c>
      <c r="V125" s="285">
        <f t="shared" si="53"/>
        <v>2074.2157200000001</v>
      </c>
      <c r="W125" s="285">
        <f t="shared" si="53"/>
        <v>1894.4289000000001</v>
      </c>
      <c r="X125" s="285">
        <f t="shared" si="53"/>
        <v>1546.6827599999999</v>
      </c>
      <c r="Y125" s="285">
        <f t="shared" si="53"/>
        <v>2092.9579599999997</v>
      </c>
      <c r="Z125" s="284">
        <f t="shared" si="53"/>
        <v>2038.68</v>
      </c>
      <c r="AA125" s="283">
        <f>AA124+AA117+AA96</f>
        <v>4228228.9453264</v>
      </c>
      <c r="AB125" s="282">
        <f t="shared" si="43"/>
        <v>0.79890353336592923</v>
      </c>
      <c r="AC125" s="283">
        <f>AC124+AC117+AC96</f>
        <v>4415353.7524960004</v>
      </c>
      <c r="AD125" s="282">
        <f t="shared" si="44"/>
        <v>0.82591727275400684</v>
      </c>
      <c r="AE125" s="283">
        <f>AE124+AE117+AE96</f>
        <v>4412924.1190299997</v>
      </c>
      <c r="AF125" s="282">
        <f t="shared" si="45"/>
        <v>0.82546279922160293</v>
      </c>
      <c r="AG125" s="283">
        <f>AG124+AG117+AG96</f>
        <v>4478874.4796698</v>
      </c>
      <c r="AH125" s="282">
        <f t="shared" si="46"/>
        <v>0.83779919718990992</v>
      </c>
      <c r="AI125" s="283">
        <f>AI124+AI117+AI96</f>
        <v>4469562.8145841993</v>
      </c>
      <c r="AJ125" s="282">
        <f t="shared" si="47"/>
        <v>0.83605739980773086</v>
      </c>
      <c r="AK125" s="283">
        <f>AK124+AK117+AK96</f>
        <v>4400988.822221281</v>
      </c>
      <c r="AL125" s="282">
        <f t="shared" si="48"/>
        <v>0.82487999330204043</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5292540.0486239996</v>
      </c>
      <c r="AB127" s="273">
        <f>(AA125+AA80)/AA127</f>
        <v>1</v>
      </c>
      <c r="AC127" s="274">
        <f>AC125+AC80</f>
        <v>5346000.0149568003</v>
      </c>
      <c r="AD127" s="273">
        <f>(AC125+AC80)/AC127</f>
        <v>1</v>
      </c>
      <c r="AE127" s="274">
        <f>AE125+AE80</f>
        <v>5345999.9932054002</v>
      </c>
      <c r="AF127" s="273">
        <f>(AE125+AE80)/AE127</f>
        <v>1</v>
      </c>
      <c r="AG127" s="274">
        <f>AG125+AG80</f>
        <v>5345999.9659733996</v>
      </c>
      <c r="AH127" s="273">
        <f>(AG125+AG80)/AG127</f>
        <v>1</v>
      </c>
      <c r="AI127" s="274">
        <f>AI125+AI80</f>
        <v>5345999.9464295991</v>
      </c>
      <c r="AJ127" s="273">
        <f>(AI125+AI80)/AI127</f>
        <v>1</v>
      </c>
      <c r="AK127" s="274">
        <f>AK125+AK80</f>
        <v>5335307.9938378409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topLeftCell="A5" workbookViewId="0">
      <selection activeCell="C49" sqref="C49"/>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U07451_4FF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96.310338027554096</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145.63502504950216</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21.425853747868555</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68.18781276065539</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8.8993766755522437</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83.012592716313662</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112.4224781370439</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17.872209428078261</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96.95366154165059</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157.13963195478158</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21.064800262902583</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53.998912721220918</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7.9230063026002764</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85.325884370113769</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107.54943187057475</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17.80561572968147</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99.071679528135434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87.853319851368326</v>
      </c>
      <c r="E16" s="352">
        <f>IF(ISERROR((VLOOKUP($A$4&amp;" - "&amp;B16,Data_VolumeTigeSepm!$C$7:$E$24,2,FALSE)/VLOOKUP($A$4&amp;" - "&amp;B16,Data_VolumeTigeSepm!$C$7:$E$24,3,FALSE))*1000),0,(VLOOKUP($A$4&amp;" - "&amp;B16,Data_VolumeTigeSepm!$C$7:$E$24,2,FALSE)/VLOOKUP($A$4&amp;" - "&amp;B16,Data_VolumeTigeSepm!$C$7:$E$24,3,FALSE))*1000)</f>
        <v>111.07493737794167</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16.011972324277838</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69.999999999999986</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115.72100637340554</v>
      </c>
      <c r="E17" s="352">
        <f>IF(ISERROR((VLOOKUP($A$4&amp;" - "&amp;B17,Data_VolumeTigeSepm!$C$7:$E$24,2,FALSE)/VLOOKUP($A$4&amp;" - "&amp;B17,Data_VolumeTigeSepm!$C$7:$E$24,3,FALSE))*1000),0,(VLOOKUP($A$4&amp;" - "&amp;B17,Data_VolumeTigeSepm!$C$7:$E$24,2,FALSE)/VLOOKUP($A$4&amp;" - "&amp;B17,Data_VolumeTigeSepm!$C$7:$E$24,3,FALSE))*1000)</f>
        <v>85.894202705594694</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21.437001002311714</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74.303926937103228</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131.37399425856279</v>
      </c>
      <c r="E18" s="352">
        <f>IF(ISERROR((VLOOKUP($A$4&amp;" - "&amp;B18,Data_VolumeTigeSepm!$C$7:$E$24,2,FALSE)/VLOOKUP($A$4&amp;" - "&amp;B18,Data_VolumeTigeSepm!$C$7:$E$24,3,FALSE))*1000),0,(VLOOKUP($A$4&amp;" - "&amp;B18,Data_VolumeTigeSepm!$C$7:$E$24,2,FALSE)/VLOOKUP($A$4&amp;" - "&amp;B18,Data_VolumeTigeSepm!$C$7:$E$24,3,FALSE))*1000)</f>
        <v>147.53906931023892</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20.987555301163045</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165.62704918814859</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103.91831474764228</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12.943091789889388</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88.215889321039157</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62.489783812019368</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9.7573600925491206</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87.727092398598998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103.74238127293729</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116.26078064617548</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16.685590387157923</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C49" sqref="C49"/>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U07451_4FF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U07451_4FF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U07451_4FF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6.0994383816570519E-5</v>
      </c>
    </row>
    <row r="13" spans="1:11" ht="15" customHeight="1" x14ac:dyDescent="0.25">
      <c r="A13" s="589" t="str">
        <f>TitreTableau2</f>
        <v>Tableau 2 : Ventilation des possibilités forestières (m3 brut / an) par essences et types de forêt de l'UA U07451_4FF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8.8795442731808283E-3</v>
      </c>
    </row>
    <row r="15" spans="1:11" ht="15" customHeight="1" x14ac:dyDescent="0.25">
      <c r="A15" s="584" t="s">
        <v>1509</v>
      </c>
      <c r="B15" s="585"/>
      <c r="C15" s="231">
        <f>IF(ISERROR(ABS(1-('Provenance possibilités 1 (tab)'!W91/Intrants_CahierDetermination!K11))),"N/A",ABS(1-('Provenance possibilités 1 (tab)'!W91/Intrants_CahierDetermination!K11)))</f>
        <v>8.8795442731806062E-3</v>
      </c>
    </row>
    <row r="16" spans="1:11" ht="15" customHeight="1" x14ac:dyDescent="0.25">
      <c r="A16" s="589" t="str">
        <f>TitreTableau3</f>
        <v>Tableau 3 : Ventilation des possibilités forestières par essence en fonction des composantes territoriales de l'UA U07451_4FF  *</v>
      </c>
      <c r="B16" s="590"/>
      <c r="C16" s="590"/>
    </row>
    <row r="17" spans="1:3" x14ac:dyDescent="0.25">
      <c r="A17" s="584" t="s">
        <v>1510</v>
      </c>
      <c r="B17" s="585"/>
      <c r="C17" s="231">
        <f>IF(ISERROR(ABS(1-('Provenance possibilités 2 (tab)'!X45/Intrants_CahierDetermination!K11))),"N/A",ABS(1-('Provenance possibilités 2 (tab)'!X45/Intrants_CahierDetermination!K11)))</f>
        <v>8.7201896883395413E-3</v>
      </c>
    </row>
    <row r="18" spans="1:3" ht="15" customHeight="1" x14ac:dyDescent="0.25">
      <c r="A18" s="587" t="str">
        <f>TitreTableau4</f>
        <v>Tableau 4 : Ventilation de la superficie des traitements sylvicoles en fonction des grands types de forêt de l'UA U07451_4FF</v>
      </c>
      <c r="B18" s="588"/>
      <c r="C18" s="588"/>
    </row>
    <row r="19" spans="1:3" x14ac:dyDescent="0.25">
      <c r="A19" s="584" t="s">
        <v>1633</v>
      </c>
      <c r="B19" s="585"/>
      <c r="C19" s="231">
        <f>IF(ISERROR(ABS(1-('Stratégie d''aménagement 1 (tab)'!P15/Intrants_CahierDetermination!F23))),"N/A",ABS(1-('Stratégie d''aménagement 1 (tab)'!P15/Intrants_CahierDetermination!F23)))</f>
        <v>1.9534703328505376E-4</v>
      </c>
    </row>
    <row r="20" spans="1:3" x14ac:dyDescent="0.25">
      <c r="A20" s="584" t="s">
        <v>1634</v>
      </c>
      <c r="B20" s="585"/>
      <c r="C20" s="231">
        <f>IF(ISERROR(ABS(1-('Stratégie d''aménagement 1 (tab)'!P31/Intrants_CahierDetermination!F27))),"N/A",ABS(1-('Stratégie d''aménagement 1 (tab)'!P31/Intrants_CahierDetermination!F27)))</f>
        <v>1.1714135922329394E-3</v>
      </c>
    </row>
    <row r="21" spans="1:3" x14ac:dyDescent="0.25">
      <c r="A21" s="584" t="s">
        <v>1635</v>
      </c>
      <c r="B21" s="585"/>
      <c r="C21" s="231">
        <f>IF(ISERROR(ABS(1-('Stratégie d''aménagement 1 (tab)'!P40/Intrants_CahierDetermination!F30))),"N/A",ABS(1-('Stratégie d''aménagement 1 (tab)'!P40/Intrants_CahierDetermination!F30)))</f>
        <v>1.1853556298779822E-4</v>
      </c>
    </row>
    <row r="22" spans="1:3" x14ac:dyDescent="0.25">
      <c r="A22" s="584" t="s">
        <v>1637</v>
      </c>
      <c r="B22" s="585"/>
      <c r="C22" s="231">
        <f>IF(ISERROR(ABS(1-('Stratégie d''aménagement 1 (tab)'!P60/Intrants_CahierDetermination!F39))),"N/A",ABS(1-('Stratégie d''aménagement 1 (tab)'!P60/Intrants_CahierDetermination!F39)))</f>
        <v>2.5837807407407265E-3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5.1972038095238204E-3</v>
      </c>
    </row>
    <row r="24" spans="1:3" x14ac:dyDescent="0.25">
      <c r="A24" s="584" t="s">
        <v>1636</v>
      </c>
      <c r="B24" s="585"/>
      <c r="C24" s="231">
        <f>IF(ISERROR(ABS(1-('Stratégie d''aménagement 1 (tab)'!P88/Intrants_CahierDetermination!F46))),"N/A",ABS(1-('Stratégie d''aménagement 1 (tab)'!P88/Intrants_CahierDetermination!F46)))</f>
        <v>9.7705263157910061E-4</v>
      </c>
    </row>
    <row r="25" spans="1:3" x14ac:dyDescent="0.25">
      <c r="A25" s="587" t="str">
        <f>TitreTableau5</f>
        <v>Tableau 5 : Ventilation de la superficie des traitements sylvicoles par entités territoriales de l'UA U07451_4FF</v>
      </c>
      <c r="B25" s="588"/>
      <c r="C25" s="588"/>
    </row>
    <row r="26" spans="1:3" x14ac:dyDescent="0.25">
      <c r="A26" s="584" t="s">
        <v>1640</v>
      </c>
      <c r="B26" s="585"/>
      <c r="C26" s="231">
        <f>IF(ISERROR(ABS(1-('Stratégie d''aménagement 2 (tab)'!B18/Intrants_CahierDetermination!F23))),"N/A",ABS(1-('Stratégie d''aménagement 2 (tab)'!B18/Intrants_CahierDetermination!F23)))</f>
        <v>1.9533011297856451E-4</v>
      </c>
    </row>
    <row r="27" spans="1:3" x14ac:dyDescent="0.25">
      <c r="A27" s="584" t="s">
        <v>1638</v>
      </c>
      <c r="B27" s="585"/>
      <c r="C27" s="231">
        <f>IF(ISERROR(ABS(1-('Stratégie d''aménagement 2 (tab)'!B34/Intrants_CahierDetermination!F27))),"N/A",ABS(1-('Stratégie d''aménagement 2 (tab)'!B34/Intrants_CahierDetermination!F27)))</f>
        <v>1.1714220735630221E-3</v>
      </c>
    </row>
    <row r="28" spans="1:3" x14ac:dyDescent="0.25">
      <c r="A28" s="584" t="s">
        <v>1639</v>
      </c>
      <c r="B28" s="585"/>
      <c r="C28" s="231">
        <f>IF(ISERROR(ABS(1-('Stratégie d''aménagement 2 (tab)'!B43/Intrants_CahierDetermination!F30))),"N/A",ABS(1-('Stratégie d''aménagement 2 (tab)'!B43/Intrants_CahierDetermination!F30)))</f>
        <v>1.1855054524634312E-4</v>
      </c>
    </row>
    <row r="29" spans="1:3" x14ac:dyDescent="0.25">
      <c r="A29" s="589" t="str">
        <f>TitreTableau6</f>
        <v>Tableau 6 : Ventilation des volumes récoltés en fonction des traitements sylvicoles de l'UA U07451_4FF</v>
      </c>
      <c r="B29" s="590"/>
      <c r="C29" s="591"/>
    </row>
    <row r="30" spans="1:3" x14ac:dyDescent="0.25">
      <c r="A30" s="584" t="s">
        <v>1641</v>
      </c>
      <c r="B30" s="585"/>
      <c r="C30" s="231">
        <f>IF(ISERROR(ABS(1-('Stratégie d''aménagement 3 (tab)'!U55/Intrants_CahierDetermination!K11))),"N/A",ABS(1-('Stratégie d''aménagement 3 (tab)'!U55/Intrants_CahierDetermination!K11)))</f>
        <v>8.879523389666355E-3</v>
      </c>
    </row>
    <row r="31" spans="1:3" x14ac:dyDescent="0.25">
      <c r="A31" s="589" t="str">
        <f>TitreTableau7</f>
        <v>Tableau 7 : Ventilation du budget sylvicole annuel en fonction des traitements sylvicoles de l'UA U07451_4FF</v>
      </c>
      <c r="B31" s="590"/>
      <c r="C31" s="591"/>
    </row>
    <row r="32" spans="1:3" x14ac:dyDescent="0.25">
      <c r="A32" s="584" t="s">
        <v>1512</v>
      </c>
      <c r="B32" s="585"/>
      <c r="C32" s="231">
        <f>IF(ISERROR(ABS(1-('Stratégie d''aménagement 4 (tab)'!B13/Intrants_CahierDetermination!F23))),"N/A",ABS(1-('Stratégie d''aménagement 4 (tab)'!B13/Intrants_CahierDetermination!F23)))</f>
        <v>1.9534703328505376E-4</v>
      </c>
    </row>
    <row r="33" spans="1:3" x14ac:dyDescent="0.25">
      <c r="A33" s="584" t="s">
        <v>1513</v>
      </c>
      <c r="B33" s="585"/>
      <c r="C33" s="231">
        <f>IF(ISERROR(ABS(1-('Stratégie d''aménagement 4 (tab)'!B29/Intrants_CahierDetermination!F27))),"N/A",ABS(1-('Stratégie d''aménagement 4 (tab)'!B29/Intrants_CahierDetermination!F27)))</f>
        <v>1.1714135922329394E-3</v>
      </c>
    </row>
    <row r="34" spans="1:3" x14ac:dyDescent="0.25">
      <c r="A34" s="584" t="s">
        <v>1514</v>
      </c>
      <c r="B34" s="585"/>
      <c r="C34" s="231">
        <f>IF(ISERROR(ABS(1-('Stratégie d''aménagement 4 (tab)'!B30/Intrants_CahierDetermination!F30))),"N/A",ABS(1-('Stratégie d''aménagement 4 (tab)'!B30/Intrants_CahierDetermination!F30)))</f>
        <v>1.1853556298779822E-4</v>
      </c>
    </row>
    <row r="35" spans="1:3" x14ac:dyDescent="0.25">
      <c r="A35" s="584" t="s">
        <v>1515</v>
      </c>
      <c r="B35" s="585"/>
      <c r="C35" s="231">
        <f>IF(ISERROR(ABS(1-('Stratégie d''aménagement 4 (tab)'!B46/Intrants_CahierDetermination!F39))),"N/A",ABS(1-('Stratégie d''aménagement 4 (tab)'!B46/Intrants_CahierDetermination!F39)))</f>
        <v>2.5837807407407265E-3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5.1972038095238204E-3</v>
      </c>
    </row>
    <row r="37" spans="1:3" x14ac:dyDescent="0.25">
      <c r="A37" s="584" t="s">
        <v>1516</v>
      </c>
      <c r="B37" s="585"/>
      <c r="C37" s="231">
        <f>IF(ISERROR(ABS(1-('Stratégie d''aménagement 4 (tab)'!B74/Intrants_CahierDetermination!F46))),"N/A",ABS(1-('Stratégie d''aménagement 4 (tab)'!B74/Intrants_CahierDetermination!F46)))</f>
        <v>9.7705263157910061E-4</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1.1549772249708212E-9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5335308</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purl.org/dc/term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2014-12-11T16:38:45Z</cp:lastPrinted>
  <dcterms:created xsi:type="dcterms:W3CDTF">2014-03-03T15:48:54Z</dcterms:created>
  <dcterms:modified xsi:type="dcterms:W3CDTF">2014-12-11T16:48:07Z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